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40009_{91D7D9FF-ACD0-440A-9D6A-BBBA8BAAEFCB}" xr6:coauthVersionLast="47" xr6:coauthVersionMax="47" xr10:uidLastSave="{00000000-0000-0000-0000-000000000000}"/>
  <bookViews>
    <workbookView xWindow="-38520" yWindow="2280" windowWidth="38640" windowHeight="21120" tabRatio="751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0" l="1"/>
  <c r="H4" i="20" s="1"/>
  <c r="D6" i="20"/>
  <c r="H6" i="20" s="1"/>
  <c r="C38" i="31"/>
  <c r="C37" i="32" s="1"/>
  <c r="C39" i="31"/>
  <c r="C38" i="32" s="1"/>
  <c r="Z77" i="20" s="1"/>
  <c r="C40" i="31"/>
  <c r="C39" i="32" s="1"/>
  <c r="C41" i="31"/>
  <c r="C40" i="32" s="1"/>
  <c r="C42" i="31"/>
  <c r="C41" i="32"/>
  <c r="C43" i="31"/>
  <c r="C42" i="32"/>
  <c r="Z34" i="20" s="1"/>
  <c r="C44" i="31"/>
  <c r="C43" i="32"/>
  <c r="Z35" i="20" s="1"/>
  <c r="C45" i="31"/>
  <c r="C44" i="32" s="1"/>
  <c r="Z36" i="20" s="1"/>
  <c r="C46" i="31"/>
  <c r="C45" i="32" s="1"/>
  <c r="C47" i="31"/>
  <c r="C46" i="32" s="1"/>
  <c r="B12" i="31"/>
  <c r="B13" i="31"/>
  <c r="B14" i="31"/>
  <c r="B15" i="31"/>
  <c r="B16" i="31"/>
  <c r="B17" i="31"/>
  <c r="B17" i="32" s="1"/>
  <c r="B81" i="20" s="1"/>
  <c r="B18" i="31"/>
  <c r="B19" i="31"/>
  <c r="B20" i="31"/>
  <c r="B21" i="31"/>
  <c r="R11" i="20"/>
  <c r="X14" i="20"/>
  <c r="D39" i="31"/>
  <c r="D38" i="32" s="1"/>
  <c r="AA30" i="20" s="1"/>
  <c r="D40" i="31"/>
  <c r="D39" i="32" s="1"/>
  <c r="AA31" i="20" s="1"/>
  <c r="D41" i="31"/>
  <c r="D40" i="32"/>
  <c r="AA32" i="20" s="1"/>
  <c r="D42" i="31"/>
  <c r="D41" i="32" s="1"/>
  <c r="AA33" i="20" s="1"/>
  <c r="D43" i="31"/>
  <c r="D42" i="32"/>
  <c r="AA34" i="20" s="1"/>
  <c r="D44" i="31"/>
  <c r="D43" i="32" s="1"/>
  <c r="AA35" i="20" s="1"/>
  <c r="D45" i="31"/>
  <c r="D44" i="32" s="1"/>
  <c r="AA36" i="20" s="1"/>
  <c r="D46" i="31"/>
  <c r="D45" i="32" s="1"/>
  <c r="AA37" i="20"/>
  <c r="D47" i="31"/>
  <c r="D46" i="32"/>
  <c r="AA38" i="20" s="1"/>
  <c r="E39" i="31"/>
  <c r="E38" i="32" s="1"/>
  <c r="AB30" i="20" s="1"/>
  <c r="E40" i="31"/>
  <c r="E39" i="32"/>
  <c r="AB31" i="20" s="1"/>
  <c r="E41" i="31"/>
  <c r="E40" i="32" s="1"/>
  <c r="AB32" i="20" s="1"/>
  <c r="E42" i="31"/>
  <c r="E41" i="32" s="1"/>
  <c r="AB33" i="20" s="1"/>
  <c r="E43" i="31"/>
  <c r="E42" i="32" s="1"/>
  <c r="AB34" i="20"/>
  <c r="E44" i="31"/>
  <c r="E43" i="32"/>
  <c r="AB35" i="20" s="1"/>
  <c r="E45" i="31"/>
  <c r="E44" i="32" s="1"/>
  <c r="AB36" i="20" s="1"/>
  <c r="E46" i="31"/>
  <c r="E45" i="32"/>
  <c r="AB37" i="20" s="1"/>
  <c r="E47" i="31"/>
  <c r="E46" i="32" s="1"/>
  <c r="AB38" i="20" s="1"/>
  <c r="F39" i="31"/>
  <c r="F38" i="32"/>
  <c r="AC30" i="20" s="1"/>
  <c r="F40" i="31"/>
  <c r="F39" i="32" s="1"/>
  <c r="AC31" i="20" s="1"/>
  <c r="F41" i="31"/>
  <c r="F40" i="32" s="1"/>
  <c r="AC32" i="20" s="1"/>
  <c r="F42" i="31"/>
  <c r="F41" i="32" s="1"/>
  <c r="AC33" i="20" s="1"/>
  <c r="AC18" i="20" s="1"/>
  <c r="F43" i="31"/>
  <c r="F42" i="32"/>
  <c r="AC34" i="20" s="1"/>
  <c r="F44" i="31"/>
  <c r="F43" i="32" s="1"/>
  <c r="AC35" i="20" s="1"/>
  <c r="F45" i="31"/>
  <c r="F44" i="32"/>
  <c r="AC36" i="20" s="1"/>
  <c r="F46" i="31"/>
  <c r="F45" i="32" s="1"/>
  <c r="AC37" i="20" s="1"/>
  <c r="F47" i="31"/>
  <c r="F46" i="32"/>
  <c r="AC38" i="20" s="1"/>
  <c r="R4" i="20"/>
  <c r="Z81" i="20"/>
  <c r="Z83" i="20"/>
  <c r="G39" i="31"/>
  <c r="G38" i="32"/>
  <c r="AD30" i="20" s="1"/>
  <c r="G40" i="31"/>
  <c r="G39" i="32" s="1"/>
  <c r="G41" i="31"/>
  <c r="G40" i="32" s="1"/>
  <c r="AD32" i="20" s="1"/>
  <c r="G42" i="31"/>
  <c r="G41" i="32" s="1"/>
  <c r="AD33" i="20" s="1"/>
  <c r="G43" i="31"/>
  <c r="G42" i="32"/>
  <c r="AD34" i="20" s="1"/>
  <c r="G44" i="31"/>
  <c r="G43" i="32" s="1"/>
  <c r="AD35" i="20" s="1"/>
  <c r="G45" i="31"/>
  <c r="G44" i="32"/>
  <c r="G46" i="31"/>
  <c r="G45" i="32" s="1"/>
  <c r="AD37" i="20" s="1"/>
  <c r="G47" i="31"/>
  <c r="G46" i="32"/>
  <c r="AD38" i="20" s="1"/>
  <c r="AL25" i="33"/>
  <c r="AK25" i="33"/>
  <c r="AJ25" i="33"/>
  <c r="AI25" i="33"/>
  <c r="AH25" i="33"/>
  <c r="S18" i="33"/>
  <c r="I18" i="33"/>
  <c r="S19" i="33"/>
  <c r="AG19" i="33" s="1"/>
  <c r="I19" i="33"/>
  <c r="S20" i="33"/>
  <c r="Z20" i="33" s="1"/>
  <c r="I20" i="33"/>
  <c r="AG20" i="33"/>
  <c r="S21" i="33"/>
  <c r="I21" i="33"/>
  <c r="AG21" i="33" s="1"/>
  <c r="S22" i="33"/>
  <c r="I22" i="33"/>
  <c r="AG22" i="33"/>
  <c r="S23" i="33"/>
  <c r="I23" i="33"/>
  <c r="AF25" i="33"/>
  <c r="AE25" i="33"/>
  <c r="AD25" i="33"/>
  <c r="AC25" i="33"/>
  <c r="AB25" i="33"/>
  <c r="AA25" i="33"/>
  <c r="Z19" i="33"/>
  <c r="Z21" i="33"/>
  <c r="Z22" i="33"/>
  <c r="Z23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H28" i="32"/>
  <c r="I28" i="32"/>
  <c r="J28" i="32"/>
  <c r="K28" i="32"/>
  <c r="L28" i="32"/>
  <c r="M28" i="32"/>
  <c r="N28" i="32"/>
  <c r="O28" i="32"/>
  <c r="P28" i="32"/>
  <c r="Q28" i="32"/>
  <c r="S14" i="31"/>
  <c r="S14" i="32" s="1"/>
  <c r="S78" i="20" s="1"/>
  <c r="CJ78" i="20" s="1"/>
  <c r="S64" i="32"/>
  <c r="BL78" i="20"/>
  <c r="S15" i="31"/>
  <c r="S15" i="32" s="1"/>
  <c r="S79" i="20" s="1"/>
  <c r="CJ79" i="20" s="1"/>
  <c r="S65" i="32"/>
  <c r="BL79" i="20" s="1"/>
  <c r="S16" i="31"/>
  <c r="S16" i="32" s="1"/>
  <c r="S80" i="20"/>
  <c r="CJ80" i="20" s="1"/>
  <c r="S68" i="31"/>
  <c r="S66" i="32"/>
  <c r="BL80" i="20" s="1"/>
  <c r="S17" i="31"/>
  <c r="S17" i="32"/>
  <c r="S81" i="20" s="1"/>
  <c r="S69" i="31"/>
  <c r="S18" i="31"/>
  <c r="S18" i="32"/>
  <c r="S82" i="20"/>
  <c r="CJ82" i="20" s="1"/>
  <c r="S70" i="31"/>
  <c r="S68" i="32"/>
  <c r="BL82" i="20" s="1"/>
  <c r="S19" i="31"/>
  <c r="S19" i="32"/>
  <c r="S83" i="20"/>
  <c r="S71" i="31"/>
  <c r="S69" i="32" s="1"/>
  <c r="BL83" i="20" s="1"/>
  <c r="S20" i="31"/>
  <c r="S20" i="32" s="1"/>
  <c r="S84" i="20" s="1"/>
  <c r="CJ84" i="20" s="1"/>
  <c r="S72" i="31"/>
  <c r="S70" i="32"/>
  <c r="BL84" i="20" s="1"/>
  <c r="S21" i="31"/>
  <c r="S21" i="32"/>
  <c r="S85" i="20" s="1"/>
  <c r="CJ85" i="20" s="1"/>
  <c r="S73" i="31"/>
  <c r="S71" i="32"/>
  <c r="BL85" i="20"/>
  <c r="S13" i="31"/>
  <c r="S13" i="32" s="1"/>
  <c r="S77" i="20" s="1"/>
  <c r="S63" i="32"/>
  <c r="BL77" i="20"/>
  <c r="F46" i="30"/>
  <c r="E48" i="30" s="1"/>
  <c r="F47" i="30"/>
  <c r="C13" i="31"/>
  <c r="C13" i="32"/>
  <c r="C30" i="20" s="1"/>
  <c r="D13" i="31"/>
  <c r="D13" i="32" s="1"/>
  <c r="D30" i="20" s="1"/>
  <c r="E13" i="31"/>
  <c r="E13" i="32" s="1"/>
  <c r="E30" i="20" s="1"/>
  <c r="F13" i="31"/>
  <c r="F13" i="32" s="1"/>
  <c r="F30" i="20" s="1"/>
  <c r="G13" i="31"/>
  <c r="G13" i="32"/>
  <c r="G30" i="20" s="1"/>
  <c r="C14" i="31"/>
  <c r="C14" i="32"/>
  <c r="C31" i="20" s="1"/>
  <c r="D14" i="31"/>
  <c r="D14" i="32" s="1"/>
  <c r="D31" i="20" s="1"/>
  <c r="E14" i="31"/>
  <c r="E14" i="32" s="1"/>
  <c r="E31" i="20" s="1"/>
  <c r="F14" i="31"/>
  <c r="F14" i="32" s="1"/>
  <c r="F31" i="20" s="1"/>
  <c r="G14" i="31"/>
  <c r="G14" i="32"/>
  <c r="G31" i="20" s="1"/>
  <c r="C15" i="31"/>
  <c r="C15" i="32"/>
  <c r="C32" i="20" s="1"/>
  <c r="D15" i="31"/>
  <c r="D15" i="32" s="1"/>
  <c r="D32" i="20" s="1"/>
  <c r="E15" i="31"/>
  <c r="E15" i="32" s="1"/>
  <c r="E32" i="20" s="1"/>
  <c r="F15" i="31"/>
  <c r="F15" i="32" s="1"/>
  <c r="F32" i="20" s="1"/>
  <c r="G15" i="31"/>
  <c r="G15" i="32"/>
  <c r="G32" i="20" s="1"/>
  <c r="C16" i="31"/>
  <c r="C16" i="32"/>
  <c r="C33" i="20" s="1"/>
  <c r="D16" i="31"/>
  <c r="D16" i="32" s="1"/>
  <c r="D33" i="20" s="1"/>
  <c r="E16" i="31"/>
  <c r="E16" i="32" s="1"/>
  <c r="E33" i="20" s="1"/>
  <c r="F16" i="31"/>
  <c r="F16" i="32" s="1"/>
  <c r="F33" i="20" s="1"/>
  <c r="G16" i="31"/>
  <c r="G16" i="32"/>
  <c r="G33" i="20" s="1"/>
  <c r="C17" i="31"/>
  <c r="C17" i="32"/>
  <c r="C34" i="20" s="1"/>
  <c r="D17" i="31"/>
  <c r="D17" i="32" s="1"/>
  <c r="D34" i="20" s="1"/>
  <c r="E17" i="31"/>
  <c r="E17" i="32" s="1"/>
  <c r="E34" i="20" s="1"/>
  <c r="F17" i="31"/>
  <c r="F17" i="32" s="1"/>
  <c r="F34" i="20" s="1"/>
  <c r="G17" i="31"/>
  <c r="G17" i="32"/>
  <c r="G34" i="20" s="1"/>
  <c r="C18" i="31"/>
  <c r="C18" i="32"/>
  <c r="D18" i="31"/>
  <c r="D18" i="32" s="1"/>
  <c r="D35" i="20" s="1"/>
  <c r="E18" i="31"/>
  <c r="E18" i="32" s="1"/>
  <c r="E35" i="20" s="1"/>
  <c r="F18" i="31"/>
  <c r="F18" i="32" s="1"/>
  <c r="F35" i="20" s="1"/>
  <c r="G18" i="31"/>
  <c r="G18" i="32"/>
  <c r="G35" i="20" s="1"/>
  <c r="C19" i="31"/>
  <c r="C19" i="32"/>
  <c r="C36" i="20" s="1"/>
  <c r="D19" i="31"/>
  <c r="D19" i="32" s="1"/>
  <c r="E19" i="31"/>
  <c r="E19" i="32" s="1"/>
  <c r="E36" i="20" s="1"/>
  <c r="F19" i="31"/>
  <c r="F19" i="32" s="1"/>
  <c r="F36" i="20" s="1"/>
  <c r="G19" i="31"/>
  <c r="G19" i="32"/>
  <c r="G36" i="20" s="1"/>
  <c r="C20" i="31"/>
  <c r="C20" i="32"/>
  <c r="C37" i="20" s="1"/>
  <c r="D20" i="31"/>
  <c r="D20" i="32" s="1"/>
  <c r="D37" i="20" s="1"/>
  <c r="E20" i="31"/>
  <c r="E20" i="32" s="1"/>
  <c r="F20" i="31"/>
  <c r="F20" i="32" s="1"/>
  <c r="F37" i="20" s="1"/>
  <c r="G20" i="31"/>
  <c r="G20" i="32"/>
  <c r="G37" i="20" s="1"/>
  <c r="C21" i="31"/>
  <c r="C21" i="32"/>
  <c r="D21" i="31"/>
  <c r="D21" i="32" s="1"/>
  <c r="D38" i="20" s="1"/>
  <c r="E21" i="31"/>
  <c r="E21" i="32" s="1"/>
  <c r="E85" i="20" s="1"/>
  <c r="F21" i="31"/>
  <c r="F21" i="32" s="1"/>
  <c r="F38" i="20" s="1"/>
  <c r="G21" i="31"/>
  <c r="G21" i="32"/>
  <c r="G38" i="20" s="1"/>
  <c r="G64" i="31"/>
  <c r="G65" i="31"/>
  <c r="G66" i="31"/>
  <c r="G67" i="31"/>
  <c r="G68" i="31"/>
  <c r="G69" i="31"/>
  <c r="G70" i="31"/>
  <c r="G71" i="31"/>
  <c r="G72" i="31"/>
  <c r="G73" i="31"/>
  <c r="G3" i="31"/>
  <c r="G3" i="32"/>
  <c r="G71" i="32"/>
  <c r="F73" i="31"/>
  <c r="F71" i="32" s="1"/>
  <c r="E72" i="31"/>
  <c r="E70" i="32"/>
  <c r="AX84" i="20" s="1"/>
  <c r="D71" i="31"/>
  <c r="D69" i="32" s="1"/>
  <c r="AW83" i="20" s="1"/>
  <c r="C70" i="31"/>
  <c r="C68" i="32"/>
  <c r="AV82" i="20" s="1"/>
  <c r="B69" i="31"/>
  <c r="B67" i="32" s="1"/>
  <c r="AU81" i="20" s="1"/>
  <c r="B73" i="31"/>
  <c r="B64" i="31"/>
  <c r="B65" i="31"/>
  <c r="B66" i="31"/>
  <c r="B67" i="31"/>
  <c r="B68" i="31"/>
  <c r="B70" i="31"/>
  <c r="B71" i="31"/>
  <c r="B72" i="31"/>
  <c r="B21" i="32"/>
  <c r="C73" i="31"/>
  <c r="C71" i="32"/>
  <c r="C64" i="31"/>
  <c r="C65" i="31"/>
  <c r="C66" i="31"/>
  <c r="C67" i="31"/>
  <c r="C68" i="31"/>
  <c r="C69" i="31"/>
  <c r="C71" i="31"/>
  <c r="C72" i="31"/>
  <c r="C12" i="31"/>
  <c r="C3" i="31" s="1"/>
  <c r="C3" i="32" s="1"/>
  <c r="C23" i="32" s="1"/>
  <c r="D73" i="31"/>
  <c r="D71" i="32" s="1"/>
  <c r="AW85" i="20" s="1"/>
  <c r="D64" i="31"/>
  <c r="D65" i="31"/>
  <c r="D66" i="31"/>
  <c r="D67" i="31"/>
  <c r="D68" i="31"/>
  <c r="D69" i="31"/>
  <c r="D70" i="31"/>
  <c r="D54" i="31" s="1"/>
  <c r="D55" i="31" s="1"/>
  <c r="D53" i="32" s="1"/>
  <c r="D72" i="31"/>
  <c r="D12" i="31"/>
  <c r="E73" i="31"/>
  <c r="E71" i="32" s="1"/>
  <c r="E64" i="31"/>
  <c r="E65" i="31"/>
  <c r="E54" i="31" s="1"/>
  <c r="E66" i="31"/>
  <c r="E67" i="31"/>
  <c r="E68" i="31"/>
  <c r="E69" i="31"/>
  <c r="E70" i="31"/>
  <c r="E71" i="31"/>
  <c r="E55" i="31"/>
  <c r="E53" i="32" s="1"/>
  <c r="E73" i="32" s="1"/>
  <c r="E12" i="31"/>
  <c r="E3" i="31" s="1"/>
  <c r="E3" i="32" s="1"/>
  <c r="E23" i="32" s="1"/>
  <c r="E87" i="20" s="1"/>
  <c r="F64" i="31"/>
  <c r="F65" i="31"/>
  <c r="F66" i="31"/>
  <c r="F67" i="31"/>
  <c r="F68" i="31"/>
  <c r="F69" i="31"/>
  <c r="F70" i="31"/>
  <c r="F71" i="31"/>
  <c r="F72" i="31"/>
  <c r="F12" i="31"/>
  <c r="F3" i="31" s="1"/>
  <c r="F3" i="32" s="1"/>
  <c r="H53" i="32"/>
  <c r="S43" i="31"/>
  <c r="S29" i="31" s="1"/>
  <c r="S44" i="31"/>
  <c r="S45" i="31"/>
  <c r="S46" i="31"/>
  <c r="S47" i="31"/>
  <c r="S28" i="32"/>
  <c r="S46" i="32"/>
  <c r="S47" i="32"/>
  <c r="I53" i="32"/>
  <c r="H21" i="32"/>
  <c r="J53" i="32"/>
  <c r="I21" i="32"/>
  <c r="K53" i="32"/>
  <c r="J21" i="32"/>
  <c r="L53" i="32"/>
  <c r="K21" i="32"/>
  <c r="G23" i="32"/>
  <c r="G87" i="20" s="1"/>
  <c r="AX85" i="20"/>
  <c r="D70" i="32"/>
  <c r="AW84" i="20"/>
  <c r="D84" i="20"/>
  <c r="C83" i="20"/>
  <c r="C69" i="32"/>
  <c r="AV83" i="20" s="1"/>
  <c r="B68" i="32"/>
  <c r="AU82" i="20"/>
  <c r="B18" i="32"/>
  <c r="B82" i="20"/>
  <c r="F23" i="32"/>
  <c r="E40" i="20"/>
  <c r="G40" i="20"/>
  <c r="AD77" i="20"/>
  <c r="AD79" i="20"/>
  <c r="AD80" i="20"/>
  <c r="AD81" i="20"/>
  <c r="AD82" i="20"/>
  <c r="AD84" i="20"/>
  <c r="AD85" i="20"/>
  <c r="X4" i="20"/>
  <c r="D85" i="20"/>
  <c r="C84" i="20"/>
  <c r="C70" i="32"/>
  <c r="AV84" i="20" s="1"/>
  <c r="B69" i="32"/>
  <c r="AU83" i="20" s="1"/>
  <c r="B19" i="32"/>
  <c r="B83" i="20" s="1"/>
  <c r="C4" i="20"/>
  <c r="G4" i="20" s="1"/>
  <c r="C6" i="20"/>
  <c r="G6" i="20"/>
  <c r="B4" i="20"/>
  <c r="F4" i="20"/>
  <c r="P4" i="20" s="1"/>
  <c r="B12" i="32"/>
  <c r="B76" i="20" s="1"/>
  <c r="B13" i="32"/>
  <c r="B14" i="32"/>
  <c r="B78" i="20" s="1"/>
  <c r="BR78" i="20" s="1"/>
  <c r="CH78" i="20" s="1"/>
  <c r="CI78" i="20" s="1"/>
  <c r="CI31" i="20" s="1"/>
  <c r="B15" i="32"/>
  <c r="B79" i="20" s="1"/>
  <c r="B16" i="32"/>
  <c r="B80" i="20" s="1"/>
  <c r="B20" i="32"/>
  <c r="B85" i="20"/>
  <c r="AW37" i="20"/>
  <c r="AW18" i="20"/>
  <c r="AA77" i="20"/>
  <c r="AA65" i="20" s="1"/>
  <c r="AA66" i="20" s="1"/>
  <c r="AA88" i="20" s="1"/>
  <c r="AA78" i="20"/>
  <c r="AA79" i="20"/>
  <c r="AA80" i="20"/>
  <c r="AA81" i="20"/>
  <c r="AA82" i="20"/>
  <c r="AA83" i="20"/>
  <c r="AA84" i="20"/>
  <c r="AA85" i="20"/>
  <c r="AX37" i="20"/>
  <c r="AX18" i="20"/>
  <c r="AB77" i="20"/>
  <c r="AB78" i="20"/>
  <c r="AB79" i="20"/>
  <c r="AB80" i="20"/>
  <c r="AB81" i="20"/>
  <c r="AB82" i="20"/>
  <c r="AB65" i="20" s="1"/>
  <c r="AB66" i="20" s="1"/>
  <c r="AB88" i="20" s="1"/>
  <c r="AB83" i="20"/>
  <c r="AB84" i="20"/>
  <c r="AB85" i="20"/>
  <c r="F70" i="32"/>
  <c r="AY37" i="20"/>
  <c r="AC77" i="20"/>
  <c r="AC78" i="20"/>
  <c r="AC79" i="20"/>
  <c r="AC80" i="20"/>
  <c r="AC65" i="20" s="1"/>
  <c r="AC66" i="20" s="1"/>
  <c r="AC81" i="20"/>
  <c r="AC82" i="20"/>
  <c r="AC83" i="20"/>
  <c r="AC84" i="20"/>
  <c r="AC85" i="20"/>
  <c r="AC88" i="20"/>
  <c r="BA18" i="20"/>
  <c r="S38" i="32"/>
  <c r="H38" i="32"/>
  <c r="S39" i="32"/>
  <c r="H39" i="32" s="1"/>
  <c r="S40" i="32"/>
  <c r="H40" i="32"/>
  <c r="AE79" i="20" s="1"/>
  <c r="S41" i="32"/>
  <c r="S42" i="32"/>
  <c r="J42" i="32" s="1"/>
  <c r="AG81" i="20" s="1"/>
  <c r="H42" i="32"/>
  <c r="AE34" i="20" s="1"/>
  <c r="S43" i="32"/>
  <c r="H43" i="32" s="1"/>
  <c r="AE35" i="20" s="1"/>
  <c r="AE82" i="20"/>
  <c r="S44" i="32"/>
  <c r="H44" i="32"/>
  <c r="AE83" i="20" s="1"/>
  <c r="S45" i="32"/>
  <c r="L45" i="32" s="1"/>
  <c r="H46" i="32"/>
  <c r="AE85" i="20"/>
  <c r="BB18" i="20"/>
  <c r="I38" i="32"/>
  <c r="AF77" i="20" s="1"/>
  <c r="I39" i="32"/>
  <c r="AF78" i="20" s="1"/>
  <c r="I40" i="32"/>
  <c r="AF79" i="20" s="1"/>
  <c r="I42" i="32"/>
  <c r="AF81" i="20" s="1"/>
  <c r="I43" i="32"/>
  <c r="AF35" i="20" s="1"/>
  <c r="I44" i="32"/>
  <c r="AF83" i="20" s="1"/>
  <c r="I45" i="32"/>
  <c r="I46" i="32"/>
  <c r="AF85" i="20" s="1"/>
  <c r="BC18" i="20"/>
  <c r="J38" i="32"/>
  <c r="AG77" i="20"/>
  <c r="J40" i="32"/>
  <c r="AG79" i="20"/>
  <c r="J43" i="32"/>
  <c r="AG82" i="20"/>
  <c r="J44" i="32"/>
  <c r="AG83" i="20"/>
  <c r="J46" i="32"/>
  <c r="AG85" i="20" s="1"/>
  <c r="BD18" i="20"/>
  <c r="K38" i="32"/>
  <c r="K39" i="32"/>
  <c r="AH78" i="20" s="1"/>
  <c r="K40" i="32"/>
  <c r="AH79" i="20" s="1"/>
  <c r="K42" i="32"/>
  <c r="K43" i="32"/>
  <c r="AH82" i="20" s="1"/>
  <c r="K44" i="32"/>
  <c r="AH36" i="20" s="1"/>
  <c r="K46" i="32"/>
  <c r="BE18" i="20"/>
  <c r="L38" i="32"/>
  <c r="AI77" i="20"/>
  <c r="L39" i="32"/>
  <c r="AI78" i="20" s="1"/>
  <c r="L40" i="32"/>
  <c r="AI79" i="20"/>
  <c r="L42" i="32"/>
  <c r="AI81" i="20"/>
  <c r="L43" i="32"/>
  <c r="AI82" i="20" s="1"/>
  <c r="L44" i="32"/>
  <c r="AI83" i="20"/>
  <c r="L46" i="32"/>
  <c r="AI85" i="20"/>
  <c r="G3" i="20"/>
  <c r="C3" i="20" s="1"/>
  <c r="BA19" i="20" s="1"/>
  <c r="F3" i="20"/>
  <c r="B3" i="20"/>
  <c r="B29" i="20"/>
  <c r="B31" i="20"/>
  <c r="B32" i="20"/>
  <c r="B33" i="20"/>
  <c r="B34" i="20"/>
  <c r="B35" i="20"/>
  <c r="B36" i="20"/>
  <c r="B38" i="20"/>
  <c r="B6" i="20"/>
  <c r="F6" i="20" s="1"/>
  <c r="H3" i="20"/>
  <c r="D3" i="20" s="1"/>
  <c r="AL19" i="20" s="1"/>
  <c r="AL41" i="20" s="1"/>
  <c r="AE32" i="20"/>
  <c r="AE36" i="20"/>
  <c r="AE38" i="20"/>
  <c r="AF30" i="20"/>
  <c r="AF32" i="20"/>
  <c r="AF34" i="20"/>
  <c r="AF36" i="20"/>
  <c r="AF38" i="20"/>
  <c r="AG30" i="20"/>
  <c r="AG32" i="20"/>
  <c r="AG35" i="20"/>
  <c r="AG36" i="20"/>
  <c r="AG38" i="20"/>
  <c r="AH31" i="20"/>
  <c r="AH35" i="20"/>
  <c r="AI30" i="20"/>
  <c r="AI31" i="20"/>
  <c r="AI32" i="20"/>
  <c r="AI34" i="20"/>
  <c r="AI35" i="20"/>
  <c r="AI36" i="20"/>
  <c r="AI38" i="20"/>
  <c r="C85" i="20"/>
  <c r="AV85" i="20"/>
  <c r="B70" i="32"/>
  <c r="AU84" i="20"/>
  <c r="P5" i="20"/>
  <c r="G7" i="20"/>
  <c r="C5" i="20" s="1"/>
  <c r="G5" i="20" s="1"/>
  <c r="F7" i="20"/>
  <c r="B5" i="20" s="1"/>
  <c r="F5" i="20" s="1"/>
  <c r="H7" i="20"/>
  <c r="D5" i="20"/>
  <c r="H5" i="20" s="1"/>
  <c r="W6" i="20"/>
  <c r="P6" i="20"/>
  <c r="Q7" i="20"/>
  <c r="W7" i="20"/>
  <c r="P7" i="20"/>
  <c r="V7" i="20"/>
  <c r="M38" i="32"/>
  <c r="AJ30" i="20" s="1"/>
  <c r="M39" i="32"/>
  <c r="AJ31" i="20"/>
  <c r="M40" i="32"/>
  <c r="AJ32" i="20"/>
  <c r="M41" i="32"/>
  <c r="AJ33" i="20" s="1"/>
  <c r="M42" i="32"/>
  <c r="AJ34" i="20" s="1"/>
  <c r="M43" i="32"/>
  <c r="AJ35" i="20"/>
  <c r="M44" i="32"/>
  <c r="AJ36" i="20"/>
  <c r="M45" i="32"/>
  <c r="AJ37" i="20" s="1"/>
  <c r="M46" i="32"/>
  <c r="AJ38" i="20" s="1"/>
  <c r="N38" i="32"/>
  <c r="AK30" i="20" s="1"/>
  <c r="N39" i="32"/>
  <c r="AK31" i="20"/>
  <c r="N40" i="32"/>
  <c r="AK32" i="20"/>
  <c r="N41" i="32"/>
  <c r="AK33" i="20"/>
  <c r="N42" i="32"/>
  <c r="AK34" i="20" s="1"/>
  <c r="N43" i="32"/>
  <c r="AK35" i="20"/>
  <c r="N44" i="32"/>
  <c r="AK36" i="20" s="1"/>
  <c r="N45" i="32"/>
  <c r="AK37" i="20"/>
  <c r="N46" i="32"/>
  <c r="AK38" i="20" s="1"/>
  <c r="O38" i="32"/>
  <c r="AL30" i="20"/>
  <c r="O39" i="32"/>
  <c r="AL31" i="20"/>
  <c r="AL18" i="20" s="1"/>
  <c r="O40" i="32"/>
  <c r="AL32" i="20"/>
  <c r="O41" i="32"/>
  <c r="AL33" i="20" s="1"/>
  <c r="O42" i="32"/>
  <c r="AL34" i="20"/>
  <c r="O43" i="32"/>
  <c r="AL35" i="20"/>
  <c r="O44" i="32"/>
  <c r="AL36" i="20"/>
  <c r="O45" i="32"/>
  <c r="AL37" i="20" s="1"/>
  <c r="O46" i="32"/>
  <c r="AL38" i="20"/>
  <c r="P38" i="32"/>
  <c r="AM30" i="20"/>
  <c r="P39" i="32"/>
  <c r="AM31" i="20" s="1"/>
  <c r="P40" i="32"/>
  <c r="AM32" i="20"/>
  <c r="P41" i="32"/>
  <c r="AM33" i="20" s="1"/>
  <c r="P42" i="32"/>
  <c r="AM34" i="20"/>
  <c r="P43" i="32"/>
  <c r="AM35" i="20" s="1"/>
  <c r="P44" i="32"/>
  <c r="AM36" i="20"/>
  <c r="P45" i="32"/>
  <c r="AM37" i="20" s="1"/>
  <c r="P46" i="32"/>
  <c r="AM38" i="20"/>
  <c r="Q38" i="32"/>
  <c r="AN30" i="20"/>
  <c r="Q39" i="32"/>
  <c r="AN31" i="20"/>
  <c r="Q40" i="32"/>
  <c r="AN32" i="20" s="1"/>
  <c r="Q41" i="32"/>
  <c r="AN33" i="20"/>
  <c r="Q42" i="32"/>
  <c r="AN34" i="20"/>
  <c r="Q43" i="32"/>
  <c r="AN35" i="20"/>
  <c r="Q44" i="32"/>
  <c r="AN36" i="20" s="1"/>
  <c r="Q45" i="32"/>
  <c r="AN37" i="20"/>
  <c r="Q46" i="32"/>
  <c r="AN38" i="20"/>
  <c r="AX65" i="20"/>
  <c r="AX66" i="20"/>
  <c r="Q8" i="20"/>
  <c r="W8" i="20"/>
  <c r="P8" i="20"/>
  <c r="V8" i="20"/>
  <c r="AX92" i="20"/>
  <c r="Q9" i="20"/>
  <c r="W9" i="20"/>
  <c r="P9" i="20"/>
  <c r="V9" i="20"/>
  <c r="AW93" i="20"/>
  <c r="AX93" i="20"/>
  <c r="AW46" i="20"/>
  <c r="Q10" i="20"/>
  <c r="W10" i="20"/>
  <c r="P10" i="20"/>
  <c r="V10" i="20"/>
  <c r="AW94" i="20"/>
  <c r="AX94" i="20"/>
  <c r="BA65" i="20"/>
  <c r="BA66" i="20"/>
  <c r="AW47" i="20"/>
  <c r="AX47" i="20"/>
  <c r="Q11" i="20"/>
  <c r="W11" i="20"/>
  <c r="P11" i="20"/>
  <c r="V11" i="20"/>
  <c r="AW95" i="20"/>
  <c r="AX95" i="20"/>
  <c r="BA95" i="20"/>
  <c r="BB65" i="20"/>
  <c r="BB66" i="20"/>
  <c r="AW48" i="20"/>
  <c r="AX48" i="20"/>
  <c r="Q12" i="20"/>
  <c r="W12" i="20"/>
  <c r="P12" i="20"/>
  <c r="V12" i="20"/>
  <c r="AW96" i="20"/>
  <c r="AX96" i="20"/>
  <c r="BA96" i="20"/>
  <c r="BC65" i="20"/>
  <c r="BC66" i="20"/>
  <c r="AW49" i="20"/>
  <c r="AX49" i="20"/>
  <c r="BC19" i="20"/>
  <c r="Q13" i="20"/>
  <c r="W13" i="20"/>
  <c r="P13" i="20"/>
  <c r="V13" i="20"/>
  <c r="AW97" i="20"/>
  <c r="AX97" i="20"/>
  <c r="BA97" i="20"/>
  <c r="BB97" i="20"/>
  <c r="BC97" i="20"/>
  <c r="BD65" i="20"/>
  <c r="BD66" i="20" s="1"/>
  <c r="AW50" i="20"/>
  <c r="AX50" i="20"/>
  <c r="BA50" i="20"/>
  <c r="BD19" i="20"/>
  <c r="Q14" i="20"/>
  <c r="W14" i="20"/>
  <c r="P14" i="20"/>
  <c r="V14" i="20"/>
  <c r="AW98" i="20"/>
  <c r="AX98" i="20"/>
  <c r="BA98" i="20"/>
  <c r="BB98" i="20"/>
  <c r="BC98" i="20"/>
  <c r="BD98" i="20"/>
  <c r="BE65" i="20"/>
  <c r="BE66" i="20" s="1"/>
  <c r="AW51" i="20"/>
  <c r="AX51" i="20"/>
  <c r="BA51" i="20"/>
  <c r="BB51" i="20"/>
  <c r="BE19" i="20"/>
  <c r="G77" i="20"/>
  <c r="G63" i="32"/>
  <c r="F62" i="32"/>
  <c r="AY76" i="20"/>
  <c r="F12" i="32"/>
  <c r="F76" i="20" s="1"/>
  <c r="G78" i="20"/>
  <c r="G64" i="32"/>
  <c r="AZ78" i="20" s="1"/>
  <c r="F63" i="32"/>
  <c r="AY77" i="20" s="1"/>
  <c r="F77" i="20"/>
  <c r="E12" i="32"/>
  <c r="E76" i="20" s="1"/>
  <c r="E62" i="32"/>
  <c r="CK31" i="20"/>
  <c r="G79" i="20"/>
  <c r="G65" i="32"/>
  <c r="AZ79" i="20"/>
  <c r="F64" i="32"/>
  <c r="AY78" i="20"/>
  <c r="BV78" i="20" s="1"/>
  <c r="F78" i="20"/>
  <c r="E77" i="20"/>
  <c r="E63" i="32"/>
  <c r="AX77" i="20" s="1"/>
  <c r="D62" i="32"/>
  <c r="AW76" i="20"/>
  <c r="D12" i="32"/>
  <c r="D76" i="20"/>
  <c r="CK32" i="20"/>
  <c r="G80" i="20"/>
  <c r="G66" i="32"/>
  <c r="AZ80" i="20" s="1"/>
  <c r="F65" i="32"/>
  <c r="AY79" i="20" s="1"/>
  <c r="F79" i="20"/>
  <c r="E78" i="20"/>
  <c r="E64" i="32"/>
  <c r="AX78" i="20"/>
  <c r="D63" i="32"/>
  <c r="AW77" i="20" s="1"/>
  <c r="BT77" i="20" s="1"/>
  <c r="D77" i="20"/>
  <c r="C12" i="32"/>
  <c r="C76" i="20"/>
  <c r="C62" i="32"/>
  <c r="AV76" i="20" s="1"/>
  <c r="CK33" i="20"/>
  <c r="G81" i="20"/>
  <c r="G67" i="32"/>
  <c r="AZ81" i="20" s="1"/>
  <c r="F66" i="32"/>
  <c r="F80" i="20"/>
  <c r="E79" i="20"/>
  <c r="E65" i="32"/>
  <c r="AX79" i="20" s="1"/>
  <c r="D64" i="32"/>
  <c r="AW78" i="20" s="1"/>
  <c r="D78" i="20"/>
  <c r="C77" i="20"/>
  <c r="C63" i="32"/>
  <c r="AV77" i="20"/>
  <c r="B62" i="32"/>
  <c r="AU76" i="20" s="1"/>
  <c r="G82" i="20"/>
  <c r="G68" i="32"/>
  <c r="AZ82" i="20" s="1"/>
  <c r="BW82" i="20" s="1"/>
  <c r="F67" i="32"/>
  <c r="AY81" i="20" s="1"/>
  <c r="BV81" i="20" s="1"/>
  <c r="F81" i="20"/>
  <c r="E80" i="20"/>
  <c r="E66" i="32"/>
  <c r="AX80" i="20"/>
  <c r="BU80" i="20" s="1"/>
  <c r="D65" i="32"/>
  <c r="AW79" i="20" s="1"/>
  <c r="D79" i="20"/>
  <c r="C78" i="20"/>
  <c r="C64" i="32"/>
  <c r="AV78" i="20"/>
  <c r="B63" i="32"/>
  <c r="AU77" i="20"/>
  <c r="CK35" i="20"/>
  <c r="G83" i="20"/>
  <c r="G69" i="32"/>
  <c r="AZ83" i="20" s="1"/>
  <c r="F68" i="32"/>
  <c r="AY82" i="20" s="1"/>
  <c r="F82" i="20"/>
  <c r="E81" i="20"/>
  <c r="E67" i="32"/>
  <c r="AX81" i="20"/>
  <c r="D66" i="32"/>
  <c r="AW80" i="20" s="1"/>
  <c r="BT80" i="20" s="1"/>
  <c r="D80" i="20"/>
  <c r="C79" i="20"/>
  <c r="C65" i="32"/>
  <c r="B64" i="32"/>
  <c r="AU78" i="20"/>
  <c r="G84" i="20"/>
  <c r="G70" i="32"/>
  <c r="AZ84" i="20"/>
  <c r="BW84" i="20" s="1"/>
  <c r="F69" i="32"/>
  <c r="AY83" i="20" s="1"/>
  <c r="BV83" i="20" s="1"/>
  <c r="F83" i="20"/>
  <c r="E82" i="20"/>
  <c r="E68" i="32"/>
  <c r="AX82" i="20"/>
  <c r="D67" i="32"/>
  <c r="AW81" i="20"/>
  <c r="BT81" i="20" s="1"/>
  <c r="D81" i="20"/>
  <c r="C80" i="20"/>
  <c r="C66" i="32"/>
  <c r="AV80" i="20" s="1"/>
  <c r="BS80" i="20" s="1"/>
  <c r="B65" i="32"/>
  <c r="AU79" i="20"/>
  <c r="CK37" i="20"/>
  <c r="G85" i="20"/>
  <c r="AZ85" i="20"/>
  <c r="AY84" i="20"/>
  <c r="F84" i="20"/>
  <c r="E83" i="20"/>
  <c r="E69" i="32"/>
  <c r="AX83" i="20" s="1"/>
  <c r="D68" i="32"/>
  <c r="D82" i="20"/>
  <c r="C81" i="20"/>
  <c r="C67" i="32"/>
  <c r="AV81" i="20" s="1"/>
  <c r="BS81" i="20" s="1"/>
  <c r="B66" i="32"/>
  <c r="AU80" i="20" s="1"/>
  <c r="CK38" i="20"/>
  <c r="CI29" i="20"/>
  <c r="AU29" i="20"/>
  <c r="BR29" i="20" s="1"/>
  <c r="AV29" i="20"/>
  <c r="C29" i="20"/>
  <c r="BS29" i="20" s="1"/>
  <c r="AW29" i="20"/>
  <c r="BT29" i="20" s="1"/>
  <c r="D29" i="20"/>
  <c r="E29" i="20"/>
  <c r="AY29" i="20"/>
  <c r="F29" i="20"/>
  <c r="BV29" i="20"/>
  <c r="BW29" i="20"/>
  <c r="BX29" i="20"/>
  <c r="BY29" i="20"/>
  <c r="BZ29" i="20"/>
  <c r="CA29" i="20"/>
  <c r="CB29" i="20"/>
  <c r="CC29" i="20"/>
  <c r="CD29" i="20"/>
  <c r="CE29" i="20"/>
  <c r="CF29" i="20"/>
  <c r="CG29" i="20"/>
  <c r="AU30" i="20"/>
  <c r="AV30" i="20"/>
  <c r="BS30" i="20" s="1"/>
  <c r="AW30" i="20"/>
  <c r="BT30" i="20" s="1"/>
  <c r="AX30" i="20"/>
  <c r="BU30" i="20" s="1"/>
  <c r="AY30" i="20"/>
  <c r="BV30" i="20"/>
  <c r="M53" i="32"/>
  <c r="N53" i="32"/>
  <c r="O53" i="32"/>
  <c r="P53" i="32"/>
  <c r="Q53" i="32"/>
  <c r="AU31" i="20"/>
  <c r="BR31" i="20"/>
  <c r="AV31" i="20"/>
  <c r="BS31" i="20" s="1"/>
  <c r="AW31" i="20"/>
  <c r="BT31" i="20" s="1"/>
  <c r="AX31" i="20"/>
  <c r="BU31" i="20"/>
  <c r="AY31" i="20"/>
  <c r="BV31" i="20"/>
  <c r="AZ31" i="20"/>
  <c r="BW31" i="20" s="1"/>
  <c r="H14" i="32"/>
  <c r="H31" i="20"/>
  <c r="BR79" i="20"/>
  <c r="CH79" i="20"/>
  <c r="CI79" i="20" s="1"/>
  <c r="CI32" i="20" s="1"/>
  <c r="AU32" i="20"/>
  <c r="BR32" i="20" s="1"/>
  <c r="AW32" i="20"/>
  <c r="BT32" i="20"/>
  <c r="AX32" i="20"/>
  <c r="BU32" i="20"/>
  <c r="AY32" i="20"/>
  <c r="BV32" i="20" s="1"/>
  <c r="AZ32" i="20"/>
  <c r="BW32" i="20" s="1"/>
  <c r="H15" i="32"/>
  <c r="H32" i="20"/>
  <c r="I15" i="32"/>
  <c r="I32" i="20"/>
  <c r="H16" i="32"/>
  <c r="H80" i="20" s="1"/>
  <c r="I16" i="32"/>
  <c r="I80" i="20" s="1"/>
  <c r="J16" i="32"/>
  <c r="J80" i="20" s="1"/>
  <c r="AU33" i="20"/>
  <c r="BR33" i="20" s="1"/>
  <c r="AV33" i="20"/>
  <c r="BS33" i="20" s="1"/>
  <c r="AW33" i="20"/>
  <c r="BT33" i="20"/>
  <c r="AX33" i="20"/>
  <c r="BU33" i="20"/>
  <c r="AZ33" i="20"/>
  <c r="H33" i="20"/>
  <c r="I33" i="20"/>
  <c r="J33" i="20"/>
  <c r="BR81" i="20"/>
  <c r="CH81" i="20" s="1"/>
  <c r="BU81" i="20"/>
  <c r="BW81" i="20"/>
  <c r="H17" i="32"/>
  <c r="H81" i="20" s="1"/>
  <c r="I17" i="32"/>
  <c r="J17" i="32"/>
  <c r="J81" i="20"/>
  <c r="K17" i="32"/>
  <c r="K81" i="20"/>
  <c r="AU34" i="20"/>
  <c r="BR34" i="20"/>
  <c r="AV34" i="20"/>
  <c r="BS34" i="20"/>
  <c r="AW34" i="20"/>
  <c r="BT34" i="20" s="1"/>
  <c r="AX34" i="20"/>
  <c r="BU34" i="20" s="1"/>
  <c r="AY34" i="20"/>
  <c r="BV34" i="20"/>
  <c r="AZ34" i="20"/>
  <c r="BW34" i="20"/>
  <c r="J34" i="20"/>
  <c r="K34" i="20"/>
  <c r="BR82" i="20"/>
  <c r="BU82" i="20"/>
  <c r="H18" i="32"/>
  <c r="H82" i="20" s="1"/>
  <c r="I18" i="32"/>
  <c r="I82" i="20"/>
  <c r="J18" i="32"/>
  <c r="J82" i="20"/>
  <c r="K18" i="32"/>
  <c r="K82" i="20"/>
  <c r="L18" i="32"/>
  <c r="L82" i="20"/>
  <c r="AU35" i="20"/>
  <c r="BR35" i="20" s="1"/>
  <c r="AV35" i="20"/>
  <c r="AX35" i="20"/>
  <c r="BU35" i="20"/>
  <c r="AY35" i="20"/>
  <c r="BV35" i="20" s="1"/>
  <c r="AZ35" i="20"/>
  <c r="BW35" i="20" s="1"/>
  <c r="I35" i="20"/>
  <c r="J35" i="20"/>
  <c r="K35" i="20"/>
  <c r="L35" i="20"/>
  <c r="BR83" i="20"/>
  <c r="BS83" i="20"/>
  <c r="BU83" i="20"/>
  <c r="H19" i="32"/>
  <c r="H83" i="20" s="1"/>
  <c r="I19" i="32"/>
  <c r="I83" i="20"/>
  <c r="J19" i="32"/>
  <c r="J83" i="20"/>
  <c r="K19" i="32"/>
  <c r="K83" i="20"/>
  <c r="L19" i="32"/>
  <c r="L83" i="20"/>
  <c r="M19" i="32"/>
  <c r="M83" i="20" s="1"/>
  <c r="AU36" i="20"/>
  <c r="BR36" i="20"/>
  <c r="AV36" i="20"/>
  <c r="BS36" i="20" s="1"/>
  <c r="AW36" i="20"/>
  <c r="AX36" i="20"/>
  <c r="BU36" i="20"/>
  <c r="AY36" i="20"/>
  <c r="BV36" i="20"/>
  <c r="AZ36" i="20"/>
  <c r="BW36" i="20" s="1"/>
  <c r="H36" i="20"/>
  <c r="I36" i="20"/>
  <c r="J36" i="20"/>
  <c r="K36" i="20"/>
  <c r="L36" i="20"/>
  <c r="M36" i="20"/>
  <c r="BS84" i="20"/>
  <c r="BT84" i="20"/>
  <c r="BV84" i="20"/>
  <c r="H20" i="32"/>
  <c r="H84" i="20" s="1"/>
  <c r="I20" i="32"/>
  <c r="I84" i="20"/>
  <c r="J20" i="32"/>
  <c r="J84" i="20" s="1"/>
  <c r="K20" i="32"/>
  <c r="K84" i="20"/>
  <c r="L20" i="32"/>
  <c r="L84" i="20" s="1"/>
  <c r="M20" i="32"/>
  <c r="M37" i="20" s="1"/>
  <c r="M84" i="20"/>
  <c r="N20" i="32"/>
  <c r="AU37" i="20"/>
  <c r="BT37" i="20"/>
  <c r="BV37" i="20"/>
  <c r="AZ37" i="20"/>
  <c r="BW37" i="20"/>
  <c r="H37" i="20"/>
  <c r="I37" i="20"/>
  <c r="J37" i="20"/>
  <c r="K37" i="20"/>
  <c r="BS85" i="20"/>
  <c r="BT85" i="20"/>
  <c r="BU85" i="20"/>
  <c r="BW85" i="20"/>
  <c r="H85" i="20"/>
  <c r="I85" i="20"/>
  <c r="J85" i="20"/>
  <c r="K85" i="20"/>
  <c r="L21" i="32"/>
  <c r="L85" i="20"/>
  <c r="M21" i="32"/>
  <c r="M85" i="20" s="1"/>
  <c r="N21" i="32"/>
  <c r="N85" i="20" s="1"/>
  <c r="O21" i="32"/>
  <c r="O85" i="20" s="1"/>
  <c r="AV38" i="20"/>
  <c r="AW38" i="20"/>
  <c r="BT38" i="20" s="1"/>
  <c r="AX38" i="20"/>
  <c r="AY38" i="20"/>
  <c r="BV38" i="20"/>
  <c r="AZ38" i="20"/>
  <c r="BW38" i="20" s="1"/>
  <c r="H38" i="20"/>
  <c r="I38" i="20"/>
  <c r="J38" i="20"/>
  <c r="K38" i="20"/>
  <c r="L38" i="20"/>
  <c r="N38" i="20"/>
  <c r="O38" i="20"/>
  <c r="BK26" i="20"/>
  <c r="BK27" i="20"/>
  <c r="BK28" i="20"/>
  <c r="BK29" i="20"/>
  <c r="BK32" i="20"/>
  <c r="BK37" i="20"/>
  <c r="BK21" i="20"/>
  <c r="BK22" i="20"/>
  <c r="BK23" i="20"/>
  <c r="BK24" i="20"/>
  <c r="BK25" i="20"/>
  <c r="C28" i="31"/>
  <c r="C29" i="31"/>
  <c r="C28" i="32"/>
  <c r="C47" i="32" s="1"/>
  <c r="Z39" i="20" s="1"/>
  <c r="D28" i="31"/>
  <c r="D29" i="31"/>
  <c r="D28" i="32" s="1"/>
  <c r="E28" i="31"/>
  <c r="E29" i="31" s="1"/>
  <c r="E28" i="32" s="1"/>
  <c r="F28" i="31"/>
  <c r="F29" i="31"/>
  <c r="F28" i="32"/>
  <c r="F48" i="32" s="1"/>
  <c r="F47" i="32"/>
  <c r="G28" i="31"/>
  <c r="G29" i="31" s="1"/>
  <c r="G28" i="32" s="1"/>
  <c r="G47" i="32" s="1"/>
  <c r="AD39" i="20" s="1"/>
  <c r="C48" i="32"/>
  <c r="Z40" i="20" s="1"/>
  <c r="G48" i="32"/>
  <c r="AD40" i="20" s="1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H13" i="32"/>
  <c r="I13" i="32"/>
  <c r="J13" i="32"/>
  <c r="K13" i="32"/>
  <c r="L13" i="32"/>
  <c r="M13" i="32"/>
  <c r="N13" i="32"/>
  <c r="O13" i="32"/>
  <c r="P13" i="32"/>
  <c r="Q13" i="32"/>
  <c r="I14" i="32"/>
  <c r="J14" i="32"/>
  <c r="K14" i="32"/>
  <c r="L14" i="32"/>
  <c r="M14" i="32"/>
  <c r="N14" i="32"/>
  <c r="O14" i="32"/>
  <c r="P14" i="32"/>
  <c r="Q14" i="32"/>
  <c r="J15" i="32"/>
  <c r="K15" i="32"/>
  <c r="L15" i="32"/>
  <c r="M15" i="32"/>
  <c r="N15" i="32"/>
  <c r="O15" i="32"/>
  <c r="P15" i="32"/>
  <c r="Q15" i="32"/>
  <c r="K16" i="32"/>
  <c r="L16" i="32"/>
  <c r="M16" i="32"/>
  <c r="N16" i="32"/>
  <c r="O16" i="32"/>
  <c r="P16" i="32"/>
  <c r="Q16" i="32"/>
  <c r="L17" i="32"/>
  <c r="M17" i="32"/>
  <c r="N17" i="32"/>
  <c r="O17" i="32"/>
  <c r="P17" i="32"/>
  <c r="Q17" i="32"/>
  <c r="M18" i="32"/>
  <c r="N18" i="32"/>
  <c r="O18" i="32"/>
  <c r="P18" i="32"/>
  <c r="Q18" i="32"/>
  <c r="N19" i="32"/>
  <c r="O19" i="32"/>
  <c r="P19" i="32"/>
  <c r="Q19" i="32"/>
  <c r="O20" i="32"/>
  <c r="P20" i="32"/>
  <c r="Q20" i="32"/>
  <c r="P21" i="32"/>
  <c r="Q21" i="32"/>
  <c r="AN77" i="20"/>
  <c r="AN78" i="20"/>
  <c r="AN79" i="20"/>
  <c r="AN80" i="20"/>
  <c r="AN81" i="20"/>
  <c r="AN82" i="20"/>
  <c r="AN65" i="20" s="1"/>
  <c r="AN66" i="20" s="1"/>
  <c r="AN88" i="20" s="1"/>
  <c r="AN83" i="20"/>
  <c r="AN84" i="20"/>
  <c r="AN85" i="20"/>
  <c r="AM77" i="20"/>
  <c r="AM78" i="20"/>
  <c r="AM79" i="20"/>
  <c r="AM80" i="20"/>
  <c r="AM81" i="20"/>
  <c r="AM82" i="20"/>
  <c r="AM83" i="20"/>
  <c r="AM84" i="20"/>
  <c r="AM85" i="20"/>
  <c r="AM65" i="20"/>
  <c r="AM66" i="20" s="1"/>
  <c r="AM88" i="20" s="1"/>
  <c r="AL77" i="20"/>
  <c r="AL78" i="20"/>
  <c r="AL79" i="20"/>
  <c r="AL80" i="20"/>
  <c r="AL81" i="20"/>
  <c r="AL82" i="20"/>
  <c r="AL65" i="20" s="1"/>
  <c r="AL66" i="20" s="1"/>
  <c r="AL88" i="20" s="1"/>
  <c r="AL83" i="20"/>
  <c r="AL84" i="20"/>
  <c r="AL85" i="20"/>
  <c r="AK77" i="20"/>
  <c r="AK78" i="20"/>
  <c r="AK79" i="20"/>
  <c r="AK80" i="20"/>
  <c r="AK81" i="20"/>
  <c r="AK82" i="20"/>
  <c r="AK83" i="20"/>
  <c r="AK84" i="20"/>
  <c r="AK85" i="20"/>
  <c r="AK65" i="20"/>
  <c r="AK66" i="20" s="1"/>
  <c r="AK88" i="20" s="1"/>
  <c r="AJ77" i="20"/>
  <c r="AJ78" i="20"/>
  <c r="AJ79" i="20"/>
  <c r="AJ80" i="20"/>
  <c r="AJ81" i="20"/>
  <c r="AJ82" i="20"/>
  <c r="AJ65" i="20" s="1"/>
  <c r="AJ66" i="20" s="1"/>
  <c r="AJ88" i="20" s="1"/>
  <c r="AJ83" i="20"/>
  <c r="AJ84" i="20"/>
  <c r="AJ85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 s="1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H74" i="20" s="1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CH70" i="20" s="1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CH68" i="20" s="1"/>
  <c r="BS68" i="20"/>
  <c r="BR68" i="20"/>
  <c r="AZ76" i="20"/>
  <c r="BA76" i="20"/>
  <c r="BX76" i="20" s="1"/>
  <c r="BB76" i="20"/>
  <c r="BY76" i="20"/>
  <c r="BC76" i="20"/>
  <c r="BZ76" i="20" s="1"/>
  <c r="BD76" i="20"/>
  <c r="CA76" i="20" s="1"/>
  <c r="BE76" i="20"/>
  <c r="CB76" i="20" s="1"/>
  <c r="BF76" i="20"/>
  <c r="CC76" i="20"/>
  <c r="BG76" i="20"/>
  <c r="CD76" i="20" s="1"/>
  <c r="BH76" i="20"/>
  <c r="CE76" i="20" s="1"/>
  <c r="BI76" i="20"/>
  <c r="CF76" i="20" s="1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/>
  <c r="BG65" i="20"/>
  <c r="BG66" i="20" s="1"/>
  <c r="BI65" i="20"/>
  <c r="BI66" i="20"/>
  <c r="BJ65" i="20"/>
  <c r="BJ66" i="20" s="1"/>
  <c r="FA32" i="20"/>
  <c r="FD32" i="20"/>
  <c r="BV79" i="20"/>
  <c r="BM93" i="20"/>
  <c r="BL35" i="20"/>
  <c r="FB36" i="20"/>
  <c r="EO36" i="20"/>
  <c r="BL33" i="20"/>
  <c r="S37" i="20"/>
  <c r="BL38" i="20"/>
  <c r="S76" i="20"/>
  <c r="S62" i="32"/>
  <c r="BK18" i="20"/>
  <c r="BF18" i="20"/>
  <c r="BH18" i="20"/>
  <c r="BI18" i="20"/>
  <c r="BJ18" i="20"/>
  <c r="BJ19" i="20"/>
  <c r="BR22" i="20"/>
  <c r="BS22" i="20"/>
  <c r="BT22" i="20"/>
  <c r="BU22" i="20"/>
  <c r="BV22" i="20"/>
  <c r="BW22" i="20"/>
  <c r="BX22" i="20"/>
  <c r="BY22" i="20"/>
  <c r="CH22" i="20" s="1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BU24" i="20"/>
  <c r="BV24" i="20"/>
  <c r="BW24" i="20"/>
  <c r="BX24" i="20"/>
  <c r="BY24" i="20"/>
  <c r="CH24" i="20" s="1"/>
  <c r="BZ24" i="20"/>
  <c r="CA24" i="20"/>
  <c r="CB24" i="20"/>
  <c r="CC24" i="20"/>
  <c r="CD24" i="20"/>
  <c r="CE24" i="20"/>
  <c r="CF24" i="20"/>
  <c r="CG24" i="20"/>
  <c r="BR25" i="20"/>
  <c r="BS25" i="20"/>
  <c r="BT25" i="20"/>
  <c r="CH25" i="20" s="1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BW26" i="20"/>
  <c r="CH26" i="20" s="1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N21" i="20"/>
  <c r="EO21" i="20"/>
  <c r="EP21" i="20"/>
  <c r="EQ21" i="20"/>
  <c r="ER21" i="20"/>
  <c r="ES21" i="20"/>
  <c r="ET21" i="20"/>
  <c r="EU21" i="20"/>
  <c r="EV21" i="20"/>
  <c r="EX21" i="20" s="1"/>
  <c r="CL21" i="20" s="1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GB23" i="20" s="1"/>
  <c r="GD23" i="20" s="1"/>
  <c r="CM23" i="20" s="1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L24" i="20" s="1"/>
  <c r="FN24" i="20" s="1"/>
  <c r="CN24" i="20" s="1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GB25" i="20" s="1"/>
  <c r="GD25" i="20" s="1"/>
  <c r="CM25" i="20" s="1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H26" i="20"/>
  <c r="FL26" i="20" s="1"/>
  <c r="FI26" i="20"/>
  <c r="FJ26" i="20"/>
  <c r="FK26" i="20"/>
  <c r="EK27" i="20"/>
  <c r="EL27" i="20"/>
  <c r="EM27" i="20"/>
  <c r="EN27" i="20"/>
  <c r="EO27" i="20"/>
  <c r="EV27" i="20" s="1"/>
  <c r="EX27" i="20" s="1"/>
  <c r="CL27" i="20" s="1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G27" i="20"/>
  <c r="FL27" i="20" s="1"/>
  <c r="FN27" i="20" s="1"/>
  <c r="CN27" i="20" s="1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FQ35" i="20"/>
  <c r="EF18" i="20"/>
  <c r="EF46" i="20" s="1"/>
  <c r="EB18" i="20"/>
  <c r="EB45" i="20"/>
  <c r="EE18" i="20"/>
  <c r="DX18" i="20"/>
  <c r="DX47" i="20" s="1"/>
  <c r="DX43" i="20"/>
  <c r="EH18" i="20"/>
  <c r="EG18" i="20"/>
  <c r="EG43" i="20" s="1"/>
  <c r="ED18" i="20"/>
  <c r="ED41" i="20" s="1"/>
  <c r="EC18" i="20"/>
  <c r="EC51" i="20" s="1"/>
  <c r="EA18" i="20"/>
  <c r="DZ18" i="20"/>
  <c r="DY18" i="20"/>
  <c r="FA28" i="20"/>
  <c r="FL28" i="20" s="1"/>
  <c r="FN28" i="20" s="1"/>
  <c r="CN28" i="20" s="1"/>
  <c r="FB28" i="20"/>
  <c r="FC28" i="20"/>
  <c r="FD28" i="20"/>
  <c r="FE28" i="20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 s="1"/>
  <c r="DT18" i="20"/>
  <c r="DS18" i="20"/>
  <c r="DS39" i="20" s="1"/>
  <c r="DR18" i="20"/>
  <c r="DR40" i="20"/>
  <c r="DQ18" i="20"/>
  <c r="DQ40" i="20" s="1"/>
  <c r="DP18" i="20"/>
  <c r="DO18" i="20"/>
  <c r="DN18" i="20"/>
  <c r="DM18" i="20"/>
  <c r="DM39" i="20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DG18" i="20"/>
  <c r="DG38" i="20"/>
  <c r="DF18" i="20"/>
  <c r="DE18" i="20"/>
  <c r="DD18" i="20"/>
  <c r="DD39" i="20"/>
  <c r="DC18" i="20"/>
  <c r="DC39" i="20" s="1"/>
  <c r="DB18" i="20"/>
  <c r="DA18" i="20"/>
  <c r="CZ18" i="20"/>
  <c r="CZ39" i="20" s="1"/>
  <c r="CY18" i="20"/>
  <c r="CY38" i="20"/>
  <c r="EL38" i="20" s="1"/>
  <c r="CX18" i="20"/>
  <c r="CX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C50" i="20"/>
  <c r="EA49" i="20"/>
  <c r="EC48" i="20"/>
  <c r="EC44" i="20"/>
  <c r="EH47" i="20"/>
  <c r="ED47" i="20"/>
  <c r="EH45" i="20"/>
  <c r="ED45" i="20"/>
  <c r="EH43" i="20"/>
  <c r="EC49" i="20"/>
  <c r="DY47" i="20"/>
  <c r="EC45" i="20"/>
  <c r="EB39" i="20"/>
  <c r="EH38" i="20"/>
  <c r="ED39" i="20"/>
  <c r="EH39" i="20"/>
  <c r="EE38" i="20"/>
  <c r="FX38" i="20" s="1"/>
  <c r="DM38" i="20"/>
  <c r="DQ38" i="20"/>
  <c r="DU38" i="20"/>
  <c r="DN39" i="20"/>
  <c r="DP39" i="20"/>
  <c r="DM40" i="20"/>
  <c r="DU40" i="20"/>
  <c r="CX50" i="20"/>
  <c r="CX42" i="20"/>
  <c r="DB40" i="20"/>
  <c r="CY40" i="20"/>
  <c r="DG40" i="20"/>
  <c r="CZ38" i="20"/>
  <c r="DD38" i="20"/>
  <c r="CY39" i="20"/>
  <c r="DG39" i="20"/>
  <c r="CZ40" i="20"/>
  <c r="DD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P38" i="20"/>
  <c r="DP40" i="20"/>
  <c r="DZ45" i="20"/>
  <c r="DZ41" i="20"/>
  <c r="DZ44" i="20"/>
  <c r="DC40" i="20"/>
  <c r="DC38" i="20"/>
  <c r="DN38" i="20"/>
  <c r="DN40" i="20"/>
  <c r="FV31" i="20"/>
  <c r="BI19" i="20"/>
  <c r="T14" i="20"/>
  <c r="FF32" i="20"/>
  <c r="EP32" i="20"/>
  <c r="BK19" i="20"/>
  <c r="FB30" i="20"/>
  <c r="EL30" i="20"/>
  <c r="FR33" i="20"/>
  <c r="BW78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FD36" i="20"/>
  <c r="EN36" i="20"/>
  <c r="BW76" i="20"/>
  <c r="BK76" i="20"/>
  <c r="T12" i="20"/>
  <c r="T13" i="20"/>
  <c r="T8" i="20"/>
  <c r="BF19" i="20"/>
  <c r="BH65" i="20"/>
  <c r="BH66" i="20"/>
  <c r="BG18" i="20"/>
  <c r="BG19" i="20"/>
  <c r="U11" i="20"/>
  <c r="U4" i="20"/>
  <c r="S4" i="20"/>
  <c r="BH19" i="20"/>
  <c r="T9" i="20"/>
  <c r="T11" i="20"/>
  <c r="T7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R31" i="20"/>
  <c r="FU31" i="20"/>
  <c r="DL38" i="20"/>
  <c r="DL40" i="20"/>
  <c r="DS38" i="20"/>
  <c r="DS40" i="20"/>
  <c r="EV23" i="20"/>
  <c r="EX23" i="20" s="1"/>
  <c r="CL23" i="20" s="1"/>
  <c r="CX41" i="20"/>
  <c r="CX43" i="20"/>
  <c r="EC39" i="20"/>
  <c r="DX49" i="20"/>
  <c r="DX42" i="20"/>
  <c r="DX41" i="20"/>
  <c r="BU78" i="20"/>
  <c r="S54" i="31"/>
  <c r="CH69" i="20"/>
  <c r="EO32" i="20"/>
  <c r="FE32" i="20"/>
  <c r="CX39" i="20"/>
  <c r="EH49" i="20"/>
  <c r="EH51" i="20"/>
  <c r="EH41" i="20"/>
  <c r="EH44" i="20"/>
  <c r="EV24" i="20"/>
  <c r="EX24" i="20" s="1"/>
  <c r="CL24" i="20" s="1"/>
  <c r="S36" i="20"/>
  <c r="EK29" i="20"/>
  <c r="BM41" i="20"/>
  <c r="FA29" i="20"/>
  <c r="FC33" i="20"/>
  <c r="EM33" i="20"/>
  <c r="FU35" i="20"/>
  <c r="CX48" i="20"/>
  <c r="CX46" i="20"/>
  <c r="DX38" i="20"/>
  <c r="FQ38" i="20" s="1"/>
  <c r="FN26" i="20"/>
  <c r="CN26" i="20" s="1"/>
  <c r="FC36" i="20"/>
  <c r="EM36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 s="1"/>
  <c r="S30" i="20"/>
  <c r="BL31" i="20"/>
  <c r="S29" i="20"/>
  <c r="S38" i="20"/>
  <c r="S39" i="20"/>
  <c r="S40" i="20" s="1"/>
  <c r="S41" i="20" s="1"/>
  <c r="S42" i="20" s="1"/>
  <c r="S43" i="20" s="1"/>
  <c r="S44" i="20" s="1"/>
  <c r="S45" i="20" s="1"/>
  <c r="S46" i="20" s="1"/>
  <c r="S47" i="20"/>
  <c r="S48" i="20" s="1"/>
  <c r="S49" i="20" s="1"/>
  <c r="S50" i="20" s="1"/>
  <c r="S51" i="20" s="1"/>
  <c r="FS35" i="20"/>
  <c r="BU77" i="20"/>
  <c r="CH71" i="20"/>
  <c r="S34" i="20"/>
  <c r="FS34" i="20"/>
  <c r="BS77" i="20"/>
  <c r="S28" i="31"/>
  <c r="EO34" i="20"/>
  <c r="FE34" i="20"/>
  <c r="FS30" i="20"/>
  <c r="FV32" i="20"/>
  <c r="FR34" i="20"/>
  <c r="FD33" i="20"/>
  <c r="EN33" i="20"/>
  <c r="EN35" i="20"/>
  <c r="BM91" i="20"/>
  <c r="T88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FF38" i="20"/>
  <c r="FV35" i="20"/>
  <c r="EK31" i="20"/>
  <c r="BM43" i="20"/>
  <c r="FA31" i="20"/>
  <c r="FC34" i="20"/>
  <c r="EM34" i="20"/>
  <c r="FB38" i="20"/>
  <c r="N47" i="32"/>
  <c r="FE31" i="20"/>
  <c r="EO31" i="20"/>
  <c r="EM29" i="20"/>
  <c r="FC29" i="20"/>
  <c r="EN31" i="20"/>
  <c r="FD31" i="20"/>
  <c r="FS32" i="20"/>
  <c r="EP38" i="20"/>
  <c r="FU32" i="20"/>
  <c r="FU36" i="20"/>
  <c r="M47" i="32"/>
  <c r="Q47" i="32"/>
  <c r="O47" i="32"/>
  <c r="T41" i="20"/>
  <c r="FQ29" i="20"/>
  <c r="FV30" i="20"/>
  <c r="FV36" i="20"/>
  <c r="EN34" i="20"/>
  <c r="FD34" i="20"/>
  <c r="FR30" i="20"/>
  <c r="BM46" i="20"/>
  <c r="EK34" i="20"/>
  <c r="FA34" i="20"/>
  <c r="FB33" i="20"/>
  <c r="EL33" i="20"/>
  <c r="BW79" i="20"/>
  <c r="H78" i="20"/>
  <c r="T93" i="20"/>
  <c r="FW33" i="20"/>
  <c r="AL39" i="20"/>
  <c r="AL86" i="20"/>
  <c r="BT79" i="20"/>
  <c r="AK86" i="20"/>
  <c r="AK39" i="20"/>
  <c r="FB29" i="20"/>
  <c r="EL29" i="20"/>
  <c r="FU29" i="20"/>
  <c r="BV76" i="20"/>
  <c r="AN39" i="20"/>
  <c r="AN86" i="20"/>
  <c r="FQ34" i="20"/>
  <c r="T46" i="20"/>
  <c r="AJ86" i="20"/>
  <c r="AJ39" i="20"/>
  <c r="FW32" i="20"/>
  <c r="H79" i="20"/>
  <c r="FW31" i="20"/>
  <c r="FW36" i="20"/>
  <c r="FV40" i="20"/>
  <c r="FX33" i="20"/>
  <c r="FY34" i="20"/>
  <c r="FX36" i="20"/>
  <c r="FY37" i="20"/>
  <c r="FY35" i="20"/>
  <c r="FZ36" i="20"/>
  <c r="P47" i="32"/>
  <c r="BM88" i="20"/>
  <c r="BR76" i="20"/>
  <c r="FC32" i="20"/>
  <c r="EM32" i="20"/>
  <c r="Q22" i="32"/>
  <c r="BS78" i="20"/>
  <c r="FL25" i="20"/>
  <c r="FN25" i="20"/>
  <c r="CN25" i="20" s="1"/>
  <c r="FD35" i="20"/>
  <c r="FC38" i="20"/>
  <c r="EN30" i="20"/>
  <c r="FD30" i="20"/>
  <c r="BL37" i="20"/>
  <c r="EM30" i="20"/>
  <c r="FC30" i="20"/>
  <c r="FL23" i="20"/>
  <c r="FN23" i="20" s="1"/>
  <c r="CN23" i="20" s="1"/>
  <c r="DY48" i="20"/>
  <c r="DY39" i="20"/>
  <c r="DY40" i="20"/>
  <c r="DY46" i="20"/>
  <c r="DY51" i="20"/>
  <c r="DY45" i="20"/>
  <c r="DY41" i="20"/>
  <c r="DY44" i="20"/>
  <c r="DY43" i="20"/>
  <c r="DY50" i="20"/>
  <c r="DY42" i="20"/>
  <c r="DY49" i="20"/>
  <c r="DY38" i="20"/>
  <c r="GB28" i="20"/>
  <c r="GD28" i="20" s="1"/>
  <c r="CM28" i="20" s="1"/>
  <c r="EV22" i="20"/>
  <c r="EX22" i="20" s="1"/>
  <c r="CL22" i="20" s="1"/>
  <c r="CH72" i="20"/>
  <c r="CH73" i="20"/>
  <c r="DB39" i="20"/>
  <c r="DB38" i="20"/>
  <c r="EO38" i="20"/>
  <c r="DH39" i="20"/>
  <c r="DK39" i="20"/>
  <c r="DK38" i="20"/>
  <c r="DK40" i="20"/>
  <c r="DQ39" i="20"/>
  <c r="GB26" i="20"/>
  <c r="GD26" i="20" s="1"/>
  <c r="CM26" i="20" s="1"/>
  <c r="CH28" i="20"/>
  <c r="CH27" i="20"/>
  <c r="CH23" i="20"/>
  <c r="EB51" i="20"/>
  <c r="EB50" i="20"/>
  <c r="EM38" i="20"/>
  <c r="CX47" i="20"/>
  <c r="CX44" i="20"/>
  <c r="CX40" i="20"/>
  <c r="CX49" i="20"/>
  <c r="CX45" i="20"/>
  <c r="CX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A33" i="20"/>
  <c r="EK33" i="20"/>
  <c r="EV33" i="20" s="1"/>
  <c r="EX33" i="20" s="1"/>
  <c r="CL33" i="20" s="1"/>
  <c r="BM45" i="20"/>
  <c r="S35" i="20"/>
  <c r="GB22" i="20"/>
  <c r="GD22" i="20"/>
  <c r="CM22" i="20" s="1"/>
  <c r="S31" i="20"/>
  <c r="FF36" i="20"/>
  <c r="EP36" i="20"/>
  <c r="S10" i="20"/>
  <c r="EK36" i="20"/>
  <c r="FA36" i="20"/>
  <c r="EN37" i="20"/>
  <c r="FD37" i="20"/>
  <c r="S7" i="20"/>
  <c r="BT78" i="20"/>
  <c r="EP31" i="20"/>
  <c r="FF31" i="20"/>
  <c r="BL32" i="20"/>
  <c r="FT33" i="20"/>
  <c r="T90" i="20"/>
  <c r="BM89" i="20"/>
  <c r="FQ31" i="20"/>
  <c r="GB31" i="20" s="1"/>
  <c r="T43" i="20"/>
  <c r="FT29" i="20"/>
  <c r="FS38" i="20"/>
  <c r="S13" i="20"/>
  <c r="S8" i="20"/>
  <c r="FV34" i="20"/>
  <c r="S9" i="20"/>
  <c r="FE30" i="20"/>
  <c r="EO30" i="20"/>
  <c r="AO81" i="20"/>
  <c r="AP93" i="20" s="1"/>
  <c r="BU79" i="20"/>
  <c r="FV33" i="20"/>
  <c r="G18" i="20"/>
  <c r="S6" i="20"/>
  <c r="S14" i="20"/>
  <c r="FU37" i="20"/>
  <c r="DO41" i="20"/>
  <c r="FR36" i="20"/>
  <c r="BV77" i="20"/>
  <c r="FT32" i="20"/>
  <c r="S5" i="20"/>
  <c r="AM39" i="20"/>
  <c r="AM86" i="20"/>
  <c r="T92" i="20"/>
  <c r="S11" i="20"/>
  <c r="FF35" i="20"/>
  <c r="EP35" i="20"/>
  <c r="FT31" i="20"/>
  <c r="EK30" i="20"/>
  <c r="FA30" i="20"/>
  <c r="BM42" i="20"/>
  <c r="AU53" i="20"/>
  <c r="AU54" i="20"/>
  <c r="FQ33" i="20"/>
  <c r="T45" i="20"/>
  <c r="EP37" i="20"/>
  <c r="FF37" i="20"/>
  <c r="S12" i="20"/>
  <c r="AO77" i="20"/>
  <c r="Z86" i="20"/>
  <c r="FU30" i="20"/>
  <c r="F18" i="20"/>
  <c r="Z87" i="20"/>
  <c r="BT76" i="20"/>
  <c r="CH76" i="20"/>
  <c r="FS29" i="20"/>
  <c r="GB29" i="20"/>
  <c r="GD29" i="20"/>
  <c r="CM29" i="20"/>
  <c r="EM31" i="20"/>
  <c r="FC31" i="20"/>
  <c r="FB34" i="20"/>
  <c r="EL34" i="20"/>
  <c r="EV29" i="20"/>
  <c r="EX29" i="20" s="1"/>
  <c r="CL29" i="20" s="1"/>
  <c r="FL29" i="20"/>
  <c r="FN29" i="20" s="1"/>
  <c r="CN29" i="20" s="1"/>
  <c r="FX37" i="20"/>
  <c r="FZ38" i="20"/>
  <c r="FT40" i="20"/>
  <c r="I79" i="20"/>
  <c r="FZ35" i="20"/>
  <c r="AY54" i="20"/>
  <c r="AX54" i="20"/>
  <c r="AZ54" i="20"/>
  <c r="AV54" i="20"/>
  <c r="AW54" i="20"/>
  <c r="AD86" i="20"/>
  <c r="FW38" i="20"/>
  <c r="AX53" i="20"/>
  <c r="AZ53" i="20"/>
  <c r="AW53" i="20"/>
  <c r="AY53" i="20"/>
  <c r="AV53" i="20"/>
  <c r="H65" i="20"/>
  <c r="FW37" i="20"/>
  <c r="FX35" i="20"/>
  <c r="GD31" i="20"/>
  <c r="CM31" i="20" s="1"/>
  <c r="AD87" i="20"/>
  <c r="FL33" i="20"/>
  <c r="FN33" i="20"/>
  <c r="CN33" i="20" s="1"/>
  <c r="FL31" i="20"/>
  <c r="FN31" i="20" s="1"/>
  <c r="CN31" i="20" s="1"/>
  <c r="EV31" i="20"/>
  <c r="EX31" i="20"/>
  <c r="CL31" i="20" s="1"/>
  <c r="N22" i="32"/>
  <c r="FY38" i="20"/>
  <c r="FY36" i="20"/>
  <c r="FL34" i="20"/>
  <c r="FN34" i="20"/>
  <c r="CN34" i="20" s="1"/>
  <c r="EV34" i="20"/>
  <c r="EX34" i="20"/>
  <c r="CL34" i="20" s="1"/>
  <c r="FX32" i="20"/>
  <c r="GB32" i="20"/>
  <c r="GD32" i="20" s="1"/>
  <c r="CM32" i="20" s="1"/>
  <c r="GA36" i="20"/>
  <c r="J65" i="20"/>
  <c r="FL30" i="20"/>
  <c r="FN30" i="20"/>
  <c r="CN30" i="20"/>
  <c r="EV30" i="20"/>
  <c r="EX30" i="20"/>
  <c r="CL30" i="20"/>
  <c r="AP89" i="20"/>
  <c r="AO65" i="20"/>
  <c r="AO66" i="20"/>
  <c r="Z101" i="20"/>
  <c r="Z100" i="20"/>
  <c r="EV36" i="20"/>
  <c r="EX36" i="20"/>
  <c r="CL36" i="20"/>
  <c r="J18" i="20"/>
  <c r="FY33" i="20"/>
  <c r="GB33" i="20"/>
  <c r="GD33" i="20" s="1"/>
  <c r="CM33" i="20" s="1"/>
  <c r="EV32" i="20"/>
  <c r="EX32" i="20" s="1"/>
  <c r="CL32" i="20" s="1"/>
  <c r="N86" i="20"/>
  <c r="FL32" i="20"/>
  <c r="FN32" i="20"/>
  <c r="CN32" i="20"/>
  <c r="AD100" i="20"/>
  <c r="AA100" i="20"/>
  <c r="AB100" i="20"/>
  <c r="AE100" i="20"/>
  <c r="AC100" i="20"/>
  <c r="N39" i="20"/>
  <c r="AE101" i="20"/>
  <c r="AA101" i="20"/>
  <c r="AB101" i="20"/>
  <c r="AC101" i="20"/>
  <c r="AD101" i="20"/>
  <c r="FL36" i="20"/>
  <c r="FN36" i="20"/>
  <c r="CN36" i="20"/>
  <c r="K65" i="20"/>
  <c r="O22" i="32"/>
  <c r="M22" i="32"/>
  <c r="K18" i="20"/>
  <c r="FZ34" i="20"/>
  <c r="GB34" i="20"/>
  <c r="GD34" i="20"/>
  <c r="CM34" i="20" s="1"/>
  <c r="FZ37" i="20"/>
  <c r="M86" i="20"/>
  <c r="M39" i="20"/>
  <c r="L65" i="20"/>
  <c r="GA38" i="20"/>
  <c r="O39" i="20"/>
  <c r="O86" i="20"/>
  <c r="GA35" i="20"/>
  <c r="M65" i="20"/>
  <c r="P22" i="32"/>
  <c r="P39" i="20"/>
  <c r="P86" i="20"/>
  <c r="O65" i="20"/>
  <c r="O18" i="20"/>
  <c r="AX19" i="20" l="1"/>
  <c r="BR80" i="20"/>
  <c r="CH80" i="20" s="1"/>
  <c r="CI80" i="20" s="1"/>
  <c r="CI33" i="20" s="1"/>
  <c r="BM92" i="20"/>
  <c r="AU100" i="20"/>
  <c r="AU101" i="20"/>
  <c r="AY33" i="20"/>
  <c r="AY80" i="20"/>
  <c r="BV80" i="20" s="1"/>
  <c r="DT38" i="20"/>
  <c r="DT39" i="20"/>
  <c r="DT40" i="20"/>
  <c r="AC40" i="20"/>
  <c r="AC87" i="20"/>
  <c r="BW33" i="20"/>
  <c r="BK33" i="20"/>
  <c r="FF33" i="20"/>
  <c r="EP33" i="20"/>
  <c r="GB24" i="20"/>
  <c r="GD24" i="20" s="1"/>
  <c r="CM24" i="20" s="1"/>
  <c r="FL22" i="20"/>
  <c r="FN22" i="20" s="1"/>
  <c r="CN22" i="20" s="1"/>
  <c r="FL21" i="20"/>
  <c r="FN21" i="20" s="1"/>
  <c r="CN21" i="20" s="1"/>
  <c r="DO38" i="20"/>
  <c r="FE38" i="20" s="1"/>
  <c r="DO40" i="20"/>
  <c r="DO39" i="20"/>
  <c r="FD38" i="20"/>
  <c r="EN38" i="20"/>
  <c r="E47" i="32"/>
  <c r="E48" i="32"/>
  <c r="EV26" i="20"/>
  <c r="EX26" i="20" s="1"/>
  <c r="CL26" i="20" s="1"/>
  <c r="EV25" i="20"/>
  <c r="EX25" i="20" s="1"/>
  <c r="CL25" i="20" s="1"/>
  <c r="D48" i="32"/>
  <c r="D47" i="32"/>
  <c r="EA42" i="20"/>
  <c r="EA39" i="20"/>
  <c r="EA47" i="20"/>
  <c r="EA44" i="20"/>
  <c r="EA45" i="20"/>
  <c r="EA50" i="20"/>
  <c r="EA43" i="20"/>
  <c r="EA51" i="20"/>
  <c r="EA41" i="20"/>
  <c r="EA48" i="20"/>
  <c r="EA38" i="20"/>
  <c r="N84" i="20"/>
  <c r="N65" i="20" s="1"/>
  <c r="N37" i="20"/>
  <c r="N18" i="20" s="1"/>
  <c r="BK85" i="20"/>
  <c r="EA46" i="20"/>
  <c r="GB27" i="20"/>
  <c r="GD27" i="20" s="1"/>
  <c r="CM27" i="20" s="1"/>
  <c r="AC39" i="20"/>
  <c r="AC86" i="20"/>
  <c r="N48" i="30"/>
  <c r="N49" i="30"/>
  <c r="L37" i="20"/>
  <c r="H35" i="20"/>
  <c r="FW35" i="20" s="1"/>
  <c r="BR77" i="20"/>
  <c r="CH77" i="20" s="1"/>
  <c r="BK81" i="20"/>
  <c r="M38" i="20"/>
  <c r="M18" i="20" s="1"/>
  <c r="BK84" i="20"/>
  <c r="BK79" i="20"/>
  <c r="AX88" i="20"/>
  <c r="AX42" i="20"/>
  <c r="AX41" i="20"/>
  <c r="AX90" i="20"/>
  <c r="AX43" i="20"/>
  <c r="AX89" i="20"/>
  <c r="BK38" i="20"/>
  <c r="AW35" i="20"/>
  <c r="AW82" i="20"/>
  <c r="BT82" i="20" s="1"/>
  <c r="I34" i="20"/>
  <c r="I81" i="20"/>
  <c r="I65" i="20" s="1"/>
  <c r="N63" i="32"/>
  <c r="AV32" i="20"/>
  <c r="AV79" i="20"/>
  <c r="BS79" i="20" s="1"/>
  <c r="BV82" i="20"/>
  <c r="N46" i="30"/>
  <c r="BK83" i="20"/>
  <c r="BW83" i="20"/>
  <c r="BK80" i="20"/>
  <c r="BW80" i="20"/>
  <c r="AX29" i="20"/>
  <c r="AX76" i="20"/>
  <c r="BU76" i="20" s="1"/>
  <c r="N47" i="30"/>
  <c r="AZ30" i="20"/>
  <c r="AZ77" i="20"/>
  <c r="H34" i="20"/>
  <c r="AM18" i="20"/>
  <c r="AK18" i="20"/>
  <c r="BB96" i="20"/>
  <c r="BB19" i="20"/>
  <c r="F87" i="20"/>
  <c r="F40" i="20"/>
  <c r="AF84" i="20"/>
  <c r="AF37" i="20"/>
  <c r="AN18" i="20"/>
  <c r="AH77" i="20"/>
  <c r="AH30" i="20"/>
  <c r="AC19" i="20"/>
  <c r="AC41" i="20" s="1"/>
  <c r="DB41" i="20" s="1"/>
  <c r="AJ18" i="20"/>
  <c r="B77" i="20"/>
  <c r="B30" i="20"/>
  <c r="AW65" i="20"/>
  <c r="AW66" i="20" s="1"/>
  <c r="D73" i="32"/>
  <c r="C87" i="20"/>
  <c r="C40" i="20"/>
  <c r="Z85" i="20"/>
  <c r="AO85" i="20" s="1"/>
  <c r="Z38" i="20"/>
  <c r="AW19" i="20"/>
  <c r="AH85" i="20"/>
  <c r="AH38" i="20"/>
  <c r="H41" i="32"/>
  <c r="L41" i="32"/>
  <c r="J41" i="32"/>
  <c r="K41" i="32"/>
  <c r="AW88" i="20"/>
  <c r="AW41" i="20"/>
  <c r="AW42" i="20"/>
  <c r="AW89" i="20"/>
  <c r="K22" i="32"/>
  <c r="I48" i="32"/>
  <c r="G54" i="31"/>
  <c r="G55" i="31" s="1"/>
  <c r="G53" i="32" s="1"/>
  <c r="AG34" i="20"/>
  <c r="AI37" i="20"/>
  <c r="AI84" i="20"/>
  <c r="F88" i="20"/>
  <c r="I41" i="32"/>
  <c r="J22" i="32"/>
  <c r="AX87" i="20"/>
  <c r="BU87" i="20" s="1"/>
  <c r="AX40" i="20"/>
  <c r="AH81" i="20"/>
  <c r="AH34" i="20"/>
  <c r="AE78" i="20"/>
  <c r="AE31" i="20"/>
  <c r="B84" i="20"/>
  <c r="BR84" i="20" s="1"/>
  <c r="CH84" i="20" s="1"/>
  <c r="CI84" i="20" s="1"/>
  <c r="CI37" i="20" s="1"/>
  <c r="B37" i="20"/>
  <c r="B71" i="32"/>
  <c r="B54" i="31"/>
  <c r="B55" i="31" s="1"/>
  <c r="B53" i="32" s="1"/>
  <c r="AD31" i="20"/>
  <c r="AD18" i="20" s="1"/>
  <c r="AD19" i="20" s="1"/>
  <c r="AD41" i="20" s="1"/>
  <c r="DC41" i="20" s="1"/>
  <c r="AD78" i="20"/>
  <c r="AE77" i="20"/>
  <c r="AE30" i="20"/>
  <c r="AD36" i="20"/>
  <c r="AD83" i="20"/>
  <c r="V5" i="20"/>
  <c r="V4" i="20"/>
  <c r="V6" i="20"/>
  <c r="W4" i="20"/>
  <c r="Q5" i="20"/>
  <c r="W5" i="20"/>
  <c r="Q6" i="20"/>
  <c r="Q4" i="20"/>
  <c r="AB19" i="20"/>
  <c r="AB41" i="20" s="1"/>
  <c r="DA41" i="20" s="1"/>
  <c r="J39" i="32"/>
  <c r="L48" i="32"/>
  <c r="H48" i="32"/>
  <c r="Z84" i="20"/>
  <c r="AO84" i="20" s="1"/>
  <c r="Z37" i="20"/>
  <c r="AO37" i="20" s="1"/>
  <c r="Z79" i="20"/>
  <c r="AO79" i="20" s="1"/>
  <c r="AP91" i="20" s="1"/>
  <c r="Z32" i="20"/>
  <c r="AO32" i="20" s="1"/>
  <c r="AP44" i="20" s="1"/>
  <c r="AF31" i="20"/>
  <c r="K45" i="32"/>
  <c r="S48" i="32"/>
  <c r="F54" i="31"/>
  <c r="F55" i="31" s="1"/>
  <c r="F53" i="32" s="1"/>
  <c r="D3" i="31"/>
  <c r="D3" i="32" s="1"/>
  <c r="D23" i="32" s="1"/>
  <c r="AB95" i="20"/>
  <c r="AC95" i="20"/>
  <c r="Z31" i="20"/>
  <c r="Z78" i="20"/>
  <c r="AO78" i="20" s="1"/>
  <c r="AP90" i="20" s="1"/>
  <c r="AH32" i="20"/>
  <c r="AH83" i="20"/>
  <c r="AF82" i="20"/>
  <c r="H45" i="32"/>
  <c r="AE81" i="20"/>
  <c r="S86" i="20"/>
  <c r="Z18" i="33"/>
  <c r="Z25" i="33" s="1"/>
  <c r="AG18" i="33"/>
  <c r="S25" i="33"/>
  <c r="AO35" i="20"/>
  <c r="Z30" i="20"/>
  <c r="AO30" i="20" s="1"/>
  <c r="F22" i="32"/>
  <c r="F85" i="20"/>
  <c r="H47" i="32"/>
  <c r="J45" i="32"/>
  <c r="AV37" i="20"/>
  <c r="E72" i="32"/>
  <c r="E38" i="20"/>
  <c r="BU38" i="20" s="1"/>
  <c r="E22" i="32"/>
  <c r="E84" i="20"/>
  <c r="BU84" i="20" s="1"/>
  <c r="E37" i="20"/>
  <c r="CJ77" i="20"/>
  <c r="AO34" i="20"/>
  <c r="AP46" i="20" s="1"/>
  <c r="Z76" i="20"/>
  <c r="Z29" i="20"/>
  <c r="Z18" i="20" s="1"/>
  <c r="Z95" i="20" s="1"/>
  <c r="AA19" i="20"/>
  <c r="AA41" i="20" s="1"/>
  <c r="CZ41" i="20" s="1"/>
  <c r="I47" i="32"/>
  <c r="J47" i="32"/>
  <c r="K47" i="32"/>
  <c r="L47" i="32"/>
  <c r="D72" i="32"/>
  <c r="C54" i="31"/>
  <c r="C55" i="31" s="1"/>
  <c r="C53" i="32" s="1"/>
  <c r="D36" i="20"/>
  <c r="D83" i="20"/>
  <c r="AB18" i="20"/>
  <c r="AA18" i="20"/>
  <c r="AA95" i="20" s="1"/>
  <c r="B3" i="31"/>
  <c r="B3" i="32" s="1"/>
  <c r="K48" i="32"/>
  <c r="AY85" i="20"/>
  <c r="BV85" i="20" s="1"/>
  <c r="F72" i="32"/>
  <c r="C22" i="32"/>
  <c r="C38" i="20"/>
  <c r="FR38" i="20" s="1"/>
  <c r="C82" i="20"/>
  <c r="BS82" i="20" s="1"/>
  <c r="CH82" i="20" s="1"/>
  <c r="CI82" i="20" s="1"/>
  <c r="CI35" i="20" s="1"/>
  <c r="C35" i="20"/>
  <c r="CJ83" i="20"/>
  <c r="S67" i="32"/>
  <c r="S55" i="31"/>
  <c r="S53" i="32" s="1"/>
  <c r="AG23" i="33"/>
  <c r="Z33" i="20"/>
  <c r="AO33" i="20" s="1"/>
  <c r="AP45" i="20" s="1"/>
  <c r="Z80" i="20"/>
  <c r="AO80" i="20" s="1"/>
  <c r="AP92" i="20" s="1"/>
  <c r="X11" i="20"/>
  <c r="AC48" i="20" s="1"/>
  <c r="X8" i="20"/>
  <c r="R13" i="20"/>
  <c r="R10" i="20"/>
  <c r="X13" i="20"/>
  <c r="X10" i="20"/>
  <c r="R6" i="20"/>
  <c r="R12" i="20"/>
  <c r="R7" i="20"/>
  <c r="X6" i="20"/>
  <c r="R5" i="20"/>
  <c r="R9" i="20"/>
  <c r="X12" i="20"/>
  <c r="X7" i="20"/>
  <c r="X5" i="20"/>
  <c r="R8" i="20"/>
  <c r="X9" i="20"/>
  <c r="R14" i="20"/>
  <c r="Z82" i="20"/>
  <c r="AO82" i="20" s="1"/>
  <c r="G22" i="32"/>
  <c r="F41" i="20" l="1"/>
  <c r="FU41" i="20" s="1"/>
  <c r="S72" i="32"/>
  <c r="H72" i="32" s="1"/>
  <c r="BL18" i="20"/>
  <c r="S73" i="32"/>
  <c r="J73" i="32" s="1"/>
  <c r="J70" i="32"/>
  <c r="I73" i="32"/>
  <c r="H70" i="32"/>
  <c r="H73" i="32"/>
  <c r="K70" i="32"/>
  <c r="L73" i="32"/>
  <c r="I70" i="32"/>
  <c r="K73" i="32"/>
  <c r="L70" i="32"/>
  <c r="L63" i="32"/>
  <c r="O64" i="32"/>
  <c r="I65" i="32"/>
  <c r="K65" i="32"/>
  <c r="O66" i="32"/>
  <c r="L68" i="32"/>
  <c r="N68" i="32"/>
  <c r="L69" i="32"/>
  <c r="H64" i="32"/>
  <c r="J64" i="32"/>
  <c r="N65" i="32"/>
  <c r="J67" i="32"/>
  <c r="N67" i="32"/>
  <c r="I68" i="32"/>
  <c r="J63" i="32"/>
  <c r="M64" i="32"/>
  <c r="Q65" i="32"/>
  <c r="I66" i="32"/>
  <c r="M66" i="32"/>
  <c r="Q67" i="32"/>
  <c r="N69" i="32"/>
  <c r="P64" i="32"/>
  <c r="H65" i="32"/>
  <c r="L65" i="32"/>
  <c r="P66" i="32"/>
  <c r="L67" i="32"/>
  <c r="K68" i="32"/>
  <c r="O68" i="32"/>
  <c r="H63" i="32"/>
  <c r="M63" i="32"/>
  <c r="O63" i="32"/>
  <c r="Q63" i="32"/>
  <c r="K64" i="32"/>
  <c r="O65" i="32"/>
  <c r="K66" i="32"/>
  <c r="I67" i="32"/>
  <c r="K63" i="32"/>
  <c r="N64" i="32"/>
  <c r="J65" i="32"/>
  <c r="H66" i="32"/>
  <c r="N66" i="32"/>
  <c r="M68" i="32"/>
  <c r="M69" i="32"/>
  <c r="O69" i="32"/>
  <c r="I63" i="32"/>
  <c r="L64" i="32"/>
  <c r="P65" i="32"/>
  <c r="J66" i="32"/>
  <c r="L66" i="32"/>
  <c r="H67" i="32"/>
  <c r="P67" i="32"/>
  <c r="Q66" i="32"/>
  <c r="Q69" i="32"/>
  <c r="M70" i="32"/>
  <c r="Q70" i="32"/>
  <c r="I71" i="32"/>
  <c r="K71" i="32"/>
  <c r="P71" i="32"/>
  <c r="M67" i="32"/>
  <c r="I69" i="32"/>
  <c r="M71" i="32"/>
  <c r="O67" i="32"/>
  <c r="H68" i="32"/>
  <c r="O70" i="32"/>
  <c r="I64" i="32"/>
  <c r="P68" i="32"/>
  <c r="O71" i="32"/>
  <c r="Q71" i="32"/>
  <c r="Q68" i="32"/>
  <c r="J69" i="32"/>
  <c r="H71" i="32"/>
  <c r="J71" i="32"/>
  <c r="L71" i="32"/>
  <c r="K67" i="32"/>
  <c r="N70" i="32"/>
  <c r="P70" i="32"/>
  <c r="Q64" i="32"/>
  <c r="M65" i="32"/>
  <c r="J68" i="32"/>
  <c r="P69" i="32"/>
  <c r="N71" i="32"/>
  <c r="O73" i="32"/>
  <c r="K69" i="32"/>
  <c r="N73" i="32"/>
  <c r="BL65" i="20"/>
  <c r="M72" i="32"/>
  <c r="H69" i="32"/>
  <c r="M73" i="32"/>
  <c r="Q73" i="32"/>
  <c r="P73" i="32"/>
  <c r="AV18" i="20"/>
  <c r="C72" i="32"/>
  <c r="C73" i="32"/>
  <c r="AV65" i="20"/>
  <c r="AV66" i="20" s="1"/>
  <c r="Z65" i="20"/>
  <c r="Z66" i="20" s="1"/>
  <c r="Z88" i="20" s="1"/>
  <c r="BS37" i="20"/>
  <c r="FB37" i="20"/>
  <c r="FL37" i="20" s="1"/>
  <c r="FN37" i="20" s="1"/>
  <c r="CN37" i="20" s="1"/>
  <c r="EL37" i="20"/>
  <c r="EV37" i="20" s="1"/>
  <c r="EX37" i="20" s="1"/>
  <c r="CL37" i="20" s="1"/>
  <c r="AG25" i="33"/>
  <c r="EN41" i="20"/>
  <c r="AZ18" i="20"/>
  <c r="G73" i="32"/>
  <c r="G72" i="32"/>
  <c r="AZ65" i="20"/>
  <c r="AZ66" i="20" s="1"/>
  <c r="AH33" i="20"/>
  <c r="AH80" i="20"/>
  <c r="AH65" i="20" s="1"/>
  <c r="AH66" i="20" s="1"/>
  <c r="AH88" i="20" s="1"/>
  <c r="T89" i="20"/>
  <c r="B100" i="20"/>
  <c r="B101" i="20"/>
  <c r="G41" i="20"/>
  <c r="FU40" i="20"/>
  <c r="BU29" i="20"/>
  <c r="CH29" i="20" s="1"/>
  <c r="CJ29" i="20" s="1"/>
  <c r="BK31" i="20"/>
  <c r="FD29" i="20"/>
  <c r="EN29" i="20"/>
  <c r="AB40" i="20"/>
  <c r="AB87" i="20"/>
  <c r="DP41" i="20"/>
  <c r="BT36" i="20"/>
  <c r="D18" i="20"/>
  <c r="FS36" i="20"/>
  <c r="GB36" i="20" s="1"/>
  <c r="GD36" i="20" s="1"/>
  <c r="CM36" i="20" s="1"/>
  <c r="Z19" i="20"/>
  <c r="Z41" i="20" s="1"/>
  <c r="BG30" i="20"/>
  <c r="CD30" i="20" s="1"/>
  <c r="BG77" i="20"/>
  <c r="CD77" i="20" s="1"/>
  <c r="BK78" i="20"/>
  <c r="G86" i="20"/>
  <c r="G39" i="20"/>
  <c r="H23" i="32"/>
  <c r="AC93" i="20"/>
  <c r="AD93" i="20"/>
  <c r="AA93" i="20"/>
  <c r="Z93" i="20"/>
  <c r="AB93" i="20"/>
  <c r="Z46" i="20"/>
  <c r="AB46" i="20"/>
  <c r="AE93" i="20"/>
  <c r="AD46" i="20"/>
  <c r="AA46" i="20"/>
  <c r="AC46" i="20"/>
  <c r="AF93" i="20"/>
  <c r="AN93" i="20"/>
  <c r="AM93" i="20"/>
  <c r="AL93" i="20"/>
  <c r="AK93" i="20"/>
  <c r="U9" i="20"/>
  <c r="AJ93" i="20"/>
  <c r="AM46" i="20"/>
  <c r="AL46" i="20"/>
  <c r="AN46" i="20"/>
  <c r="AJ46" i="20"/>
  <c r="AK46" i="20"/>
  <c r="AA94" i="20"/>
  <c r="AB94" i="20"/>
  <c r="Z94" i="20"/>
  <c r="AC94" i="20"/>
  <c r="AD94" i="20"/>
  <c r="Z47" i="20"/>
  <c r="AB47" i="20"/>
  <c r="AD47" i="20"/>
  <c r="AI94" i="20"/>
  <c r="AA47" i="20"/>
  <c r="AC47" i="20"/>
  <c r="AJ47" i="20"/>
  <c r="AH94" i="20"/>
  <c r="AJ94" i="20"/>
  <c r="U10" i="20"/>
  <c r="AN94" i="20"/>
  <c r="AM94" i="20"/>
  <c r="AL94" i="20"/>
  <c r="AN47" i="20"/>
  <c r="AM47" i="20"/>
  <c r="AK94" i="20"/>
  <c r="AK47" i="20"/>
  <c r="AL47" i="20"/>
  <c r="BL81" i="20"/>
  <c r="CJ81" i="20" s="1"/>
  <c r="BL34" i="20"/>
  <c r="AH40" i="20"/>
  <c r="AH87" i="20"/>
  <c r="AW86" i="20"/>
  <c r="AW39" i="20"/>
  <c r="AG37" i="20"/>
  <c r="AG84" i="20"/>
  <c r="AD65" i="20"/>
  <c r="AD66" i="20" s="1"/>
  <c r="AD88" i="20" s="1"/>
  <c r="G88" i="20" s="1"/>
  <c r="AF87" i="20"/>
  <c r="AF40" i="20"/>
  <c r="AG80" i="20"/>
  <c r="AG33" i="20"/>
  <c r="AO38" i="20"/>
  <c r="AJ95" i="20"/>
  <c r="AJ48" i="20"/>
  <c r="AJ19" i="20"/>
  <c r="AJ41" i="20" s="1"/>
  <c r="GA37" i="20"/>
  <c r="L18" i="20"/>
  <c r="AB39" i="20"/>
  <c r="AB86" i="20"/>
  <c r="B23" i="32"/>
  <c r="B22" i="32"/>
  <c r="AI86" i="20"/>
  <c r="AI39" i="20"/>
  <c r="K86" i="20"/>
  <c r="K39" i="20"/>
  <c r="FZ39" i="20" s="1"/>
  <c r="L23" i="32"/>
  <c r="AI80" i="20"/>
  <c r="AI65" i="20" s="1"/>
  <c r="AI66" i="20" s="1"/>
  <c r="AI88" i="20" s="1"/>
  <c r="AI33" i="20"/>
  <c r="AI18" i="20" s="1"/>
  <c r="BK77" i="20"/>
  <c r="BW77" i="20"/>
  <c r="FX34" i="20"/>
  <c r="I18" i="20"/>
  <c r="P63" i="32"/>
  <c r="BS38" i="20"/>
  <c r="BV33" i="20"/>
  <c r="BK34" i="20"/>
  <c r="FE33" i="20"/>
  <c r="EO33" i="20"/>
  <c r="AY39" i="20"/>
  <c r="AY86" i="20"/>
  <c r="AF80" i="20"/>
  <c r="AF65" i="20" s="1"/>
  <c r="AF66" i="20" s="1"/>
  <c r="AF88" i="20" s="1"/>
  <c r="AF33" i="20"/>
  <c r="AN95" i="20"/>
  <c r="AN19" i="20"/>
  <c r="AN41" i="20" s="1"/>
  <c r="AN48" i="20"/>
  <c r="Z89" i="20"/>
  <c r="AA89" i="20"/>
  <c r="AD89" i="20"/>
  <c r="G89" i="20" s="1"/>
  <c r="AC89" i="20"/>
  <c r="AH89" i="20"/>
  <c r="AA42" i="20"/>
  <c r="AC42" i="20"/>
  <c r="DB42" i="20" s="1"/>
  <c r="AI42" i="20"/>
  <c r="AB89" i="20"/>
  <c r="AG89" i="20"/>
  <c r="AI89" i="20"/>
  <c r="Z42" i="20"/>
  <c r="AB42" i="20"/>
  <c r="AD42" i="20"/>
  <c r="G42" i="20" s="1"/>
  <c r="AK89" i="20"/>
  <c r="AJ89" i="20"/>
  <c r="U5" i="20"/>
  <c r="AN89" i="20"/>
  <c r="AM89" i="20"/>
  <c r="AL42" i="20"/>
  <c r="AN42" i="20"/>
  <c r="AL89" i="20"/>
  <c r="AM42" i="20"/>
  <c r="AK42" i="20"/>
  <c r="AJ42" i="20"/>
  <c r="AC97" i="20"/>
  <c r="AD97" i="20"/>
  <c r="Z97" i="20"/>
  <c r="AA97" i="20"/>
  <c r="AM50" i="20"/>
  <c r="AH97" i="20"/>
  <c r="AB97" i="20"/>
  <c r="AA50" i="20"/>
  <c r="AB50" i="20"/>
  <c r="AD50" i="20"/>
  <c r="AI97" i="20"/>
  <c r="AH50" i="20"/>
  <c r="Z50" i="20"/>
  <c r="AI50" i="20"/>
  <c r="AC50" i="20"/>
  <c r="AK97" i="20"/>
  <c r="AJ97" i="20"/>
  <c r="U13" i="20"/>
  <c r="AN97" i="20"/>
  <c r="AM97" i="20"/>
  <c r="AL97" i="20"/>
  <c r="AN50" i="20"/>
  <c r="AL50" i="20"/>
  <c r="AJ50" i="20"/>
  <c r="AK50" i="20"/>
  <c r="CK36" i="20"/>
  <c r="CK30" i="20"/>
  <c r="CI77" i="20"/>
  <c r="CI30" i="20" s="1"/>
  <c r="H22" i="32"/>
  <c r="AE39" i="20"/>
  <c r="AE86" i="20"/>
  <c r="S87" i="20"/>
  <c r="D40" i="20"/>
  <c r="D87" i="20"/>
  <c r="E88" i="20" s="1"/>
  <c r="F89" i="20" s="1"/>
  <c r="AV89" i="20"/>
  <c r="AW90" i="20"/>
  <c r="AW43" i="20"/>
  <c r="AX44" i="20"/>
  <c r="BC49" i="20"/>
  <c r="BB48" i="20"/>
  <c r="BA47" i="20"/>
  <c r="BE51" i="20"/>
  <c r="BD50" i="20"/>
  <c r="BE98" i="20"/>
  <c r="T4" i="20"/>
  <c r="AA48" i="20"/>
  <c r="DM41" i="20"/>
  <c r="AH39" i="20"/>
  <c r="AH86" i="20"/>
  <c r="AO31" i="20"/>
  <c r="AP43" i="20" s="1"/>
  <c r="AU90" i="20"/>
  <c r="AW92" i="20"/>
  <c r="AZ48" i="20"/>
  <c r="AW45" i="20"/>
  <c r="AX46" i="20"/>
  <c r="BB50" i="20"/>
  <c r="BA49" i="20"/>
  <c r="BC51" i="20"/>
  <c r="T6" i="20"/>
  <c r="B73" i="32"/>
  <c r="AU18" i="20"/>
  <c r="AU65" i="20"/>
  <c r="AU66" i="20" s="1"/>
  <c r="AU88" i="20" s="1"/>
  <c r="AE33" i="20"/>
  <c r="AE80" i="20"/>
  <c r="D41" i="20"/>
  <c r="FR40" i="20"/>
  <c r="FW34" i="20"/>
  <c r="H18" i="20"/>
  <c r="BW30" i="20"/>
  <c r="FF30" i="20"/>
  <c r="BK30" i="20"/>
  <c r="EP30" i="20"/>
  <c r="BK82" i="20"/>
  <c r="AA39" i="20"/>
  <c r="AA86" i="20"/>
  <c r="AV101" i="20"/>
  <c r="AY101" i="20"/>
  <c r="AW101" i="20"/>
  <c r="AZ101" i="20"/>
  <c r="AX101" i="20"/>
  <c r="AX86" i="20"/>
  <c r="BU86" i="20" s="1"/>
  <c r="AX39" i="20"/>
  <c r="B18" i="20"/>
  <c r="BR30" i="20"/>
  <c r="T42" i="20"/>
  <c r="BK35" i="20"/>
  <c r="FQ30" i="20"/>
  <c r="GB30" i="20" s="1"/>
  <c r="GD30" i="20" s="1"/>
  <c r="CM30" i="20" s="1"/>
  <c r="B53" i="20"/>
  <c r="B54" i="20"/>
  <c r="AD48" i="20"/>
  <c r="DP42" i="20"/>
  <c r="Z98" i="20"/>
  <c r="AA98" i="20"/>
  <c r="AB98" i="20"/>
  <c r="AC98" i="20"/>
  <c r="AD98" i="20"/>
  <c r="AN51" i="20"/>
  <c r="AA51" i="20"/>
  <c r="AC51" i="20"/>
  <c r="AI51" i="20"/>
  <c r="Z51" i="20"/>
  <c r="AB51" i="20"/>
  <c r="AD51" i="20"/>
  <c r="AI98" i="20"/>
  <c r="AN98" i="20"/>
  <c r="AM98" i="20"/>
  <c r="AL98" i="20"/>
  <c r="AK98" i="20"/>
  <c r="AJ98" i="20"/>
  <c r="U14" i="20"/>
  <c r="AL51" i="20"/>
  <c r="AM51" i="20"/>
  <c r="AK51" i="20"/>
  <c r="AJ51" i="20"/>
  <c r="FR35" i="20"/>
  <c r="GB35" i="20" s="1"/>
  <c r="GD35" i="20" s="1"/>
  <c r="CM35" i="20" s="1"/>
  <c r="C18" i="20"/>
  <c r="BU37" i="20"/>
  <c r="FT37" i="20"/>
  <c r="E18" i="20"/>
  <c r="AY18" i="20"/>
  <c r="F73" i="32"/>
  <c r="AY65" i="20"/>
  <c r="AY66" i="20" s="1"/>
  <c r="AB91" i="20"/>
  <c r="AC91" i="20"/>
  <c r="Z91" i="20"/>
  <c r="AA91" i="20"/>
  <c r="Z44" i="20"/>
  <c r="AG91" i="20"/>
  <c r="AI91" i="20"/>
  <c r="AB44" i="20"/>
  <c r="AD44" i="20"/>
  <c r="AI44" i="20"/>
  <c r="AA44" i="20"/>
  <c r="AF91" i="20"/>
  <c r="AC44" i="20"/>
  <c r="AD91" i="20"/>
  <c r="U7" i="20"/>
  <c r="AN91" i="20"/>
  <c r="AM91" i="20"/>
  <c r="AL91" i="20"/>
  <c r="AK91" i="20"/>
  <c r="AN44" i="20"/>
  <c r="AJ91" i="20"/>
  <c r="AL44" i="20"/>
  <c r="AJ44" i="20"/>
  <c r="AM44" i="20"/>
  <c r="AK44" i="20"/>
  <c r="AL95" i="20"/>
  <c r="AL48" i="20"/>
  <c r="AB48" i="20"/>
  <c r="DN41" i="20"/>
  <c r="AG86" i="20"/>
  <c r="AG39" i="20"/>
  <c r="F39" i="20"/>
  <c r="FU39" i="20" s="1"/>
  <c r="F86" i="20"/>
  <c r="AE37" i="20"/>
  <c r="AE84" i="20"/>
  <c r="AO36" i="20"/>
  <c r="J48" i="32"/>
  <c r="O48" i="32"/>
  <c r="Q48" i="32"/>
  <c r="P48" i="32"/>
  <c r="N48" i="32"/>
  <c r="M48" i="32"/>
  <c r="D22" i="32"/>
  <c r="B72" i="32"/>
  <c r="AU85" i="20"/>
  <c r="BR85" i="20" s="1"/>
  <c r="AU38" i="20"/>
  <c r="BU40" i="20"/>
  <c r="EN40" i="20"/>
  <c r="FD40" i="20"/>
  <c r="D88" i="20"/>
  <c r="E89" i="20" s="1"/>
  <c r="BU89" i="20" s="1"/>
  <c r="AK48" i="20"/>
  <c r="AK95" i="20"/>
  <c r="AK19" i="20"/>
  <c r="AK41" i="20" s="1"/>
  <c r="BS35" i="20"/>
  <c r="EM35" i="20"/>
  <c r="EV35" i="20" s="1"/>
  <c r="EX35" i="20" s="1"/>
  <c r="CL35" i="20" s="1"/>
  <c r="BT35" i="20"/>
  <c r="FC35" i="20"/>
  <c r="FL35" i="20" s="1"/>
  <c r="FN35" i="20" s="1"/>
  <c r="CN35" i="20" s="1"/>
  <c r="AA40" i="20"/>
  <c r="AA87" i="20"/>
  <c r="AO87" i="20" s="1"/>
  <c r="DU41" i="20"/>
  <c r="AW100" i="20"/>
  <c r="AY100" i="20"/>
  <c r="AX100" i="20"/>
  <c r="AZ100" i="20"/>
  <c r="AV100" i="20"/>
  <c r="Z48" i="20"/>
  <c r="DL41" i="20"/>
  <c r="AG31" i="20"/>
  <c r="AG18" i="20" s="1"/>
  <c r="AG98" i="20" s="1"/>
  <c r="AG78" i="20"/>
  <c r="AG65" i="20" s="1"/>
  <c r="AG66" i="20" s="1"/>
  <c r="AG88" i="20" s="1"/>
  <c r="AC92" i="20"/>
  <c r="AD92" i="20"/>
  <c r="Z92" i="20"/>
  <c r="AA92" i="20"/>
  <c r="AB92" i="20"/>
  <c r="Z45" i="20"/>
  <c r="AB45" i="20"/>
  <c r="AG92" i="20"/>
  <c r="AI92" i="20"/>
  <c r="AD45" i="20"/>
  <c r="AI45" i="20"/>
  <c r="AA45" i="20"/>
  <c r="AC45" i="20"/>
  <c r="AG45" i="20"/>
  <c r="AH45" i="20"/>
  <c r="AL92" i="20"/>
  <c r="AK92" i="20"/>
  <c r="AJ92" i="20"/>
  <c r="AN92" i="20"/>
  <c r="AL45" i="20"/>
  <c r="AM45" i="20"/>
  <c r="AM92" i="20"/>
  <c r="U8" i="20"/>
  <c r="AN45" i="20"/>
  <c r="AJ45" i="20"/>
  <c r="AK45" i="20"/>
  <c r="AC96" i="20"/>
  <c r="AD96" i="20"/>
  <c r="AA96" i="20"/>
  <c r="AB96" i="20"/>
  <c r="Z96" i="20"/>
  <c r="AA49" i="20"/>
  <c r="AC49" i="20"/>
  <c r="AI49" i="20"/>
  <c r="Z49" i="20"/>
  <c r="AB49" i="20"/>
  <c r="AD49" i="20"/>
  <c r="AI96" i="20"/>
  <c r="AL49" i="20"/>
  <c r="AG96" i="20"/>
  <c r="AN96" i="20"/>
  <c r="AM96" i="20"/>
  <c r="AL96" i="20"/>
  <c r="AK96" i="20"/>
  <c r="AJ96" i="20"/>
  <c r="AM49" i="20"/>
  <c r="U12" i="20"/>
  <c r="AN49" i="20"/>
  <c r="AK49" i="20"/>
  <c r="AJ49" i="20"/>
  <c r="AF39" i="20"/>
  <c r="AF86" i="20"/>
  <c r="E39" i="20"/>
  <c r="FT39" i="20" s="1"/>
  <c r="E86" i="20"/>
  <c r="AO18" i="20"/>
  <c r="AP42" i="20"/>
  <c r="AD95" i="20"/>
  <c r="AH37" i="20"/>
  <c r="AH84" i="20"/>
  <c r="AE40" i="20"/>
  <c r="AE87" i="20"/>
  <c r="AU89" i="20"/>
  <c r="AU42" i="20"/>
  <c r="AW91" i="20"/>
  <c r="AW44" i="20"/>
  <c r="AY46" i="20"/>
  <c r="BB49" i="20"/>
  <c r="BA48" i="20"/>
  <c r="BD51" i="20"/>
  <c r="AZ47" i="20"/>
  <c r="BC50" i="20"/>
  <c r="AX45" i="20"/>
  <c r="T5" i="20"/>
  <c r="I22" i="32"/>
  <c r="FQ37" i="20"/>
  <c r="GB37" i="20" s="1"/>
  <c r="GD37" i="20" s="1"/>
  <c r="CM37" i="20" s="1"/>
  <c r="BR37" i="20"/>
  <c r="AW40" i="20"/>
  <c r="AW87" i="20"/>
  <c r="BT87" i="20" s="1"/>
  <c r="L22" i="32"/>
  <c r="AM95" i="20"/>
  <c r="AM19" i="20"/>
  <c r="AM41" i="20" s="1"/>
  <c r="AM48" i="20"/>
  <c r="AO40" i="20"/>
  <c r="AE65" i="20"/>
  <c r="AE66" i="20" s="1"/>
  <c r="AE88" i="20" s="1"/>
  <c r="H88" i="20" s="1"/>
  <c r="AA90" i="20"/>
  <c r="AB90" i="20"/>
  <c r="Z90" i="20"/>
  <c r="AC90" i="20"/>
  <c r="AF90" i="20"/>
  <c r="AH90" i="20"/>
  <c r="AA43" i="20"/>
  <c r="AC43" i="20"/>
  <c r="AG43" i="20"/>
  <c r="AE90" i="20"/>
  <c r="AG90" i="20"/>
  <c r="AI90" i="20"/>
  <c r="AB43" i="20"/>
  <c r="AD43" i="20"/>
  <c r="AD90" i="20"/>
  <c r="AH43" i="20"/>
  <c r="AI43" i="20"/>
  <c r="Z43" i="20"/>
  <c r="AN90" i="20"/>
  <c r="AM90" i="20"/>
  <c r="AL90" i="20"/>
  <c r="U6" i="20"/>
  <c r="AK90" i="20"/>
  <c r="AJ90" i="20"/>
  <c r="AN43" i="20"/>
  <c r="AL43" i="20"/>
  <c r="AM43" i="20"/>
  <c r="AJ43" i="20"/>
  <c r="AK43" i="20"/>
  <c r="C86" i="20"/>
  <c r="C39" i="20"/>
  <c r="BT83" i="20"/>
  <c r="CH83" i="20" s="1"/>
  <c r="CI83" i="20" s="1"/>
  <c r="CI36" i="20" s="1"/>
  <c r="AO83" i="20"/>
  <c r="DA42" i="20"/>
  <c r="EM41" i="20"/>
  <c r="AF18" i="20"/>
  <c r="AI87" i="20"/>
  <c r="AI40" i="20"/>
  <c r="AE18" i="20"/>
  <c r="AE94" i="20" s="1"/>
  <c r="J39" i="20"/>
  <c r="FY39" i="20" s="1"/>
  <c r="J86" i="20"/>
  <c r="K23" i="32"/>
  <c r="BT41" i="20"/>
  <c r="AH18" i="20"/>
  <c r="AH51" i="20" s="1"/>
  <c r="BS32" i="20"/>
  <c r="BK36" i="20"/>
  <c r="EL32" i="20"/>
  <c r="FB32" i="20"/>
  <c r="FT38" i="20"/>
  <c r="GB38" i="20" s="1"/>
  <c r="GD38" i="20" s="1"/>
  <c r="CM38" i="20" s="1"/>
  <c r="DC42" i="20" l="1"/>
  <c r="BO88" i="20"/>
  <c r="DC43" i="20"/>
  <c r="H90" i="20"/>
  <c r="I91" i="20" s="1"/>
  <c r="J92" i="20" s="1"/>
  <c r="BK89" i="20"/>
  <c r="BC87" i="20"/>
  <c r="BC40" i="20"/>
  <c r="BA86" i="20"/>
  <c r="BA39" i="20"/>
  <c r="AF95" i="20"/>
  <c r="AF48" i="20"/>
  <c r="DR41" i="20"/>
  <c r="AF19" i="20"/>
  <c r="AF41" i="20" s="1"/>
  <c r="DE41" i="20" s="1"/>
  <c r="BT40" i="20"/>
  <c r="FC40" i="20"/>
  <c r="EM40" i="20"/>
  <c r="BO42" i="20"/>
  <c r="EK42" i="20"/>
  <c r="CY49" i="20"/>
  <c r="AF45" i="20"/>
  <c r="AK40" i="20"/>
  <c r="AK87" i="20"/>
  <c r="N23" i="32"/>
  <c r="AH91" i="20"/>
  <c r="BU39" i="20"/>
  <c r="FD39" i="20"/>
  <c r="EN39" i="20"/>
  <c r="FV42" i="20"/>
  <c r="BO90" i="20"/>
  <c r="S88" i="20"/>
  <c r="AG50" i="20"/>
  <c r="AE97" i="20"/>
  <c r="AE47" i="20"/>
  <c r="AF47" i="20"/>
  <c r="AH93" i="20"/>
  <c r="AG93" i="20"/>
  <c r="DQ42" i="20"/>
  <c r="AV39" i="20"/>
  <c r="AV86" i="20"/>
  <c r="BS86" i="20" s="1"/>
  <c r="BA83" i="20"/>
  <c r="BX83" i="20" s="1"/>
  <c r="BA36" i="20"/>
  <c r="BI36" i="20"/>
  <c r="CF36" i="20" s="1"/>
  <c r="BI83" i="20"/>
  <c r="CF83" i="20" s="1"/>
  <c r="BC38" i="20"/>
  <c r="BC85" i="20"/>
  <c r="BZ85" i="20" s="1"/>
  <c r="BH84" i="20"/>
  <c r="CE84" i="20" s="1"/>
  <c r="BH37" i="20"/>
  <c r="BB38" i="20"/>
  <c r="BB85" i="20"/>
  <c r="BY85" i="20" s="1"/>
  <c r="BC80" i="20"/>
  <c r="BZ80" i="20" s="1"/>
  <c r="BC33" i="20"/>
  <c r="BA33" i="20"/>
  <c r="BA80" i="20"/>
  <c r="BX80" i="20" s="1"/>
  <c r="BJ30" i="20"/>
  <c r="CG30" i="20" s="1"/>
  <c r="BJ77" i="20"/>
  <c r="CG77" i="20" s="1"/>
  <c r="BE32" i="20"/>
  <c r="BE79" i="20"/>
  <c r="CB79" i="20" s="1"/>
  <c r="BF31" i="20"/>
  <c r="CC31" i="20" s="1"/>
  <c r="BF78" i="20"/>
  <c r="CC78" i="20" s="1"/>
  <c r="BE83" i="20"/>
  <c r="CB83" i="20" s="1"/>
  <c r="BE36" i="20"/>
  <c r="BE37" i="20"/>
  <c r="BE84" i="20"/>
  <c r="CB84" i="20" s="1"/>
  <c r="BL95" i="20"/>
  <c r="BL90" i="20"/>
  <c r="BL98" i="20"/>
  <c r="BL93" i="20"/>
  <c r="BL88" i="20"/>
  <c r="BL96" i="20"/>
  <c r="BL91" i="20"/>
  <c r="BL94" i="20"/>
  <c r="BL89" i="20"/>
  <c r="BL97" i="20"/>
  <c r="BL92" i="20"/>
  <c r="BL47" i="20"/>
  <c r="BL43" i="20"/>
  <c r="BL51" i="20"/>
  <c r="BL50" i="20"/>
  <c r="BL45" i="20"/>
  <c r="BL42" i="20"/>
  <c r="BL49" i="20"/>
  <c r="BL46" i="20"/>
  <c r="BL48" i="20"/>
  <c r="BL44" i="20"/>
  <c r="BL41" i="20"/>
  <c r="AQ93" i="20"/>
  <c r="AQ92" i="20"/>
  <c r="AQ89" i="20"/>
  <c r="AQ91" i="20"/>
  <c r="AO98" i="20"/>
  <c r="AQ88" i="20"/>
  <c r="AQ90" i="20"/>
  <c r="AO19" i="20"/>
  <c r="D101" i="20"/>
  <c r="G54" i="20"/>
  <c r="C101" i="20"/>
  <c r="F101" i="20"/>
  <c r="D54" i="20"/>
  <c r="E101" i="20"/>
  <c r="G101" i="20"/>
  <c r="F54" i="20"/>
  <c r="E54" i="20"/>
  <c r="C54" i="20"/>
  <c r="AV93" i="20"/>
  <c r="AV95" i="20"/>
  <c r="AV48" i="20"/>
  <c r="AV96" i="20"/>
  <c r="AV49" i="20"/>
  <c r="AV97" i="20"/>
  <c r="AV50" i="20"/>
  <c r="AV92" i="20"/>
  <c r="AV94" i="20"/>
  <c r="AV47" i="20"/>
  <c r="AV51" i="20"/>
  <c r="AV46" i="20"/>
  <c r="AV45" i="20"/>
  <c r="AV98" i="20"/>
  <c r="AV19" i="20"/>
  <c r="AV42" i="20" s="1"/>
  <c r="BF86" i="20"/>
  <c r="CC86" i="20" s="1"/>
  <c r="BF39" i="20"/>
  <c r="CC39" i="20" s="1"/>
  <c r="BC82" i="20"/>
  <c r="BZ82" i="20" s="1"/>
  <c r="BC35" i="20"/>
  <c r="BA35" i="20"/>
  <c r="BA82" i="20"/>
  <c r="BX82" i="20" s="1"/>
  <c r="BI32" i="20"/>
  <c r="CF32" i="20" s="1"/>
  <c r="BI79" i="20"/>
  <c r="CF79" i="20" s="1"/>
  <c r="BH30" i="20"/>
  <c r="CE30" i="20" s="1"/>
  <c r="BH77" i="20"/>
  <c r="CE77" i="20" s="1"/>
  <c r="BC30" i="20"/>
  <c r="BC77" i="20"/>
  <c r="BZ77" i="20" s="1"/>
  <c r="BG35" i="20"/>
  <c r="CD35" i="20" s="1"/>
  <c r="BG82" i="20"/>
  <c r="CD82" i="20" s="1"/>
  <c r="BD40" i="20"/>
  <c r="BD87" i="20"/>
  <c r="BA37" i="20"/>
  <c r="BA84" i="20"/>
  <c r="BX84" i="20" s="1"/>
  <c r="BL86" i="20"/>
  <c r="CJ86" i="20" s="1"/>
  <c r="BL39" i="20"/>
  <c r="DB43" i="20"/>
  <c r="EN42" i="20"/>
  <c r="CY43" i="20"/>
  <c r="AV90" i="20"/>
  <c r="AH49" i="20"/>
  <c r="AG49" i="20"/>
  <c r="AE45" i="20"/>
  <c r="AN87" i="20"/>
  <c r="AN40" i="20"/>
  <c r="Q23" i="32"/>
  <c r="AE91" i="20"/>
  <c r="AY42" i="20"/>
  <c r="EO42" i="20" s="1"/>
  <c r="AY41" i="20"/>
  <c r="AY88" i="20"/>
  <c r="BV88" i="20" s="1"/>
  <c r="AY90" i="20"/>
  <c r="AY96" i="20"/>
  <c r="AY43" i="20"/>
  <c r="AY19" i="20"/>
  <c r="AY45" i="20" s="1"/>
  <c r="AY97" i="20"/>
  <c r="AY44" i="20"/>
  <c r="AY94" i="20"/>
  <c r="AY48" i="20"/>
  <c r="AY89" i="20"/>
  <c r="BV89" i="20" s="1"/>
  <c r="AY91" i="20"/>
  <c r="AY93" i="20"/>
  <c r="AY98" i="20"/>
  <c r="AY49" i="20"/>
  <c r="AY50" i="20"/>
  <c r="AY95" i="20"/>
  <c r="AY51" i="20"/>
  <c r="E100" i="20"/>
  <c r="D53" i="20"/>
  <c r="F53" i="20"/>
  <c r="D100" i="20"/>
  <c r="G100" i="20"/>
  <c r="E53" i="20"/>
  <c r="F100" i="20"/>
  <c r="C53" i="20"/>
  <c r="C100" i="20"/>
  <c r="G53" i="20"/>
  <c r="AU49" i="20"/>
  <c r="AU44" i="20"/>
  <c r="AU45" i="20"/>
  <c r="AU47" i="20"/>
  <c r="AU48" i="20"/>
  <c r="AU50" i="20"/>
  <c r="AU98" i="20"/>
  <c r="BN89" i="20"/>
  <c r="BN44" i="20"/>
  <c r="BN45" i="20"/>
  <c r="BN41" i="20"/>
  <c r="BN91" i="20"/>
  <c r="BN43" i="20"/>
  <c r="BN46" i="20"/>
  <c r="BN90" i="20"/>
  <c r="BN88" i="20"/>
  <c r="BN42" i="20"/>
  <c r="AU96" i="20"/>
  <c r="BN93" i="20"/>
  <c r="BN92" i="20"/>
  <c r="AU92" i="20"/>
  <c r="AU93" i="20"/>
  <c r="AU46" i="20"/>
  <c r="AU51" i="20"/>
  <c r="AU91" i="20"/>
  <c r="AU97" i="20"/>
  <c r="AU19" i="20"/>
  <c r="AU41" i="20" s="1"/>
  <c r="AU95" i="20"/>
  <c r="AU94" i="20"/>
  <c r="AU43" i="20"/>
  <c r="AE50" i="20"/>
  <c r="AE89" i="20"/>
  <c r="H89" i="20" s="1"/>
  <c r="I90" i="20" s="1"/>
  <c r="J91" i="20" s="1"/>
  <c r="K92" i="20" s="1"/>
  <c r="L93" i="20" s="1"/>
  <c r="M94" i="20" s="1"/>
  <c r="N95" i="20" s="1"/>
  <c r="O96" i="20" s="1"/>
  <c r="P97" i="20" s="1"/>
  <c r="Q98" i="20" s="1"/>
  <c r="AF89" i="20"/>
  <c r="AI95" i="20"/>
  <c r="AI19" i="20"/>
  <c r="AI41" i="20" s="1"/>
  <c r="DH41" i="20" s="1"/>
  <c r="AI48" i="20"/>
  <c r="B39" i="20"/>
  <c r="FQ39" i="20" s="1"/>
  <c r="B86" i="20"/>
  <c r="AF94" i="20"/>
  <c r="AG94" i="20"/>
  <c r="H87" i="20"/>
  <c r="I88" i="20" s="1"/>
  <c r="J89" i="20" s="1"/>
  <c r="K90" i="20" s="1"/>
  <c r="L91" i="20" s="1"/>
  <c r="M92" i="20" s="1"/>
  <c r="N93" i="20" s="1"/>
  <c r="O94" i="20" s="1"/>
  <c r="P95" i="20" s="1"/>
  <c r="Q96" i="20" s="1"/>
  <c r="H40" i="20"/>
  <c r="AZ86" i="20"/>
  <c r="BW86" i="20" s="1"/>
  <c r="AZ39" i="20"/>
  <c r="BI40" i="20"/>
  <c r="BI87" i="20"/>
  <c r="BF32" i="20"/>
  <c r="CC32" i="20" s="1"/>
  <c r="BF79" i="20"/>
  <c r="CC79" i="20" s="1"/>
  <c r="BC83" i="20"/>
  <c r="BZ83" i="20" s="1"/>
  <c r="BC36" i="20"/>
  <c r="BH81" i="20"/>
  <c r="CE81" i="20" s="1"/>
  <c r="BH34" i="20"/>
  <c r="CE34" i="20" s="1"/>
  <c r="BF37" i="20"/>
  <c r="BF84" i="20"/>
  <c r="CC84" i="20" s="1"/>
  <c r="BE31" i="20"/>
  <c r="BE78" i="20"/>
  <c r="CB78" i="20" s="1"/>
  <c r="BG31" i="20"/>
  <c r="CD31" i="20" s="1"/>
  <c r="BG78" i="20"/>
  <c r="CD78" i="20" s="1"/>
  <c r="BF30" i="20"/>
  <c r="CC30" i="20" s="1"/>
  <c r="BF77" i="20"/>
  <c r="CC77" i="20" s="1"/>
  <c r="BI31" i="20"/>
  <c r="CF31" i="20" s="1"/>
  <c r="BI78" i="20"/>
  <c r="CF78" i="20" s="1"/>
  <c r="BB82" i="20"/>
  <c r="BY82" i="20" s="1"/>
  <c r="BB35" i="20"/>
  <c r="BE35" i="20"/>
  <c r="BE82" i="20"/>
  <c r="CB82" i="20" s="1"/>
  <c r="K72" i="32"/>
  <c r="BB40" i="20"/>
  <c r="BB87" i="20"/>
  <c r="BO89" i="20"/>
  <c r="CY51" i="20"/>
  <c r="EL51" i="20" s="1"/>
  <c r="AH96" i="20"/>
  <c r="BR38" i="20"/>
  <c r="EK38" i="20"/>
  <c r="FA38" i="20"/>
  <c r="AL40" i="20"/>
  <c r="AL87" i="20"/>
  <c r="O23" i="32"/>
  <c r="AG44" i="20"/>
  <c r="CY44" i="20"/>
  <c r="AH98" i="20"/>
  <c r="AU87" i="20"/>
  <c r="AU40" i="20"/>
  <c r="AY47" i="20"/>
  <c r="AF50" i="20"/>
  <c r="AF97" i="20"/>
  <c r="AH42" i="20"/>
  <c r="B87" i="20"/>
  <c r="B40" i="20"/>
  <c r="CK34" i="20"/>
  <c r="CI81" i="20"/>
  <c r="CI34" i="20" s="1"/>
  <c r="CY46" i="20"/>
  <c r="FV39" i="20"/>
  <c r="BK39" i="20"/>
  <c r="BT88" i="20"/>
  <c r="FV41" i="20"/>
  <c r="AZ40" i="20"/>
  <c r="AZ87" i="20"/>
  <c r="AV88" i="20"/>
  <c r="O72" i="32"/>
  <c r="BG40" i="20"/>
  <c r="BG87" i="20"/>
  <c r="BJ31" i="20"/>
  <c r="CG31" i="20" s="1"/>
  <c r="BJ78" i="20"/>
  <c r="CG78" i="20" s="1"/>
  <c r="BJ82" i="20"/>
  <c r="CG82" i="20" s="1"/>
  <c r="BJ35" i="20"/>
  <c r="CG35" i="20" s="1"/>
  <c r="BF85" i="20"/>
  <c r="CC85" i="20" s="1"/>
  <c r="BF38" i="20"/>
  <c r="CC38" i="20" s="1"/>
  <c r="BJ83" i="20"/>
  <c r="CG83" i="20" s="1"/>
  <c r="BJ36" i="20"/>
  <c r="CG36" i="20" s="1"/>
  <c r="BB30" i="20"/>
  <c r="BB77" i="20"/>
  <c r="BY77" i="20" s="1"/>
  <c r="BD77" i="20"/>
  <c r="CA77" i="20" s="1"/>
  <c r="BD30" i="20"/>
  <c r="BA30" i="20"/>
  <c r="BA77" i="20"/>
  <c r="BX77" i="20" s="1"/>
  <c r="BG83" i="20"/>
  <c r="CD83" i="20" s="1"/>
  <c r="BG36" i="20"/>
  <c r="CD36" i="20" s="1"/>
  <c r="BG81" i="20"/>
  <c r="CD81" i="20" s="1"/>
  <c r="BG34" i="20"/>
  <c r="CD34" i="20" s="1"/>
  <c r="BH80" i="20"/>
  <c r="CE80" i="20" s="1"/>
  <c r="BH33" i="20"/>
  <c r="CE33" i="20" s="1"/>
  <c r="I72" i="32"/>
  <c r="L72" i="32"/>
  <c r="BA32" i="20"/>
  <c r="BA79" i="20"/>
  <c r="BX79" i="20" s="1"/>
  <c r="I86" i="20"/>
  <c r="J23" i="32"/>
  <c r="I39" i="20"/>
  <c r="FX39" i="20" s="1"/>
  <c r="AE96" i="20"/>
  <c r="AF96" i="20"/>
  <c r="AH92" i="20"/>
  <c r="AE92" i="20"/>
  <c r="EP42" i="20"/>
  <c r="AG40" i="20"/>
  <c r="AG87" i="20"/>
  <c r="FD41" i="20"/>
  <c r="DO42" i="20"/>
  <c r="AH44" i="20"/>
  <c r="AE98" i="20"/>
  <c r="AF98" i="20"/>
  <c r="E42" i="20"/>
  <c r="FS41" i="20"/>
  <c r="DN42" i="20"/>
  <c r="FC41" i="20"/>
  <c r="H86" i="20"/>
  <c r="H39" i="20"/>
  <c r="FW39" i="20" s="1"/>
  <c r="I23" i="32"/>
  <c r="AF42" i="20"/>
  <c r="BV86" i="20"/>
  <c r="BI30" i="20"/>
  <c r="CF30" i="20" s="1"/>
  <c r="BI77" i="20"/>
  <c r="CF77" i="20" s="1"/>
  <c r="L87" i="20"/>
  <c r="M88" i="20" s="1"/>
  <c r="N89" i="20" s="1"/>
  <c r="O90" i="20" s="1"/>
  <c r="P91" i="20" s="1"/>
  <c r="Q92" i="20" s="1"/>
  <c r="L40" i="20"/>
  <c r="AH46" i="20"/>
  <c r="AI46" i="20"/>
  <c r="BK86" i="20"/>
  <c r="CY41" i="20"/>
  <c r="AZ89" i="20"/>
  <c r="BW89" i="20" s="1"/>
  <c r="AZ90" i="20"/>
  <c r="BW90" i="20" s="1"/>
  <c r="AZ92" i="20"/>
  <c r="AZ91" i="20"/>
  <c r="AZ88" i="20"/>
  <c r="BW88" i="20" s="1"/>
  <c r="AZ42" i="20"/>
  <c r="BW42" i="20" s="1"/>
  <c r="AZ44" i="20"/>
  <c r="AZ45" i="20"/>
  <c r="AZ95" i="20"/>
  <c r="AZ43" i="20"/>
  <c r="AZ96" i="20"/>
  <c r="AZ49" i="20"/>
  <c r="AZ97" i="20"/>
  <c r="AZ41" i="20"/>
  <c r="FF41" i="20" s="1"/>
  <c r="AZ19" i="20"/>
  <c r="AZ46" i="20" s="1"/>
  <c r="AZ50" i="20"/>
  <c r="AZ98" i="20"/>
  <c r="AZ51" i="20"/>
  <c r="AZ94" i="20"/>
  <c r="AV41" i="20"/>
  <c r="N72" i="32"/>
  <c r="BD83" i="20"/>
  <c r="CA83" i="20" s="1"/>
  <c r="BD36" i="20"/>
  <c r="BI37" i="20"/>
  <c r="BI84" i="20"/>
  <c r="CF84" i="20" s="1"/>
  <c r="BJ85" i="20"/>
  <c r="CG85" i="20" s="1"/>
  <c r="BJ38" i="20"/>
  <c r="CG38" i="20" s="1"/>
  <c r="BB83" i="20"/>
  <c r="BY83" i="20" s="1"/>
  <c r="BB36" i="20"/>
  <c r="BJ33" i="20"/>
  <c r="CG33" i="20" s="1"/>
  <c r="BJ80" i="20"/>
  <c r="CG80" i="20" s="1"/>
  <c r="BH83" i="20"/>
  <c r="CE83" i="20" s="1"/>
  <c r="BH36" i="20"/>
  <c r="CE36" i="20" s="1"/>
  <c r="BB81" i="20"/>
  <c r="BY81" i="20" s="1"/>
  <c r="BB34" i="20"/>
  <c r="BH35" i="20"/>
  <c r="CE35" i="20" s="1"/>
  <c r="BH82" i="20"/>
  <c r="CE82" i="20" s="1"/>
  <c r="BJ34" i="20"/>
  <c r="CG34" i="20" s="1"/>
  <c r="BJ81" i="20"/>
  <c r="CG81" i="20" s="1"/>
  <c r="BC81" i="20"/>
  <c r="BZ81" i="20" s="1"/>
  <c r="BC34" i="20"/>
  <c r="BD32" i="20"/>
  <c r="BD79" i="20"/>
  <c r="CA79" i="20" s="1"/>
  <c r="BB37" i="20"/>
  <c r="BB84" i="20"/>
  <c r="BY84" i="20" s="1"/>
  <c r="J72" i="32"/>
  <c r="BA85" i="20"/>
  <c r="BX85" i="20" s="1"/>
  <c r="CH85" i="20" s="1"/>
  <c r="CI85" i="20" s="1"/>
  <c r="CI38" i="20" s="1"/>
  <c r="BA38" i="20"/>
  <c r="FR39" i="20"/>
  <c r="AE43" i="20"/>
  <c r="DD43" i="20" s="1"/>
  <c r="AF49" i="20"/>
  <c r="AE49" i="20"/>
  <c r="AF92" i="20"/>
  <c r="AG95" i="20"/>
  <c r="AG48" i="20"/>
  <c r="DS41" i="20"/>
  <c r="AG19" i="20"/>
  <c r="AG41" i="20" s="1"/>
  <c r="DF41" i="20" s="1"/>
  <c r="AU86" i="20"/>
  <c r="AU39" i="20"/>
  <c r="AF44" i="20"/>
  <c r="AG51" i="20"/>
  <c r="AG42" i="20"/>
  <c r="BV39" i="20"/>
  <c r="EO39" i="20"/>
  <c r="CY47" i="20"/>
  <c r="AF46" i="20"/>
  <c r="FE39" i="20"/>
  <c r="Q72" i="32"/>
  <c r="BH40" i="20"/>
  <c r="BH87" i="20"/>
  <c r="BG37" i="20"/>
  <c r="BG84" i="20"/>
  <c r="CD84" i="20" s="1"/>
  <c r="BH38" i="20"/>
  <c r="CE38" i="20" s="1"/>
  <c r="BH85" i="20"/>
  <c r="CE85" i="20" s="1"/>
  <c r="BF34" i="20"/>
  <c r="CC34" i="20" s="1"/>
  <c r="BF81" i="20"/>
  <c r="CC81" i="20" s="1"/>
  <c r="BI81" i="20"/>
  <c r="CF81" i="20" s="1"/>
  <c r="BI34" i="20"/>
  <c r="CF34" i="20" s="1"/>
  <c r="BF36" i="20"/>
  <c r="CC36" i="20" s="1"/>
  <c r="BF83" i="20"/>
  <c r="CC83" i="20" s="1"/>
  <c r="BD33" i="20"/>
  <c r="BD80" i="20"/>
  <c r="CA80" i="20" s="1"/>
  <c r="BD82" i="20"/>
  <c r="CA82" i="20" s="1"/>
  <c r="BD35" i="20"/>
  <c r="BF80" i="20"/>
  <c r="CC80" i="20" s="1"/>
  <c r="BF33" i="20"/>
  <c r="CC33" i="20" s="1"/>
  <c r="BG32" i="20"/>
  <c r="CD32" i="20" s="1"/>
  <c r="BG79" i="20"/>
  <c r="CD79" i="20" s="1"/>
  <c r="BB32" i="20"/>
  <c r="BB79" i="20"/>
  <c r="BY79" i="20" s="1"/>
  <c r="BE40" i="20"/>
  <c r="BE87" i="20"/>
  <c r="BC37" i="20"/>
  <c r="BC84" i="20"/>
  <c r="BZ84" i="20" s="1"/>
  <c r="K40" i="20"/>
  <c r="K87" i="20"/>
  <c r="L88" i="20" s="1"/>
  <c r="M89" i="20" s="1"/>
  <c r="N90" i="20" s="1"/>
  <c r="O91" i="20" s="1"/>
  <c r="P92" i="20" s="1"/>
  <c r="Q93" i="20" s="1"/>
  <c r="AY40" i="20"/>
  <c r="AY87" i="20"/>
  <c r="BV87" i="20" s="1"/>
  <c r="BC32" i="20"/>
  <c r="BC79" i="20"/>
  <c r="BZ79" i="20" s="1"/>
  <c r="AF43" i="20"/>
  <c r="I89" i="20"/>
  <c r="J90" i="20" s="1"/>
  <c r="K91" i="20" s="1"/>
  <c r="L92" i="20" s="1"/>
  <c r="M93" i="20" s="1"/>
  <c r="N94" i="20" s="1"/>
  <c r="O95" i="20" s="1"/>
  <c r="P96" i="20" s="1"/>
  <c r="Q97" i="20" s="1"/>
  <c r="L86" i="20"/>
  <c r="L39" i="20"/>
  <c r="GA39" i="20" s="1"/>
  <c r="M23" i="32"/>
  <c r="CY45" i="20"/>
  <c r="DM42" i="20"/>
  <c r="FB41" i="20"/>
  <c r="F90" i="20"/>
  <c r="G91" i="20" s="1"/>
  <c r="D86" i="20"/>
  <c r="AO86" i="20" s="1"/>
  <c r="D39" i="20"/>
  <c r="FS39" i="20" s="1"/>
  <c r="AE44" i="20"/>
  <c r="AF51" i="20"/>
  <c r="AE51" i="20"/>
  <c r="G90" i="20"/>
  <c r="AE42" i="20"/>
  <c r="DD42" i="20" s="1"/>
  <c r="FC39" i="20"/>
  <c r="EM39" i="20"/>
  <c r="AI47" i="20"/>
  <c r="AG46" i="20"/>
  <c r="BJ87" i="20"/>
  <c r="BJ40" i="20"/>
  <c r="P72" i="32"/>
  <c r="BD34" i="20"/>
  <c r="BD81" i="20"/>
  <c r="CA81" i="20" s="1"/>
  <c r="BI35" i="20"/>
  <c r="CF35" i="20" s="1"/>
  <c r="BI82" i="20"/>
  <c r="CF82" i="20" s="1"/>
  <c r="BI85" i="20"/>
  <c r="CF85" i="20" s="1"/>
  <c r="BI38" i="20"/>
  <c r="CF38" i="20" s="1"/>
  <c r="BA81" i="20"/>
  <c r="BX81" i="20" s="1"/>
  <c r="BA34" i="20"/>
  <c r="BF35" i="20"/>
  <c r="CC35" i="20" s="1"/>
  <c r="BF82" i="20"/>
  <c r="CC82" i="20" s="1"/>
  <c r="BH32" i="20"/>
  <c r="CE32" i="20" s="1"/>
  <c r="BH79" i="20"/>
  <c r="CE79" i="20" s="1"/>
  <c r="BE34" i="20"/>
  <c r="BE81" i="20"/>
  <c r="CB81" i="20" s="1"/>
  <c r="BB80" i="20"/>
  <c r="BY80" i="20" s="1"/>
  <c r="BB33" i="20"/>
  <c r="BC31" i="20"/>
  <c r="BC78" i="20"/>
  <c r="BZ78" i="20" s="1"/>
  <c r="BH31" i="20"/>
  <c r="CE31" i="20" s="1"/>
  <c r="BH78" i="20"/>
  <c r="CE78" i="20" s="1"/>
  <c r="BD37" i="20"/>
  <c r="BD84" i="20"/>
  <c r="CA84" i="20" s="1"/>
  <c r="AM40" i="20"/>
  <c r="AM87" i="20"/>
  <c r="P23" i="32"/>
  <c r="BJ84" i="20"/>
  <c r="CG84" i="20" s="1"/>
  <c r="BJ37" i="20"/>
  <c r="AE19" i="20"/>
  <c r="AE41" i="20" s="1"/>
  <c r="AE95" i="20"/>
  <c r="AE48" i="20"/>
  <c r="DQ41" i="20"/>
  <c r="AH48" i="20"/>
  <c r="AH95" i="20"/>
  <c r="DT41" i="20"/>
  <c r="AH19" i="20"/>
  <c r="AH41" i="20" s="1"/>
  <c r="DG41" i="20" s="1"/>
  <c r="AV43" i="20"/>
  <c r="CY48" i="20"/>
  <c r="AJ87" i="20"/>
  <c r="AJ40" i="20"/>
  <c r="DQ43" i="20"/>
  <c r="FF42" i="20"/>
  <c r="B43" i="20"/>
  <c r="B49" i="20"/>
  <c r="B44" i="20"/>
  <c r="B45" i="20"/>
  <c r="B46" i="20"/>
  <c r="B47" i="20"/>
  <c r="B51" i="20"/>
  <c r="B48" i="20"/>
  <c r="U92" i="20"/>
  <c r="U43" i="20"/>
  <c r="U46" i="20"/>
  <c r="U89" i="20"/>
  <c r="U42" i="20"/>
  <c r="U44" i="20"/>
  <c r="U91" i="20"/>
  <c r="U88" i="20"/>
  <c r="U90" i="20"/>
  <c r="U45" i="20"/>
  <c r="U93" i="20"/>
  <c r="U41" i="20"/>
  <c r="B50" i="20"/>
  <c r="B19" i="20"/>
  <c r="B41" i="20" s="1"/>
  <c r="B42" i="20"/>
  <c r="AV44" i="20"/>
  <c r="AV91" i="20"/>
  <c r="E41" i="20"/>
  <c r="FS40" i="20"/>
  <c r="CY50" i="20"/>
  <c r="AG97" i="20"/>
  <c r="CY42" i="20"/>
  <c r="BT86" i="20"/>
  <c r="AG47" i="20"/>
  <c r="AH47" i="20"/>
  <c r="AE46" i="20"/>
  <c r="AI93" i="20"/>
  <c r="BU88" i="20"/>
  <c r="AV40" i="20"/>
  <c r="AV87" i="20"/>
  <c r="BS87" i="20" s="1"/>
  <c r="BF87" i="20"/>
  <c r="BF40" i="20"/>
  <c r="BG85" i="20"/>
  <c r="CD85" i="20" s="1"/>
  <c r="BG38" i="20"/>
  <c r="CD38" i="20" s="1"/>
  <c r="BE38" i="20"/>
  <c r="BE85" i="20"/>
  <c r="CB85" i="20" s="1"/>
  <c r="BB31" i="20"/>
  <c r="BB78" i="20"/>
  <c r="BY78" i="20" s="1"/>
  <c r="BD85" i="20"/>
  <c r="CA85" i="20" s="1"/>
  <c r="BD38" i="20"/>
  <c r="BE80" i="20"/>
  <c r="CB80" i="20" s="1"/>
  <c r="BE33" i="20"/>
  <c r="BG33" i="20"/>
  <c r="CD33" i="20" s="1"/>
  <c r="BG80" i="20"/>
  <c r="CD80" i="20" s="1"/>
  <c r="BD31" i="20"/>
  <c r="BD78" i="20"/>
  <c r="CA78" i="20" s="1"/>
  <c r="BI33" i="20"/>
  <c r="CF33" i="20" s="1"/>
  <c r="BI80" i="20"/>
  <c r="CF80" i="20" s="1"/>
  <c r="BJ32" i="20"/>
  <c r="CG32" i="20" s="1"/>
  <c r="BJ79" i="20"/>
  <c r="CG79" i="20" s="1"/>
  <c r="BA31" i="20"/>
  <c r="BA78" i="20"/>
  <c r="BX78" i="20" s="1"/>
  <c r="BE30" i="20"/>
  <c r="BE77" i="20"/>
  <c r="CB77" i="20" s="1"/>
  <c r="BA87" i="20"/>
  <c r="BX87" i="20" s="1"/>
  <c r="BA40" i="20"/>
  <c r="BL87" i="20"/>
  <c r="CJ87" i="20" s="1"/>
  <c r="BL40" i="20"/>
  <c r="K93" i="20" l="1"/>
  <c r="L94" i="20" s="1"/>
  <c r="M95" i="20" s="1"/>
  <c r="N96" i="20" s="1"/>
  <c r="O97" i="20" s="1"/>
  <c r="P98" i="20" s="1"/>
  <c r="DE44" i="20"/>
  <c r="CK40" i="20"/>
  <c r="CB38" i="20"/>
  <c r="EU38" i="20"/>
  <c r="FK38" i="20"/>
  <c r="CA32" i="20"/>
  <c r="FJ32" i="20"/>
  <c r="ET32" i="20"/>
  <c r="BS39" i="20"/>
  <c r="EL39" i="20"/>
  <c r="FB39" i="20"/>
  <c r="C44" i="20"/>
  <c r="V43" i="20"/>
  <c r="DK43" i="20"/>
  <c r="FQ43" i="20"/>
  <c r="CG40" i="20"/>
  <c r="EL47" i="20"/>
  <c r="CZ48" i="20"/>
  <c r="DG42" i="20"/>
  <c r="BY34" i="20"/>
  <c r="FH34" i="20"/>
  <c r="ER34" i="20"/>
  <c r="M41" i="20"/>
  <c r="N42" i="20" s="1"/>
  <c r="O43" i="20" s="1"/>
  <c r="P44" i="20" s="1"/>
  <c r="Q45" i="20" s="1"/>
  <c r="GA40" i="20"/>
  <c r="H42" i="20"/>
  <c r="C41" i="20"/>
  <c r="FQ40" i="20"/>
  <c r="CB31" i="20"/>
  <c r="EU31" i="20"/>
  <c r="FK31" i="20"/>
  <c r="BO91" i="20"/>
  <c r="BR49" i="20"/>
  <c r="EK49" i="20"/>
  <c r="CZ44" i="20"/>
  <c r="EL43" i="20"/>
  <c r="CA87" i="20"/>
  <c r="CE37" i="20"/>
  <c r="BH51" i="20"/>
  <c r="BH43" i="20"/>
  <c r="CE43" i="20" s="1"/>
  <c r="BH91" i="20"/>
  <c r="CE91" i="20" s="1"/>
  <c r="BH90" i="20"/>
  <c r="CE90" i="20" s="1"/>
  <c r="BH44" i="20"/>
  <c r="BH48" i="20"/>
  <c r="BH42" i="20"/>
  <c r="BH88" i="20"/>
  <c r="BH46" i="20"/>
  <c r="BH98" i="20"/>
  <c r="BH95" i="20"/>
  <c r="CE95" i="20" s="1"/>
  <c r="BH45" i="20"/>
  <c r="BH93" i="20"/>
  <c r="BH89" i="20"/>
  <c r="BH47" i="20"/>
  <c r="BH96" i="20"/>
  <c r="CE96" i="20" s="1"/>
  <c r="BH97" i="20"/>
  <c r="CE97" i="20" s="1"/>
  <c r="BH94" i="20"/>
  <c r="CE94" i="20" s="1"/>
  <c r="BH50" i="20"/>
  <c r="BH92" i="20"/>
  <c r="BH41" i="20"/>
  <c r="BH49" i="20"/>
  <c r="FH41" i="20"/>
  <c r="DS42" i="20"/>
  <c r="DT42" i="20"/>
  <c r="BE41" i="20"/>
  <c r="BE42" i="20"/>
  <c r="BE88" i="20"/>
  <c r="CB88" i="20" s="1"/>
  <c r="BE91" i="20"/>
  <c r="CB91" i="20" s="1"/>
  <c r="BE92" i="20"/>
  <c r="CB92" i="20" s="1"/>
  <c r="BE93" i="20"/>
  <c r="CB93" i="20" s="1"/>
  <c r="BE94" i="20"/>
  <c r="BE49" i="20"/>
  <c r="BE43" i="20"/>
  <c r="BE44" i="20"/>
  <c r="BE45" i="20"/>
  <c r="BE95" i="20"/>
  <c r="BE89" i="20"/>
  <c r="BE46" i="20"/>
  <c r="BE47" i="20"/>
  <c r="BE96" i="20"/>
  <c r="BE90" i="20"/>
  <c r="BE48" i="20"/>
  <c r="BE97" i="20"/>
  <c r="BE50" i="20"/>
  <c r="CB37" i="20"/>
  <c r="FK37" i="20"/>
  <c r="EU37" i="20"/>
  <c r="C43" i="20"/>
  <c r="FQ42" i="20"/>
  <c r="DK42" i="20"/>
  <c r="V42" i="20"/>
  <c r="DK51" i="20"/>
  <c r="FA51" i="20" s="1"/>
  <c r="FQ51" i="20"/>
  <c r="DR44" i="20"/>
  <c r="FG43" i="20"/>
  <c r="DH42" i="20"/>
  <c r="EU42" i="20" s="1"/>
  <c r="CG37" i="20"/>
  <c r="BJ47" i="20"/>
  <c r="BJ45" i="20"/>
  <c r="BJ88" i="20"/>
  <c r="BJ90" i="20"/>
  <c r="BJ98" i="20"/>
  <c r="CG98" i="20" s="1"/>
  <c r="BJ43" i="20"/>
  <c r="BJ95" i="20"/>
  <c r="BJ41" i="20"/>
  <c r="BJ50" i="20"/>
  <c r="BJ91" i="20"/>
  <c r="BJ42" i="20"/>
  <c r="BJ97" i="20"/>
  <c r="CG97" i="20" s="1"/>
  <c r="BJ51" i="20"/>
  <c r="BJ44" i="20"/>
  <c r="BJ46" i="20"/>
  <c r="BJ48" i="20"/>
  <c r="BJ92" i="20"/>
  <c r="CG92" i="20" s="1"/>
  <c r="BJ49" i="20"/>
  <c r="BJ93" i="20"/>
  <c r="CG93" i="20" s="1"/>
  <c r="BJ96" i="20"/>
  <c r="CG96" i="20" s="1"/>
  <c r="BJ94" i="20"/>
  <c r="BJ89" i="20"/>
  <c r="BD41" i="20"/>
  <c r="BD42" i="20"/>
  <c r="BD88" i="20"/>
  <c r="BD45" i="20"/>
  <c r="BD46" i="20"/>
  <c r="BD47" i="20"/>
  <c r="BD96" i="20"/>
  <c r="BD89" i="20"/>
  <c r="BD48" i="20"/>
  <c r="BD90" i="20"/>
  <c r="CA90" i="20" s="1"/>
  <c r="BD91" i="20"/>
  <c r="CA91" i="20" s="1"/>
  <c r="BD92" i="20"/>
  <c r="CA92" i="20" s="1"/>
  <c r="BD93" i="20"/>
  <c r="BD94" i="20"/>
  <c r="BD49" i="20"/>
  <c r="BD44" i="20"/>
  <c r="BD95" i="20"/>
  <c r="BD43" i="20"/>
  <c r="CA37" i="20"/>
  <c r="FJ37" i="20"/>
  <c r="ET37" i="20"/>
  <c r="CB34" i="20"/>
  <c r="EU34" i="20"/>
  <c r="FK34" i="20"/>
  <c r="BK90" i="20"/>
  <c r="H91" i="20"/>
  <c r="I92" i="20" s="1"/>
  <c r="J93" i="20" s="1"/>
  <c r="K94" i="20" s="1"/>
  <c r="L95" i="20" s="1"/>
  <c r="M96" i="20" s="1"/>
  <c r="N97" i="20" s="1"/>
  <c r="O98" i="20" s="1"/>
  <c r="BZ34" i="20"/>
  <c r="ES34" i="20"/>
  <c r="FI34" i="20"/>
  <c r="DP43" i="20"/>
  <c r="FE42" i="20"/>
  <c r="BE86" i="20"/>
  <c r="CB86" i="20" s="1"/>
  <c r="BE39" i="20"/>
  <c r="BH39" i="20"/>
  <c r="CE39" i="20" s="1"/>
  <c r="BH86" i="20"/>
  <c r="CE86" i="20" s="1"/>
  <c r="BY87" i="20"/>
  <c r="CC37" i="20"/>
  <c r="BF51" i="20"/>
  <c r="BF41" i="20"/>
  <c r="CC41" i="20" s="1"/>
  <c r="BF94" i="20"/>
  <c r="CC94" i="20" s="1"/>
  <c r="BF92" i="20"/>
  <c r="CC92" i="20" s="1"/>
  <c r="BF89" i="20"/>
  <c r="CC89" i="20" s="1"/>
  <c r="BF93" i="20"/>
  <c r="CC93" i="20" s="1"/>
  <c r="BF48" i="20"/>
  <c r="BF44" i="20"/>
  <c r="BF50" i="20"/>
  <c r="BF98" i="20"/>
  <c r="BF45" i="20"/>
  <c r="BF42" i="20"/>
  <c r="BF46" i="20"/>
  <c r="BF95" i="20"/>
  <c r="CC95" i="20" s="1"/>
  <c r="BF43" i="20"/>
  <c r="BF91" i="20"/>
  <c r="BF47" i="20"/>
  <c r="BF96" i="20"/>
  <c r="CC96" i="20" s="1"/>
  <c r="BF97" i="20"/>
  <c r="BF90" i="20"/>
  <c r="BF49" i="20"/>
  <c r="BF88" i="20"/>
  <c r="CC88" i="20" s="1"/>
  <c r="CF40" i="20"/>
  <c r="GB39" i="20"/>
  <c r="GD39" i="20" s="1"/>
  <c r="CM39" i="20" s="1"/>
  <c r="BR46" i="20"/>
  <c r="EK46" i="20"/>
  <c r="BO46" i="20"/>
  <c r="BV90" i="20"/>
  <c r="CB36" i="20"/>
  <c r="EU36" i="20"/>
  <c r="FK36" i="20"/>
  <c r="BR42" i="20"/>
  <c r="BS44" i="20"/>
  <c r="C42" i="20"/>
  <c r="DK41" i="20"/>
  <c r="V41" i="20"/>
  <c r="FQ41" i="20"/>
  <c r="C48" i="20"/>
  <c r="BS48" i="20" s="1"/>
  <c r="DK47" i="20"/>
  <c r="FQ47" i="20"/>
  <c r="DU42" i="20"/>
  <c r="FK42" i="20" s="1"/>
  <c r="FJ41" i="20"/>
  <c r="BK91" i="20"/>
  <c r="H92" i="20"/>
  <c r="I93" i="20" s="1"/>
  <c r="J94" i="20" s="1"/>
  <c r="K95" i="20" s="1"/>
  <c r="L96" i="20" s="1"/>
  <c r="M97" i="20" s="1"/>
  <c r="N98" i="20" s="1"/>
  <c r="M40" i="20"/>
  <c r="N41" i="20" s="1"/>
  <c r="O42" i="20" s="1"/>
  <c r="P43" i="20" s="1"/>
  <c r="Q44" i="20" s="1"/>
  <c r="M87" i="20"/>
  <c r="N88" i="20" s="1"/>
  <c r="O89" i="20" s="1"/>
  <c r="P90" i="20" s="1"/>
  <c r="Q91" i="20" s="1"/>
  <c r="BC42" i="20"/>
  <c r="BC41" i="20"/>
  <c r="BC88" i="20"/>
  <c r="BC91" i="20"/>
  <c r="BZ91" i="20" s="1"/>
  <c r="BC92" i="20"/>
  <c r="BZ92" i="20" s="1"/>
  <c r="BC93" i="20"/>
  <c r="BZ93" i="20" s="1"/>
  <c r="BC94" i="20"/>
  <c r="BZ94" i="20" s="1"/>
  <c r="BC89" i="20"/>
  <c r="BZ89" i="20" s="1"/>
  <c r="BC95" i="20"/>
  <c r="BC90" i="20"/>
  <c r="BZ90" i="20" s="1"/>
  <c r="BC44" i="20"/>
  <c r="BC45" i="20"/>
  <c r="BC46" i="20"/>
  <c r="BC47" i="20"/>
  <c r="BC43" i="20"/>
  <c r="BC48" i="20"/>
  <c r="BZ37" i="20"/>
  <c r="FI37" i="20"/>
  <c r="ES37" i="20"/>
  <c r="CE40" i="20"/>
  <c r="BX38" i="20"/>
  <c r="CH38" i="20" s="1"/>
  <c r="CJ38" i="20" s="1"/>
  <c r="FG38" i="20"/>
  <c r="EQ38" i="20"/>
  <c r="EV38" i="20" s="1"/>
  <c r="EX38" i="20" s="1"/>
  <c r="CL38" i="20" s="1"/>
  <c r="CF37" i="20"/>
  <c r="BI46" i="20"/>
  <c r="BI94" i="20"/>
  <c r="BI50" i="20"/>
  <c r="BI41" i="20"/>
  <c r="BI44" i="20"/>
  <c r="CF44" i="20" s="1"/>
  <c r="BI88" i="20"/>
  <c r="BI98" i="20"/>
  <c r="CF98" i="20" s="1"/>
  <c r="BI49" i="20"/>
  <c r="BI96" i="20"/>
  <c r="CF96" i="20" s="1"/>
  <c r="BI90" i="20"/>
  <c r="CF90" i="20" s="1"/>
  <c r="BI91" i="20"/>
  <c r="CF91" i="20" s="1"/>
  <c r="BI92" i="20"/>
  <c r="CF92" i="20" s="1"/>
  <c r="BI93" i="20"/>
  <c r="BI45" i="20"/>
  <c r="BI47" i="20"/>
  <c r="BI43" i="20"/>
  <c r="BI89" i="20"/>
  <c r="BI42" i="20"/>
  <c r="BI95" i="20"/>
  <c r="CF95" i="20" s="1"/>
  <c r="BI51" i="20"/>
  <c r="BI48" i="20"/>
  <c r="BI97" i="20"/>
  <c r="CF97" i="20" s="1"/>
  <c r="EL41" i="20"/>
  <c r="CZ42" i="20"/>
  <c r="DO43" i="20"/>
  <c r="FD42" i="20"/>
  <c r="BB39" i="20"/>
  <c r="BB86" i="20"/>
  <c r="BY86" i="20" s="1"/>
  <c r="BX30" i="20"/>
  <c r="EQ30" i="20"/>
  <c r="FG30" i="20"/>
  <c r="ER40" i="20"/>
  <c r="FH40" i="20"/>
  <c r="BW39" i="20"/>
  <c r="FF39" i="20"/>
  <c r="EP39" i="20"/>
  <c r="BR43" i="20"/>
  <c r="EK43" i="20"/>
  <c r="BO43" i="20"/>
  <c r="BO93" i="20"/>
  <c r="BR50" i="20"/>
  <c r="EK50" i="20"/>
  <c r="EO43" i="20"/>
  <c r="DC44" i="20"/>
  <c r="BX35" i="20"/>
  <c r="CH35" i="20" s="1"/>
  <c r="CJ35" i="20" s="1"/>
  <c r="FG35" i="20"/>
  <c r="EQ35" i="20"/>
  <c r="BX33" i="20"/>
  <c r="FG33" i="20"/>
  <c r="EQ33" i="20"/>
  <c r="BZ38" i="20"/>
  <c r="FI38" i="20"/>
  <c r="ES38" i="20"/>
  <c r="DR43" i="20"/>
  <c r="CJ88" i="20"/>
  <c r="S89" i="20"/>
  <c r="BK42" i="20"/>
  <c r="BX39" i="20"/>
  <c r="FG39" i="20"/>
  <c r="EQ39" i="20"/>
  <c r="EP43" i="20"/>
  <c r="DD44" i="20"/>
  <c r="L41" i="20"/>
  <c r="FZ40" i="20"/>
  <c r="CZ45" i="20"/>
  <c r="EL44" i="20"/>
  <c r="EL50" i="20"/>
  <c r="CZ51" i="20"/>
  <c r="EM51" i="20" s="1"/>
  <c r="CC40" i="20"/>
  <c r="C47" i="20"/>
  <c r="BS47" i="20" s="1"/>
  <c r="DK46" i="20"/>
  <c r="V46" i="20"/>
  <c r="FQ46" i="20"/>
  <c r="BZ32" i="20"/>
  <c r="FI32" i="20"/>
  <c r="ES32" i="20"/>
  <c r="CB87" i="20"/>
  <c r="CA35" i="20"/>
  <c r="FJ35" i="20"/>
  <c r="ET35" i="20"/>
  <c r="BJ86" i="20"/>
  <c r="CG86" i="20" s="1"/>
  <c r="BJ39" i="20"/>
  <c r="CG39" i="20" s="1"/>
  <c r="CA36" i="20"/>
  <c r="FJ36" i="20"/>
  <c r="ET36" i="20"/>
  <c r="CA30" i="20"/>
  <c r="FJ30" i="20"/>
  <c r="ET30" i="20"/>
  <c r="BK87" i="20"/>
  <c r="BW87" i="20"/>
  <c r="EL46" i="20"/>
  <c r="CZ47" i="20"/>
  <c r="O40" i="20"/>
  <c r="P41" i="20" s="1"/>
  <c r="Q42" i="20" s="1"/>
  <c r="O87" i="20"/>
  <c r="P88" i="20" s="1"/>
  <c r="Q89" i="20" s="1"/>
  <c r="BD39" i="20"/>
  <c r="BD86" i="20"/>
  <c r="CA86" i="20" s="1"/>
  <c r="BO92" i="20"/>
  <c r="BR48" i="20"/>
  <c r="EK48" i="20"/>
  <c r="BV41" i="20"/>
  <c r="FE41" i="20"/>
  <c r="EO41" i="20"/>
  <c r="BZ35" i="20"/>
  <c r="FI35" i="20"/>
  <c r="ES35" i="20"/>
  <c r="BZ33" i="20"/>
  <c r="ES33" i="20"/>
  <c r="FI33" i="20"/>
  <c r="H43" i="20"/>
  <c r="BX86" i="20"/>
  <c r="BX31" i="20"/>
  <c r="CH31" i="20" s="1"/>
  <c r="CJ31" i="20" s="1"/>
  <c r="FG31" i="20"/>
  <c r="EQ31" i="20"/>
  <c r="H41" i="20"/>
  <c r="DD41" i="20"/>
  <c r="CA38" i="20"/>
  <c r="ET38" i="20"/>
  <c r="FJ38" i="20"/>
  <c r="C51" i="20"/>
  <c r="DK50" i="20"/>
  <c r="FQ50" i="20"/>
  <c r="CC87" i="20"/>
  <c r="F42" i="20"/>
  <c r="BV42" i="20" s="1"/>
  <c r="FT41" i="20"/>
  <c r="BU41" i="20"/>
  <c r="C46" i="20"/>
  <c r="BS46" i="20" s="1"/>
  <c r="DK45" i="20"/>
  <c r="V45" i="20"/>
  <c r="FQ45" i="20"/>
  <c r="P40" i="20"/>
  <c r="Q41" i="20" s="1"/>
  <c r="P87" i="20"/>
  <c r="Q88" i="20" s="1"/>
  <c r="CB40" i="20"/>
  <c r="FK40" i="20"/>
  <c r="EU40" i="20"/>
  <c r="BC86" i="20"/>
  <c r="BZ86" i="20" s="1"/>
  <c r="BC39" i="20"/>
  <c r="BW41" i="20"/>
  <c r="EP41" i="20"/>
  <c r="BW40" i="20"/>
  <c r="FF40" i="20"/>
  <c r="EP40" i="20"/>
  <c r="BK40" i="20"/>
  <c r="BZ36" i="20"/>
  <c r="ES36" i="20"/>
  <c r="FI36" i="20"/>
  <c r="I41" i="20"/>
  <c r="FW40" i="20"/>
  <c r="BR47" i="20"/>
  <c r="EK47" i="20"/>
  <c r="CK39" i="20"/>
  <c r="BZ30" i="20"/>
  <c r="FI30" i="20"/>
  <c r="ES30" i="20"/>
  <c r="BZ40" i="20"/>
  <c r="ES40" i="20"/>
  <c r="FI40" i="20"/>
  <c r="C49" i="20"/>
  <c r="BS49" i="20" s="1"/>
  <c r="DK48" i="20"/>
  <c r="FQ48" i="20"/>
  <c r="DE43" i="20"/>
  <c r="EQ42" i="20"/>
  <c r="CD37" i="20"/>
  <c r="BG93" i="20"/>
  <c r="CD93" i="20" s="1"/>
  <c r="BG90" i="20"/>
  <c r="CD90" i="20" s="1"/>
  <c r="BG42" i="20"/>
  <c r="CD42" i="20" s="1"/>
  <c r="BG44" i="20"/>
  <c r="BG97" i="20"/>
  <c r="CD97" i="20" s="1"/>
  <c r="BG46" i="20"/>
  <c r="BG47" i="20"/>
  <c r="BG45" i="20"/>
  <c r="BG50" i="20"/>
  <c r="BG51" i="20"/>
  <c r="BG89" i="20"/>
  <c r="CD89" i="20" s="1"/>
  <c r="BG95" i="20"/>
  <c r="CD95" i="20" s="1"/>
  <c r="BG98" i="20"/>
  <c r="CD98" i="20" s="1"/>
  <c r="BG41" i="20"/>
  <c r="BG92" i="20"/>
  <c r="BG43" i="20"/>
  <c r="BG88" i="20"/>
  <c r="CD88" i="20" s="1"/>
  <c r="BG96" i="20"/>
  <c r="CD96" i="20" s="1"/>
  <c r="BG94" i="20"/>
  <c r="CD94" i="20" s="1"/>
  <c r="BG91" i="20"/>
  <c r="BG48" i="20"/>
  <c r="BG49" i="20"/>
  <c r="AO39" i="20"/>
  <c r="CB33" i="20"/>
  <c r="FK33" i="20"/>
  <c r="EU33" i="20"/>
  <c r="BX40" i="20"/>
  <c r="EQ40" i="20"/>
  <c r="FG40" i="20"/>
  <c r="FG41" i="20"/>
  <c r="DR42" i="20"/>
  <c r="BZ31" i="20"/>
  <c r="ES31" i="20"/>
  <c r="FI31" i="20"/>
  <c r="CA34" i="20"/>
  <c r="ET34" i="20"/>
  <c r="FJ34" i="20"/>
  <c r="BV40" i="20"/>
  <c r="EO40" i="20"/>
  <c r="FE40" i="20"/>
  <c r="BR39" i="20"/>
  <c r="EK39" i="20"/>
  <c r="FA39" i="20"/>
  <c r="BY36" i="20"/>
  <c r="ER36" i="20"/>
  <c r="FH36" i="20"/>
  <c r="BG39" i="20"/>
  <c r="CD39" i="20" s="1"/>
  <c r="BG86" i="20"/>
  <c r="CD86" i="20" s="1"/>
  <c r="I40" i="20"/>
  <c r="BY40" i="20" s="1"/>
  <c r="I87" i="20"/>
  <c r="J88" i="20" s="1"/>
  <c r="K89" i="20" s="1"/>
  <c r="L90" i="20" s="1"/>
  <c r="M91" i="20" s="1"/>
  <c r="N92" i="20" s="1"/>
  <c r="O93" i="20" s="1"/>
  <c r="P94" i="20" s="1"/>
  <c r="Q95" i="20" s="1"/>
  <c r="F43" i="20"/>
  <c r="FT42" i="20"/>
  <c r="BU42" i="20"/>
  <c r="J87" i="20"/>
  <c r="K88" i="20" s="1"/>
  <c r="L89" i="20" s="1"/>
  <c r="M90" i="20" s="1"/>
  <c r="N91" i="20" s="1"/>
  <c r="O92" i="20" s="1"/>
  <c r="P93" i="20" s="1"/>
  <c r="Q94" i="20" s="1"/>
  <c r="J40" i="20"/>
  <c r="BR40" i="20"/>
  <c r="FA40" i="20"/>
  <c r="EK40" i="20"/>
  <c r="CB35" i="20"/>
  <c r="FK35" i="20"/>
  <c r="EU35" i="20"/>
  <c r="BR41" i="20"/>
  <c r="EK41" i="20"/>
  <c r="BO41" i="20"/>
  <c r="BR45" i="20"/>
  <c r="BO45" i="20"/>
  <c r="EK45" i="20"/>
  <c r="BX36" i="20"/>
  <c r="CH36" i="20" s="1"/>
  <c r="CJ36" i="20" s="1"/>
  <c r="FG36" i="20"/>
  <c r="EQ36" i="20"/>
  <c r="EL49" i="20"/>
  <c r="CZ50" i="20"/>
  <c r="BZ87" i="20"/>
  <c r="BX32" i="20"/>
  <c r="FG32" i="20"/>
  <c r="EQ32" i="20"/>
  <c r="B88" i="20"/>
  <c r="C88" i="20"/>
  <c r="BR51" i="20"/>
  <c r="EK51" i="20"/>
  <c r="CA40" i="20"/>
  <c r="ET40" i="20"/>
  <c r="FJ40" i="20"/>
  <c r="N87" i="20"/>
  <c r="O88" i="20" s="1"/>
  <c r="P89" i="20" s="1"/>
  <c r="Q90" i="20" s="1"/>
  <c r="N40" i="20"/>
  <c r="O41" i="20" s="1"/>
  <c r="P42" i="20" s="1"/>
  <c r="Q43" i="20" s="1"/>
  <c r="C45" i="20"/>
  <c r="DK44" i="20"/>
  <c r="V44" i="20"/>
  <c r="FQ44" i="20"/>
  <c r="CZ49" i="20"/>
  <c r="EL48" i="20"/>
  <c r="DN43" i="20"/>
  <c r="FC42" i="20"/>
  <c r="CB30" i="20"/>
  <c r="EU30" i="20"/>
  <c r="FK30" i="20"/>
  <c r="CA31" i="20"/>
  <c r="ET31" i="20"/>
  <c r="FJ31" i="20"/>
  <c r="BY31" i="20"/>
  <c r="ER31" i="20"/>
  <c r="FH31" i="20"/>
  <c r="BS40" i="20"/>
  <c r="FB40" i="20"/>
  <c r="EL40" i="20"/>
  <c r="CZ43" i="20"/>
  <c r="EL42" i="20"/>
  <c r="C50" i="20"/>
  <c r="BS50" i="20" s="1"/>
  <c r="FQ49" i="20"/>
  <c r="DK49" i="20"/>
  <c r="BY33" i="20"/>
  <c r="FH33" i="20"/>
  <c r="ER33" i="20"/>
  <c r="BX34" i="20"/>
  <c r="CH34" i="20" s="1"/>
  <c r="CJ34" i="20" s="1"/>
  <c r="EQ34" i="20"/>
  <c r="FG34" i="20"/>
  <c r="BI39" i="20"/>
  <c r="CF39" i="20" s="1"/>
  <c r="BI86" i="20"/>
  <c r="CF86" i="20" s="1"/>
  <c r="BT39" i="20"/>
  <c r="CZ46" i="20"/>
  <c r="EL45" i="20"/>
  <c r="BY32" i="20"/>
  <c r="ER32" i="20"/>
  <c r="FH32" i="20"/>
  <c r="CA33" i="20"/>
  <c r="ET33" i="20"/>
  <c r="FJ33" i="20"/>
  <c r="BR86" i="20"/>
  <c r="CH86" i="20" s="1"/>
  <c r="CI86" i="20" s="1"/>
  <c r="CI39" i="20" s="1"/>
  <c r="BB88" i="20"/>
  <c r="BY88" i="20" s="1"/>
  <c r="BB41" i="20"/>
  <c r="BB42" i="20"/>
  <c r="BB89" i="20"/>
  <c r="BY89" i="20" s="1"/>
  <c r="BB44" i="20"/>
  <c r="BB45" i="20"/>
  <c r="BB46" i="20"/>
  <c r="BB47" i="20"/>
  <c r="BB90" i="20"/>
  <c r="BY90" i="20" s="1"/>
  <c r="BB91" i="20"/>
  <c r="BY91" i="20" s="1"/>
  <c r="BB92" i="20"/>
  <c r="BY92" i="20" s="1"/>
  <c r="BB93" i="20"/>
  <c r="BY93" i="20" s="1"/>
  <c r="BB94" i="20"/>
  <c r="BB43" i="20"/>
  <c r="BY37" i="20"/>
  <c r="FH37" i="20"/>
  <c r="ER37" i="20"/>
  <c r="BS41" i="20"/>
  <c r="BW91" i="20"/>
  <c r="BY30" i="20"/>
  <c r="ER30" i="20"/>
  <c r="FH30" i="20"/>
  <c r="BK41" i="20"/>
  <c r="BR87" i="20"/>
  <c r="FL38" i="20"/>
  <c r="FN38" i="20" s="1"/>
  <c r="CN38" i="20" s="1"/>
  <c r="BY35" i="20"/>
  <c r="ER35" i="20"/>
  <c r="FH35" i="20"/>
  <c r="BR44" i="20"/>
  <c r="BO44" i="20"/>
  <c r="EK44" i="20"/>
  <c r="Q87" i="20"/>
  <c r="CG87" i="20" s="1"/>
  <c r="Q40" i="20"/>
  <c r="BA42" i="20"/>
  <c r="BX42" i="20" s="1"/>
  <c r="BA41" i="20"/>
  <c r="BX41" i="20" s="1"/>
  <c r="BA88" i="20"/>
  <c r="BX88" i="20" s="1"/>
  <c r="BA91" i="20"/>
  <c r="BX91" i="20" s="1"/>
  <c r="BA92" i="20"/>
  <c r="BX92" i="20" s="1"/>
  <c r="BA93" i="20"/>
  <c r="BA90" i="20"/>
  <c r="BX90" i="20" s="1"/>
  <c r="BA43" i="20"/>
  <c r="BA44" i="20"/>
  <c r="BA45" i="20"/>
  <c r="BA46" i="20"/>
  <c r="BA89" i="20"/>
  <c r="BX89" i="20" s="1"/>
  <c r="FG37" i="20"/>
  <c r="BX37" i="20"/>
  <c r="EQ37" i="20"/>
  <c r="CB32" i="20"/>
  <c r="FK32" i="20"/>
  <c r="EU32" i="20"/>
  <c r="BY38" i="20"/>
  <c r="FH38" i="20"/>
  <c r="ER38" i="20"/>
  <c r="ER41" i="20"/>
  <c r="DF42" i="20"/>
  <c r="BK88" i="20"/>
  <c r="CB90" i="20" l="1"/>
  <c r="BX43" i="20"/>
  <c r="CF41" i="20"/>
  <c r="CB94" i="20"/>
  <c r="CE88" i="20"/>
  <c r="CG94" i="20"/>
  <c r="CD92" i="20"/>
  <c r="CA94" i="20"/>
  <c r="CD41" i="20"/>
  <c r="CA93" i="20"/>
  <c r="CF43" i="20"/>
  <c r="CG45" i="20"/>
  <c r="DG43" i="20"/>
  <c r="ES42" i="20"/>
  <c r="FH42" i="20"/>
  <c r="DS43" i="20"/>
  <c r="BS51" i="20"/>
  <c r="CA39" i="20"/>
  <c r="ET39" i="20"/>
  <c r="FJ39" i="20"/>
  <c r="BY39" i="20"/>
  <c r="FH39" i="20"/>
  <c r="FL39" i="20" s="1"/>
  <c r="FN39" i="20" s="1"/>
  <c r="CN39" i="20" s="1"/>
  <c r="ER39" i="20"/>
  <c r="CF93" i="20"/>
  <c r="CC91" i="20"/>
  <c r="CA89" i="20"/>
  <c r="CG89" i="20"/>
  <c r="CG44" i="20"/>
  <c r="CG43" i="20"/>
  <c r="FA42" i="20"/>
  <c r="DL43" i="20"/>
  <c r="DT43" i="20"/>
  <c r="FI42" i="20"/>
  <c r="DA51" i="20"/>
  <c r="EN51" i="20" s="1"/>
  <c r="EM50" i="20"/>
  <c r="CB41" i="20"/>
  <c r="FK41" i="20"/>
  <c r="CH37" i="20"/>
  <c r="CJ37" i="20" s="1"/>
  <c r="D46" i="20"/>
  <c r="FR45" i="20"/>
  <c r="D89" i="20"/>
  <c r="AO88" i="20"/>
  <c r="AR88" i="20" s="1"/>
  <c r="ER43" i="20"/>
  <c r="DF44" i="20"/>
  <c r="G43" i="20"/>
  <c r="FU42" i="20"/>
  <c r="DA46" i="20"/>
  <c r="EM45" i="20"/>
  <c r="EP44" i="20"/>
  <c r="DD45" i="20"/>
  <c r="DP44" i="20"/>
  <c r="FE43" i="20"/>
  <c r="BZ88" i="20"/>
  <c r="FA41" i="20"/>
  <c r="FL41" i="20" s="1"/>
  <c r="FN41" i="20" s="1"/>
  <c r="CN41" i="20" s="1"/>
  <c r="CT41" i="20" s="1"/>
  <c r="DL42" i="20"/>
  <c r="BS45" i="20"/>
  <c r="CG90" i="20"/>
  <c r="DS45" i="20"/>
  <c r="FH44" i="20"/>
  <c r="D44" i="20"/>
  <c r="FR43" i="20"/>
  <c r="CB96" i="20"/>
  <c r="CE42" i="20"/>
  <c r="D42" i="20"/>
  <c r="FR41" i="20"/>
  <c r="AO41" i="20"/>
  <c r="AR41" i="20" s="1"/>
  <c r="BS43" i="20"/>
  <c r="D51" i="20"/>
  <c r="FR50" i="20"/>
  <c r="DO44" i="20"/>
  <c r="FD43" i="20"/>
  <c r="B89" i="20"/>
  <c r="C89" i="20"/>
  <c r="V88" i="20"/>
  <c r="R88" i="20"/>
  <c r="BR88" i="20"/>
  <c r="EV40" i="20"/>
  <c r="EX40" i="20" s="1"/>
  <c r="CL40" i="20" s="1"/>
  <c r="G44" i="20"/>
  <c r="FU43" i="20"/>
  <c r="CF87" i="20"/>
  <c r="I44" i="20"/>
  <c r="FW43" i="20"/>
  <c r="EM47" i="20"/>
  <c r="DA48" i="20"/>
  <c r="DL47" i="20"/>
  <c r="FA46" i="20"/>
  <c r="S90" i="20"/>
  <c r="CJ89" i="20"/>
  <c r="BS88" i="20"/>
  <c r="DA43" i="20"/>
  <c r="EM42" i="20"/>
  <c r="CF42" i="20"/>
  <c r="CF94" i="20"/>
  <c r="D43" i="20"/>
  <c r="FR42" i="20"/>
  <c r="AO42" i="20"/>
  <c r="AR42" i="20" s="1"/>
  <c r="CG42" i="20"/>
  <c r="CG88" i="20"/>
  <c r="CE89" i="20"/>
  <c r="BS42" i="20"/>
  <c r="I43" i="20"/>
  <c r="BY43" i="20" s="1"/>
  <c r="FW42" i="20"/>
  <c r="DL45" i="20"/>
  <c r="FA44" i="20"/>
  <c r="BY41" i="20"/>
  <c r="FL40" i="20"/>
  <c r="FN40" i="20" s="1"/>
  <c r="CN40" i="20" s="1"/>
  <c r="CT40" i="20" s="1"/>
  <c r="CD91" i="20"/>
  <c r="BZ39" i="20"/>
  <c r="FI39" i="20"/>
  <c r="ES39" i="20"/>
  <c r="EV39" i="20" s="1"/>
  <c r="EX39" i="20" s="1"/>
  <c r="CL39" i="20" s="1"/>
  <c r="CD40" i="20"/>
  <c r="D48" i="20"/>
  <c r="FR47" i="20"/>
  <c r="GA41" i="20"/>
  <c r="M42" i="20"/>
  <c r="N43" i="20" s="1"/>
  <c r="O44" i="20" s="1"/>
  <c r="P45" i="20" s="1"/>
  <c r="Q46" i="20" s="1"/>
  <c r="CG46" i="20" s="1"/>
  <c r="CK41" i="20"/>
  <c r="CH33" i="20"/>
  <c r="CJ33" i="20" s="1"/>
  <c r="CF89" i="20"/>
  <c r="CC90" i="20"/>
  <c r="CB39" i="20"/>
  <c r="FK39" i="20"/>
  <c r="EU39" i="20"/>
  <c r="CG91" i="20"/>
  <c r="CE41" i="20"/>
  <c r="CE93" i="20"/>
  <c r="CD87" i="20"/>
  <c r="DL50" i="20"/>
  <c r="FA49" i="20"/>
  <c r="J42" i="20"/>
  <c r="BZ42" i="20" s="1"/>
  <c r="FX41" i="20"/>
  <c r="EM43" i="20"/>
  <c r="DA44" i="20"/>
  <c r="EM49" i="20"/>
  <c r="DA50" i="20"/>
  <c r="CH40" i="20"/>
  <c r="J41" i="20"/>
  <c r="FX40" i="20"/>
  <c r="DL49" i="20"/>
  <c r="FA48" i="20"/>
  <c r="EQ41" i="20"/>
  <c r="DE42" i="20"/>
  <c r="DE45" i="20"/>
  <c r="EQ44" i="20"/>
  <c r="DS44" i="20"/>
  <c r="FH43" i="20"/>
  <c r="DL48" i="20"/>
  <c r="FA47" i="20"/>
  <c r="CC97" i="20"/>
  <c r="CE87" i="20"/>
  <c r="CA88" i="20"/>
  <c r="CB89" i="20"/>
  <c r="FI41" i="20"/>
  <c r="CE92" i="20"/>
  <c r="DH43" i="20"/>
  <c r="EU43" i="20" s="1"/>
  <c r="ET42" i="20"/>
  <c r="FA43" i="20"/>
  <c r="DL44" i="20"/>
  <c r="EQ43" i="20"/>
  <c r="EM46" i="20"/>
  <c r="DA47" i="20"/>
  <c r="CH32" i="20"/>
  <c r="CJ32" i="20" s="1"/>
  <c r="CH39" i="20"/>
  <c r="CJ39" i="20" s="1"/>
  <c r="D50" i="20"/>
  <c r="FR49" i="20"/>
  <c r="DL46" i="20"/>
  <c r="FA45" i="20"/>
  <c r="DL51" i="20"/>
  <c r="FB51" i="20" s="1"/>
  <c r="FA50" i="20"/>
  <c r="I42" i="20"/>
  <c r="FW41" i="20"/>
  <c r="EU41" i="20"/>
  <c r="FG42" i="20"/>
  <c r="CH30" i="20"/>
  <c r="CJ30" i="20" s="1"/>
  <c r="D49" i="20"/>
  <c r="FR48" i="20"/>
  <c r="CG41" i="20"/>
  <c r="CB95" i="20"/>
  <c r="DU43" i="20"/>
  <c r="FK43" i="20" s="1"/>
  <c r="FJ42" i="20"/>
  <c r="EM44" i="20"/>
  <c r="DA45" i="20"/>
  <c r="ES41" i="20"/>
  <c r="DF45" i="20"/>
  <c r="ER44" i="20"/>
  <c r="CH87" i="20"/>
  <c r="CI87" i="20" s="1"/>
  <c r="CI40" i="20" s="1"/>
  <c r="CJ40" i="20" s="1"/>
  <c r="K41" i="20"/>
  <c r="FY40" i="20"/>
  <c r="GB40" i="20" s="1"/>
  <c r="GD40" i="20" s="1"/>
  <c r="CM40" i="20" s="1"/>
  <c r="CS40" i="20" s="1"/>
  <c r="D47" i="20"/>
  <c r="FR46" i="20"/>
  <c r="FR51" i="20"/>
  <c r="CF45" i="20"/>
  <c r="CF88" i="20"/>
  <c r="R41" i="20"/>
  <c r="FF43" i="20"/>
  <c r="DQ44" i="20"/>
  <c r="CA95" i="20"/>
  <c r="CG95" i="20"/>
  <c r="ET41" i="20"/>
  <c r="CE98" i="20"/>
  <c r="BV43" i="20"/>
  <c r="DA49" i="20"/>
  <c r="EM48" i="20"/>
  <c r="D45" i="20"/>
  <c r="FR44" i="20"/>
  <c r="EV41" i="20" l="1"/>
  <c r="EX41" i="20" s="1"/>
  <c r="CL41" i="20" s="1"/>
  <c r="CO41" i="20"/>
  <c r="CR41" i="20"/>
  <c r="FG44" i="20"/>
  <c r="DR45" i="20"/>
  <c r="EN47" i="20"/>
  <c r="DB48" i="20"/>
  <c r="FB50" i="20"/>
  <c r="DM51" i="20"/>
  <c r="FC51" i="20" s="1"/>
  <c r="EN48" i="20"/>
  <c r="DB49" i="20"/>
  <c r="H45" i="20"/>
  <c r="BK44" i="20"/>
  <c r="FV44" i="20"/>
  <c r="BW44" i="20"/>
  <c r="DP45" i="20"/>
  <c r="FE44" i="20"/>
  <c r="DM43" i="20"/>
  <c r="FB42" i="20"/>
  <c r="FL42" i="20" s="1"/>
  <c r="FN42" i="20" s="1"/>
  <c r="CN42" i="20" s="1"/>
  <c r="CT42" i="20" s="1"/>
  <c r="DH44" i="20"/>
  <c r="EU44" i="20" s="1"/>
  <c r="ET43" i="20"/>
  <c r="ES45" i="20"/>
  <c r="DG46" i="20"/>
  <c r="CR40" i="20"/>
  <c r="CO40" i="20"/>
  <c r="L42" i="20"/>
  <c r="FZ41" i="20"/>
  <c r="DT45" i="20"/>
  <c r="FI44" i="20"/>
  <c r="FB49" i="20"/>
  <c r="DM50" i="20"/>
  <c r="CH88" i="20"/>
  <c r="CI88" i="20" s="1"/>
  <c r="CI41" i="20" s="1"/>
  <c r="E43" i="20"/>
  <c r="FS42" i="20"/>
  <c r="BT42" i="20"/>
  <c r="E45" i="20"/>
  <c r="FS44" i="20"/>
  <c r="BT44" i="20"/>
  <c r="EN46" i="20"/>
  <c r="DB47" i="20"/>
  <c r="FI43" i="20"/>
  <c r="DT44" i="20"/>
  <c r="DB44" i="20"/>
  <c r="EN43" i="20"/>
  <c r="CD43" i="20"/>
  <c r="E46" i="20"/>
  <c r="FS45" i="20"/>
  <c r="BT45" i="20"/>
  <c r="EN45" i="20"/>
  <c r="DB46" i="20"/>
  <c r="E50" i="20"/>
  <c r="FS49" i="20"/>
  <c r="BT49" i="20"/>
  <c r="J43" i="20"/>
  <c r="FX42" i="20"/>
  <c r="E51" i="20"/>
  <c r="FS50" i="20"/>
  <c r="BT50" i="20"/>
  <c r="CE44" i="20"/>
  <c r="J45" i="20"/>
  <c r="FX44" i="20"/>
  <c r="FS51" i="20"/>
  <c r="BT51" i="20"/>
  <c r="BY44" i="20"/>
  <c r="FB43" i="20"/>
  <c r="DM44" i="20"/>
  <c r="DF46" i="20"/>
  <c r="ER45" i="20"/>
  <c r="FB45" i="20"/>
  <c r="DM46" i="20"/>
  <c r="E44" i="20"/>
  <c r="FS43" i="20"/>
  <c r="BT43" i="20"/>
  <c r="CK42" i="20"/>
  <c r="BY42" i="20"/>
  <c r="DT46" i="20"/>
  <c r="FI45" i="20"/>
  <c r="E90" i="20"/>
  <c r="BT89" i="20"/>
  <c r="EN49" i="20"/>
  <c r="DB50" i="20"/>
  <c r="CA41" i="20"/>
  <c r="DM45" i="20"/>
  <c r="FB44" i="20"/>
  <c r="DF43" i="20"/>
  <c r="ER42" i="20"/>
  <c r="EV42" i="20" s="1"/>
  <c r="EX42" i="20" s="1"/>
  <c r="CL42" i="20" s="1"/>
  <c r="K42" i="20"/>
  <c r="FY41" i="20"/>
  <c r="GB41" i="20" s="1"/>
  <c r="GD41" i="20" s="1"/>
  <c r="CM41" i="20" s="1"/>
  <c r="CS41" i="20" s="1"/>
  <c r="E49" i="20"/>
  <c r="FS48" i="20"/>
  <c r="BT48" i="20"/>
  <c r="BZ41" i="20"/>
  <c r="CJ90" i="20"/>
  <c r="S91" i="20"/>
  <c r="D90" i="20"/>
  <c r="BS89" i="20"/>
  <c r="AO89" i="20"/>
  <c r="AR89" i="20" s="1"/>
  <c r="H44" i="20"/>
  <c r="BK43" i="20"/>
  <c r="FV43" i="20"/>
  <c r="BW43" i="20"/>
  <c r="FB48" i="20"/>
  <c r="DM49" i="20"/>
  <c r="K43" i="20"/>
  <c r="FY42" i="20"/>
  <c r="CC42" i="20"/>
  <c r="B90" i="20"/>
  <c r="C90" i="20"/>
  <c r="V89" i="20"/>
  <c r="R89" i="20"/>
  <c r="BR89" i="20"/>
  <c r="FF44" i="20"/>
  <c r="DQ45" i="20"/>
  <c r="DG45" i="20"/>
  <c r="ES44" i="20"/>
  <c r="EN44" i="20"/>
  <c r="DB45" i="20"/>
  <c r="E48" i="20"/>
  <c r="BT47" i="20"/>
  <c r="FS47" i="20"/>
  <c r="CP53" i="20"/>
  <c r="CP40" i="20"/>
  <c r="CQ40" i="20"/>
  <c r="DM47" i="20"/>
  <c r="FB46" i="20"/>
  <c r="EN50" i="20"/>
  <c r="DB51" i="20"/>
  <c r="EO51" i="20" s="1"/>
  <c r="J44" i="20"/>
  <c r="FX43" i="20"/>
  <c r="DM48" i="20"/>
  <c r="FB47" i="20"/>
  <c r="EQ45" i="20"/>
  <c r="DE46" i="20"/>
  <c r="E47" i="20"/>
  <c r="BT46" i="20"/>
  <c r="FS46" i="20"/>
  <c r="DU44" i="20"/>
  <c r="FK44" i="20" s="1"/>
  <c r="FJ43" i="20"/>
  <c r="CR42" i="20" l="1"/>
  <c r="CO42" i="20"/>
  <c r="FC48" i="20"/>
  <c r="DN49" i="20"/>
  <c r="DN48" i="20"/>
  <c r="FC47" i="20"/>
  <c r="D91" i="20"/>
  <c r="AO90" i="20"/>
  <c r="AR90" i="20" s="1"/>
  <c r="BS90" i="20"/>
  <c r="F51" i="20"/>
  <c r="BU50" i="20"/>
  <c r="FT50" i="20"/>
  <c r="EO44" i="20"/>
  <c r="DC45" i="20"/>
  <c r="F46" i="20"/>
  <c r="FT45" i="20"/>
  <c r="BU45" i="20"/>
  <c r="FJ45" i="20"/>
  <c r="DU46" i="20"/>
  <c r="FK46" i="20" s="1"/>
  <c r="I46" i="20"/>
  <c r="FW45" i="20"/>
  <c r="BX45" i="20"/>
  <c r="CV40" i="20"/>
  <c r="Z3" i="30" s="1"/>
  <c r="Y3" i="30"/>
  <c r="F91" i="20"/>
  <c r="BU90" i="20"/>
  <c r="K45" i="20"/>
  <c r="FY44" i="20"/>
  <c r="BZ44" i="20"/>
  <c r="AA3" i="30"/>
  <c r="CU40" i="20"/>
  <c r="AB3" i="30" s="1"/>
  <c r="DH46" i="20"/>
  <c r="EU46" i="20" s="1"/>
  <c r="ET45" i="20"/>
  <c r="E91" i="20"/>
  <c r="F92" i="20" s="1"/>
  <c r="BT90" i="20"/>
  <c r="DN46" i="20"/>
  <c r="FC45" i="20"/>
  <c r="DN47" i="20"/>
  <c r="FC46" i="20"/>
  <c r="BU51" i="20"/>
  <c r="FT51" i="20"/>
  <c r="M43" i="20"/>
  <c r="GA42" i="20"/>
  <c r="CB42" i="20"/>
  <c r="FC43" i="20"/>
  <c r="FL43" i="20" s="1"/>
  <c r="FN43" i="20" s="1"/>
  <c r="CN43" i="20" s="1"/>
  <c r="CT43" i="20" s="1"/>
  <c r="DN44" i="20"/>
  <c r="DR46" i="20"/>
  <c r="FG45" i="20"/>
  <c r="BU49" i="20"/>
  <c r="F50" i="20"/>
  <c r="FT49" i="20"/>
  <c r="DU47" i="20"/>
  <c r="FK47" i="20" s="1"/>
  <c r="FJ46" i="20"/>
  <c r="DC48" i="20"/>
  <c r="EO47" i="20"/>
  <c r="F44" i="20"/>
  <c r="AO44" i="20" s="1"/>
  <c r="AR44" i="20" s="1"/>
  <c r="FT43" i="20"/>
  <c r="BU43" i="20"/>
  <c r="EO46" i="20"/>
  <c r="DC47" i="20"/>
  <c r="F48" i="20"/>
  <c r="BU47" i="20"/>
  <c r="FT47" i="20"/>
  <c r="CJ91" i="20"/>
  <c r="S92" i="20"/>
  <c r="EO50" i="20"/>
  <c r="DC51" i="20"/>
  <c r="EP51" i="20" s="1"/>
  <c r="K44" i="20"/>
  <c r="FY43" i="20"/>
  <c r="BZ43" i="20"/>
  <c r="FF45" i="20"/>
  <c r="DQ46" i="20"/>
  <c r="DC50" i="20"/>
  <c r="EO49" i="20"/>
  <c r="ER46" i="20"/>
  <c r="DF47" i="20"/>
  <c r="CH89" i="20"/>
  <c r="CI89" i="20" s="1"/>
  <c r="CI42" i="20" s="1"/>
  <c r="L44" i="20"/>
  <c r="FZ43" i="20"/>
  <c r="CA43" i="20"/>
  <c r="CK43" i="20"/>
  <c r="L43" i="20"/>
  <c r="FZ42" i="20"/>
  <c r="GB42" i="20" s="1"/>
  <c r="GD42" i="20" s="1"/>
  <c r="CM42" i="20" s="1"/>
  <c r="CS42" i="20" s="1"/>
  <c r="CA42" i="20"/>
  <c r="CH42" i="20" s="1"/>
  <c r="R42" i="20"/>
  <c r="DG47" i="20"/>
  <c r="ES46" i="20"/>
  <c r="K46" i="20"/>
  <c r="FY45" i="20"/>
  <c r="BZ45" i="20"/>
  <c r="F47" i="20"/>
  <c r="FT46" i="20"/>
  <c r="BU46" i="20"/>
  <c r="FC50" i="20"/>
  <c r="DN51" i="20"/>
  <c r="FD51" i="20" s="1"/>
  <c r="DH47" i="20"/>
  <c r="EU47" i="20" s="1"/>
  <c r="ET46" i="20"/>
  <c r="EO48" i="20"/>
  <c r="DC49" i="20"/>
  <c r="F49" i="20"/>
  <c r="BU48" i="20"/>
  <c r="FT48" i="20"/>
  <c r="DN50" i="20"/>
  <c r="FC49" i="20"/>
  <c r="CH41" i="20"/>
  <c r="CJ41" i="20" s="1"/>
  <c r="AO43" i="20"/>
  <c r="AR43" i="20" s="1"/>
  <c r="B91" i="20"/>
  <c r="C91" i="20"/>
  <c r="V90" i="20"/>
  <c r="R90" i="20"/>
  <c r="BR90" i="20"/>
  <c r="CH90" i="20" s="1"/>
  <c r="CI90" i="20" s="1"/>
  <c r="CI43" i="20" s="1"/>
  <c r="F45" i="20"/>
  <c r="FT44" i="20"/>
  <c r="BU44" i="20"/>
  <c r="FJ44" i="20"/>
  <c r="DU45" i="20"/>
  <c r="FK45" i="20" s="1"/>
  <c r="EO45" i="20"/>
  <c r="DC46" i="20"/>
  <c r="I45" i="20"/>
  <c r="FW44" i="20"/>
  <c r="BX44" i="20"/>
  <c r="R43" i="20"/>
  <c r="ES43" i="20"/>
  <c r="EV43" i="20" s="1"/>
  <c r="EX43" i="20" s="1"/>
  <c r="CL43" i="20" s="1"/>
  <c r="DG44" i="20"/>
  <c r="DN45" i="20"/>
  <c r="FC44" i="20"/>
  <c r="DS46" i="20"/>
  <c r="FH45" i="20"/>
  <c r="CR43" i="20" l="1"/>
  <c r="CO43" i="20"/>
  <c r="CP41" i="20"/>
  <c r="CP54" i="20"/>
  <c r="CQ41" i="20"/>
  <c r="ET44" i="20"/>
  <c r="EV44" i="20" s="1"/>
  <c r="EX44" i="20" s="1"/>
  <c r="CL44" i="20" s="1"/>
  <c r="DH45" i="20"/>
  <c r="EU45" i="20" s="1"/>
  <c r="DD51" i="20"/>
  <c r="EQ51" i="20" s="1"/>
  <c r="EP50" i="20"/>
  <c r="L45" i="20"/>
  <c r="FZ44" i="20"/>
  <c r="CA44" i="20"/>
  <c r="G49" i="20"/>
  <c r="FU48" i="20"/>
  <c r="BV48" i="20"/>
  <c r="FH46" i="20"/>
  <c r="DS47" i="20"/>
  <c r="J47" i="20"/>
  <c r="FX46" i="20"/>
  <c r="BY46" i="20"/>
  <c r="E92" i="20"/>
  <c r="BT91" i="20"/>
  <c r="ET47" i="20"/>
  <c r="DH48" i="20"/>
  <c r="EU48" i="20" s="1"/>
  <c r="EP47" i="20"/>
  <c r="DD48" i="20"/>
  <c r="L46" i="20"/>
  <c r="FZ45" i="20"/>
  <c r="CA45" i="20"/>
  <c r="GA44" i="20"/>
  <c r="M45" i="20"/>
  <c r="CB44" i="20"/>
  <c r="DR47" i="20"/>
  <c r="FG46" i="20"/>
  <c r="DO49" i="20"/>
  <c r="FD48" i="20"/>
  <c r="G93" i="20"/>
  <c r="D92" i="20"/>
  <c r="AO91" i="20"/>
  <c r="AR91" i="20" s="1"/>
  <c r="BS91" i="20"/>
  <c r="DO51" i="20"/>
  <c r="FE51" i="20" s="1"/>
  <c r="FD50" i="20"/>
  <c r="G48" i="20"/>
  <c r="FU47" i="20"/>
  <c r="BV47" i="20"/>
  <c r="CJ42" i="20"/>
  <c r="CJ92" i="20"/>
  <c r="S93" i="20"/>
  <c r="DO45" i="20"/>
  <c r="FD44" i="20"/>
  <c r="FL44" i="20" s="1"/>
  <c r="FN44" i="20" s="1"/>
  <c r="CN44" i="20" s="1"/>
  <c r="CT44" i="20" s="1"/>
  <c r="G92" i="20"/>
  <c r="BV91" i="20"/>
  <c r="FU51" i="20"/>
  <c r="BV51" i="20"/>
  <c r="FD49" i="20"/>
  <c r="DO50" i="20"/>
  <c r="CK44" i="20"/>
  <c r="EP49" i="20"/>
  <c r="DD50" i="20"/>
  <c r="B92" i="20"/>
  <c r="C92" i="20"/>
  <c r="V91" i="20"/>
  <c r="R91" i="20"/>
  <c r="BR91" i="20"/>
  <c r="GA43" i="20"/>
  <c r="GB43" i="20" s="1"/>
  <c r="GD43" i="20" s="1"/>
  <c r="CM43" i="20" s="1"/>
  <c r="CS43" i="20" s="1"/>
  <c r="M44" i="20"/>
  <c r="CB43" i="20"/>
  <c r="CH43" i="20" s="1"/>
  <c r="CJ43" i="20" s="1"/>
  <c r="DG48" i="20"/>
  <c r="ES47" i="20"/>
  <c r="G45" i="20"/>
  <c r="FU44" i="20"/>
  <c r="BV44" i="20"/>
  <c r="G51" i="20"/>
  <c r="FU50" i="20"/>
  <c r="BV50" i="20"/>
  <c r="FD47" i="20"/>
  <c r="DO48" i="20"/>
  <c r="G47" i="20"/>
  <c r="FU46" i="20"/>
  <c r="BV46" i="20"/>
  <c r="J46" i="20"/>
  <c r="FX45" i="20"/>
  <c r="BY45" i="20"/>
  <c r="DD46" i="20"/>
  <c r="EP45" i="20"/>
  <c r="FI46" i="20"/>
  <c r="DT47" i="20"/>
  <c r="FD45" i="20"/>
  <c r="DO46" i="20"/>
  <c r="EP46" i="20"/>
  <c r="DD47" i="20"/>
  <c r="G46" i="20"/>
  <c r="FU45" i="20"/>
  <c r="BV45" i="20"/>
  <c r="G50" i="20"/>
  <c r="AO50" i="20" s="1"/>
  <c r="FU49" i="20"/>
  <c r="BV49" i="20"/>
  <c r="L47" i="20"/>
  <c r="FZ46" i="20"/>
  <c r="CA46" i="20"/>
  <c r="EP48" i="20"/>
  <c r="DD49" i="20"/>
  <c r="N44" i="20"/>
  <c r="CC43" i="20"/>
  <c r="FD46" i="20"/>
  <c r="DO47" i="20"/>
  <c r="CH44" i="20" l="1"/>
  <c r="GB44" i="20"/>
  <c r="GD44" i="20" s="1"/>
  <c r="CM44" i="20" s="1"/>
  <c r="CS44" i="20" s="1"/>
  <c r="CP56" i="20"/>
  <c r="CQ43" i="20"/>
  <c r="CP43" i="20"/>
  <c r="K47" i="20"/>
  <c r="FY46" i="20"/>
  <c r="BZ46" i="20"/>
  <c r="N45" i="20"/>
  <c r="CC44" i="20"/>
  <c r="R44" i="20"/>
  <c r="CP55" i="20"/>
  <c r="CP42" i="20"/>
  <c r="CQ42" i="20"/>
  <c r="E93" i="20"/>
  <c r="BT92" i="20"/>
  <c r="N46" i="20"/>
  <c r="CC45" i="20"/>
  <c r="K48" i="20"/>
  <c r="FY47" i="20"/>
  <c r="BZ47" i="20"/>
  <c r="M46" i="20"/>
  <c r="GA45" i="20"/>
  <c r="CB45" i="20"/>
  <c r="AA4" i="30"/>
  <c r="CU41" i="20"/>
  <c r="AB4" i="30" s="1"/>
  <c r="FE47" i="20"/>
  <c r="DP48" i="20"/>
  <c r="EQ47" i="20"/>
  <c r="DE48" i="20"/>
  <c r="H94" i="20"/>
  <c r="I95" i="20" s="1"/>
  <c r="J96" i="20" s="1"/>
  <c r="K97" i="20" s="1"/>
  <c r="L98" i="20" s="1"/>
  <c r="CB98" i="20" s="1"/>
  <c r="H47" i="20"/>
  <c r="FV46" i="20"/>
  <c r="BK46" i="20"/>
  <c r="BW46" i="20"/>
  <c r="AO46" i="20"/>
  <c r="AR46" i="20" s="1"/>
  <c r="FV51" i="20"/>
  <c r="BK51" i="20"/>
  <c r="BW51" i="20"/>
  <c r="AO51" i="20"/>
  <c r="H48" i="20"/>
  <c r="FV47" i="20"/>
  <c r="BK47" i="20"/>
  <c r="BW47" i="20"/>
  <c r="AO47" i="20"/>
  <c r="H93" i="20"/>
  <c r="BK92" i="20"/>
  <c r="BW92" i="20"/>
  <c r="H49" i="20"/>
  <c r="BK48" i="20"/>
  <c r="FV48" i="20"/>
  <c r="BW48" i="20"/>
  <c r="AO48" i="20"/>
  <c r="EV45" i="20"/>
  <c r="EX45" i="20" s="1"/>
  <c r="CL45" i="20" s="1"/>
  <c r="EQ46" i="20"/>
  <c r="EV46" i="20" s="1"/>
  <c r="EX46" i="20" s="1"/>
  <c r="CL46" i="20" s="1"/>
  <c r="DE47" i="20"/>
  <c r="O45" i="20"/>
  <c r="CD44" i="20"/>
  <c r="H51" i="20"/>
  <c r="FV50" i="20"/>
  <c r="BK50" i="20"/>
  <c r="BW50" i="20"/>
  <c r="FE46" i="20"/>
  <c r="DP47" i="20"/>
  <c r="DP49" i="20"/>
  <c r="FE48" i="20"/>
  <c r="H46" i="20"/>
  <c r="FV45" i="20"/>
  <c r="BK45" i="20"/>
  <c r="BW45" i="20"/>
  <c r="CH45" i="20" s="1"/>
  <c r="DP50" i="20"/>
  <c r="FE49" i="20"/>
  <c r="CO44" i="20"/>
  <c r="CR44" i="20"/>
  <c r="EQ49" i="20"/>
  <c r="DE50" i="20"/>
  <c r="AO45" i="20"/>
  <c r="AR45" i="20" s="1"/>
  <c r="D93" i="20"/>
  <c r="AO92" i="20"/>
  <c r="AR92" i="20" s="1"/>
  <c r="BS92" i="20"/>
  <c r="DP46" i="20"/>
  <c r="FE45" i="20"/>
  <c r="FL45" i="20" s="1"/>
  <c r="FN45" i="20" s="1"/>
  <c r="CN45" i="20" s="1"/>
  <c r="CT45" i="20" s="1"/>
  <c r="F93" i="20"/>
  <c r="BU92" i="20"/>
  <c r="H50" i="20"/>
  <c r="BK49" i="20"/>
  <c r="FV49" i="20"/>
  <c r="BW49" i="20"/>
  <c r="AO49" i="20"/>
  <c r="M48" i="20"/>
  <c r="GA47" i="20"/>
  <c r="CB47" i="20"/>
  <c r="FJ47" i="20"/>
  <c r="DU48" i="20"/>
  <c r="FK48" i="20" s="1"/>
  <c r="ET48" i="20"/>
  <c r="DH49" i="20"/>
  <c r="EU49" i="20" s="1"/>
  <c r="C93" i="20"/>
  <c r="B93" i="20"/>
  <c r="V92" i="20"/>
  <c r="R92" i="20"/>
  <c r="BR92" i="20"/>
  <c r="FE50" i="20"/>
  <c r="DP51" i="20"/>
  <c r="FF51" i="20" s="1"/>
  <c r="CJ93" i="20"/>
  <c r="S94" i="20"/>
  <c r="DS48" i="20"/>
  <c r="FH47" i="20"/>
  <c r="M47" i="20"/>
  <c r="GA46" i="20"/>
  <c r="CB46" i="20"/>
  <c r="Y4" i="30"/>
  <c r="CV41" i="20"/>
  <c r="Z4" i="30" s="1"/>
  <c r="DT48" i="20"/>
  <c r="FI47" i="20"/>
  <c r="EQ50" i="20"/>
  <c r="DE51" i="20"/>
  <c r="ER51" i="20" s="1"/>
  <c r="CK45" i="20"/>
  <c r="DE49" i="20"/>
  <c r="EQ48" i="20"/>
  <c r="GB45" i="20" l="1"/>
  <c r="GD45" i="20" s="1"/>
  <c r="CM45" i="20" s="1"/>
  <c r="CS45" i="20" s="1"/>
  <c r="CR45" i="20"/>
  <c r="CO45" i="20"/>
  <c r="F94" i="20"/>
  <c r="BU93" i="20"/>
  <c r="I94" i="20"/>
  <c r="BX93" i="20"/>
  <c r="DQ47" i="20"/>
  <c r="FF46" i="20"/>
  <c r="FL46" i="20" s="1"/>
  <c r="FN46" i="20" s="1"/>
  <c r="CN46" i="20" s="1"/>
  <c r="CT46" i="20" s="1"/>
  <c r="I47" i="20"/>
  <c r="FW46" i="20"/>
  <c r="GB46" i="20" s="1"/>
  <c r="GD46" i="20" s="1"/>
  <c r="CM46" i="20" s="1"/>
  <c r="CS46" i="20" s="1"/>
  <c r="BX46" i="20"/>
  <c r="CH46" i="20" s="1"/>
  <c r="FW51" i="20"/>
  <c r="BX51" i="20"/>
  <c r="CU42" i="20"/>
  <c r="AB5" i="30" s="1"/>
  <c r="AA5" i="30"/>
  <c r="L48" i="20"/>
  <c r="FZ47" i="20"/>
  <c r="CA47" i="20"/>
  <c r="N47" i="20"/>
  <c r="CC46" i="20"/>
  <c r="I48" i="20"/>
  <c r="FW47" i="20"/>
  <c r="BX47" i="20"/>
  <c r="N48" i="20"/>
  <c r="CC47" i="20"/>
  <c r="L49" i="20"/>
  <c r="FZ48" i="20"/>
  <c r="CA48" i="20"/>
  <c r="FF49" i="20"/>
  <c r="DQ50" i="20"/>
  <c r="P46" i="20"/>
  <c r="CE45" i="20"/>
  <c r="I51" i="20"/>
  <c r="FW50" i="20"/>
  <c r="BX50" i="20"/>
  <c r="FF47" i="20"/>
  <c r="DQ48" i="20"/>
  <c r="R46" i="20"/>
  <c r="O47" i="20"/>
  <c r="CD46" i="20"/>
  <c r="CU43" i="20"/>
  <c r="AB6" i="30" s="1"/>
  <c r="AA6" i="30"/>
  <c r="ER50" i="20"/>
  <c r="DF51" i="20"/>
  <c r="ES51" i="20" s="1"/>
  <c r="DQ49" i="20"/>
  <c r="FF48" i="20"/>
  <c r="FI48" i="20"/>
  <c r="DT49" i="20"/>
  <c r="B94" i="20"/>
  <c r="C94" i="20"/>
  <c r="V93" i="20"/>
  <c r="R93" i="20"/>
  <c r="BR93" i="20"/>
  <c r="E94" i="20"/>
  <c r="BT93" i="20"/>
  <c r="DF50" i="20"/>
  <c r="ER49" i="20"/>
  <c r="FJ48" i="20"/>
  <c r="DU49" i="20"/>
  <c r="FK49" i="20" s="1"/>
  <c r="CJ94" i="20"/>
  <c r="S95" i="20"/>
  <c r="D94" i="20"/>
  <c r="AO93" i="20"/>
  <c r="AR93" i="20" s="1"/>
  <c r="BS93" i="20"/>
  <c r="FF50" i="20"/>
  <c r="DQ51" i="20"/>
  <c r="FG51" i="20" s="1"/>
  <c r="DF48" i="20"/>
  <c r="ER47" i="20"/>
  <c r="EV47" i="20" s="1"/>
  <c r="EX47" i="20" s="1"/>
  <c r="CL47" i="20" s="1"/>
  <c r="I50" i="20"/>
  <c r="FW49" i="20"/>
  <c r="BX49" i="20"/>
  <c r="ER48" i="20"/>
  <c r="DF49" i="20"/>
  <c r="CV43" i="20"/>
  <c r="Z6" i="30" s="1"/>
  <c r="Y6" i="30"/>
  <c r="CV42" i="20"/>
  <c r="Z5" i="30" s="1"/>
  <c r="Y5" i="30"/>
  <c r="CK46" i="20"/>
  <c r="N49" i="20"/>
  <c r="CC48" i="20"/>
  <c r="G94" i="20"/>
  <c r="BV93" i="20"/>
  <c r="CO46" i="20"/>
  <c r="CR46" i="20"/>
  <c r="I49" i="20"/>
  <c r="FW48" i="20"/>
  <c r="BX48" i="20"/>
  <c r="O46" i="20"/>
  <c r="CD45" i="20"/>
  <c r="R45" i="20"/>
  <c r="BK94" i="20" l="1"/>
  <c r="H95" i="20"/>
  <c r="BW94" i="20"/>
  <c r="ES48" i="20"/>
  <c r="EV48" i="20" s="1"/>
  <c r="EX48" i="20" s="1"/>
  <c r="CL48" i="20" s="1"/>
  <c r="DG49" i="20"/>
  <c r="CK47" i="20"/>
  <c r="DR51" i="20"/>
  <c r="FH51" i="20" s="1"/>
  <c r="FG50" i="20"/>
  <c r="O49" i="20"/>
  <c r="CD48" i="20"/>
  <c r="F95" i="20"/>
  <c r="BU94" i="20"/>
  <c r="O48" i="20"/>
  <c r="CD47" i="20"/>
  <c r="DR50" i="20"/>
  <c r="FG49" i="20"/>
  <c r="J95" i="20"/>
  <c r="BY94" i="20"/>
  <c r="GA48" i="20"/>
  <c r="M49" i="20"/>
  <c r="CB48" i="20"/>
  <c r="J48" i="20"/>
  <c r="FX47" i="20"/>
  <c r="GB47" i="20" s="1"/>
  <c r="GD47" i="20" s="1"/>
  <c r="CM47" i="20" s="1"/>
  <c r="CS47" i="20" s="1"/>
  <c r="BY47" i="20"/>
  <c r="CH47" i="20" s="1"/>
  <c r="G95" i="20"/>
  <c r="BV94" i="20"/>
  <c r="J51" i="20"/>
  <c r="FX50" i="20"/>
  <c r="BY50" i="20"/>
  <c r="FG48" i="20"/>
  <c r="DR49" i="20"/>
  <c r="J50" i="20"/>
  <c r="FX49" i="20"/>
  <c r="BY49" i="20"/>
  <c r="C95" i="20"/>
  <c r="B95" i="20"/>
  <c r="R94" i="20"/>
  <c r="BR94" i="20"/>
  <c r="J49" i="20"/>
  <c r="FX48" i="20"/>
  <c r="BY48" i="20"/>
  <c r="DR48" i="20"/>
  <c r="FG47" i="20"/>
  <c r="FL47" i="20" s="1"/>
  <c r="FN47" i="20" s="1"/>
  <c r="CN47" i="20" s="1"/>
  <c r="CT47" i="20" s="1"/>
  <c r="E95" i="20"/>
  <c r="BT94" i="20"/>
  <c r="P47" i="20"/>
  <c r="CE46" i="20"/>
  <c r="CJ95" i="20"/>
  <c r="S96" i="20"/>
  <c r="O50" i="20"/>
  <c r="CD49" i="20"/>
  <c r="DG51" i="20"/>
  <c r="ET51" i="20" s="1"/>
  <c r="ES50" i="20"/>
  <c r="DU50" i="20"/>
  <c r="FK50" i="20" s="1"/>
  <c r="FJ49" i="20"/>
  <c r="BY51" i="20"/>
  <c r="FX51" i="20"/>
  <c r="CR47" i="20"/>
  <c r="CO47" i="20"/>
  <c r="Q47" i="20"/>
  <c r="CF46" i="20"/>
  <c r="ES49" i="20"/>
  <c r="DG50" i="20"/>
  <c r="D95" i="20"/>
  <c r="AO94" i="20"/>
  <c r="BS94" i="20"/>
  <c r="P48" i="20"/>
  <c r="CE47" i="20"/>
  <c r="GA49" i="20"/>
  <c r="M50" i="20"/>
  <c r="CB49" i="20"/>
  <c r="CR48" i="20" l="1"/>
  <c r="CO48" i="20"/>
  <c r="F96" i="20"/>
  <c r="BU95" i="20"/>
  <c r="C96" i="20"/>
  <c r="B96" i="20"/>
  <c r="R95" i="20"/>
  <c r="BR95" i="20"/>
  <c r="P49" i="20"/>
  <c r="CE48" i="20"/>
  <c r="FH48" i="20"/>
  <c r="FL48" i="20" s="1"/>
  <c r="FN48" i="20" s="1"/>
  <c r="CN48" i="20" s="1"/>
  <c r="CT48" i="20" s="1"/>
  <c r="DS49" i="20"/>
  <c r="CJ96" i="20"/>
  <c r="S97" i="20"/>
  <c r="G96" i="20"/>
  <c r="BV95" i="20"/>
  <c r="ET49" i="20"/>
  <c r="EV49" i="20" s="1"/>
  <c r="EX49" i="20" s="1"/>
  <c r="CL49" i="20" s="1"/>
  <c r="DH50" i="20"/>
  <c r="EU50" i="20" s="1"/>
  <c r="BK95" i="20"/>
  <c r="H96" i="20"/>
  <c r="BW95" i="20"/>
  <c r="K96" i="20"/>
  <c r="BZ95" i="20"/>
  <c r="E96" i="20"/>
  <c r="BT95" i="20"/>
  <c r="CK48" i="20"/>
  <c r="DH51" i="20"/>
  <c r="EU51" i="20" s="1"/>
  <c r="EV51" i="20" s="1"/>
  <c r="EX51" i="20" s="1"/>
  <c r="CL51" i="20" s="1"/>
  <c r="ET50" i="20"/>
  <c r="K50" i="20"/>
  <c r="FY49" i="20"/>
  <c r="BZ49" i="20"/>
  <c r="K51" i="20"/>
  <c r="FY50" i="20"/>
  <c r="BZ50" i="20"/>
  <c r="CG47" i="20"/>
  <c r="R47" i="20"/>
  <c r="D96" i="20"/>
  <c r="AO95" i="20"/>
  <c r="BS95" i="20"/>
  <c r="N50" i="20"/>
  <c r="CC49" i="20"/>
  <c r="P51" i="20"/>
  <c r="CF51" i="20" s="1"/>
  <c r="CE50" i="20"/>
  <c r="FY51" i="20"/>
  <c r="BZ51" i="20"/>
  <c r="DS51" i="20"/>
  <c r="FI51" i="20" s="1"/>
  <c r="FH50" i="20"/>
  <c r="P50" i="20"/>
  <c r="CE49" i="20"/>
  <c r="Q49" i="20"/>
  <c r="CF48" i="20"/>
  <c r="N51" i="20"/>
  <c r="CD51" i="20" s="1"/>
  <c r="CC50" i="20"/>
  <c r="Q48" i="20"/>
  <c r="CF47" i="20"/>
  <c r="FH49" i="20"/>
  <c r="DS50" i="20"/>
  <c r="K49" i="20"/>
  <c r="FY48" i="20"/>
  <c r="GB48" i="20" s="1"/>
  <c r="GD48" i="20" s="1"/>
  <c r="CM48" i="20" s="1"/>
  <c r="CS48" i="20" s="1"/>
  <c r="BZ48" i="20"/>
  <c r="CH48" i="20" s="1"/>
  <c r="I96" i="20"/>
  <c r="BX95" i="20"/>
  <c r="EV50" i="20" l="1"/>
  <c r="EX50" i="20" s="1"/>
  <c r="CL50" i="20" s="1"/>
  <c r="CO50" i="20" s="1"/>
  <c r="L50" i="20"/>
  <c r="FZ49" i="20"/>
  <c r="GB49" i="20" s="1"/>
  <c r="GD49" i="20" s="1"/>
  <c r="CM49" i="20" s="1"/>
  <c r="CS49" i="20" s="1"/>
  <c r="CA49" i="20"/>
  <c r="CH49" i="20" s="1"/>
  <c r="DT50" i="20"/>
  <c r="FI49" i="20"/>
  <c r="FL49" i="20" s="1"/>
  <c r="FN49" i="20" s="1"/>
  <c r="CN49" i="20" s="1"/>
  <c r="CT49" i="20" s="1"/>
  <c r="B97" i="20"/>
  <c r="C97" i="20"/>
  <c r="R96" i="20"/>
  <c r="BR96" i="20"/>
  <c r="F97" i="20"/>
  <c r="BU96" i="20"/>
  <c r="Q50" i="20"/>
  <c r="CF49" i="20"/>
  <c r="G97" i="20"/>
  <c r="BV96" i="20"/>
  <c r="D97" i="20"/>
  <c r="AO96" i="20"/>
  <c r="BS96" i="20"/>
  <c r="L51" i="20"/>
  <c r="FZ50" i="20"/>
  <c r="CA50" i="20"/>
  <c r="FZ51" i="20"/>
  <c r="CA51" i="20"/>
  <c r="CO49" i="20"/>
  <c r="CR49" i="20"/>
  <c r="J97" i="20"/>
  <c r="BY96" i="20"/>
  <c r="L97" i="20"/>
  <c r="CA96" i="20"/>
  <c r="H97" i="20"/>
  <c r="BK96" i="20"/>
  <c r="BW96" i="20"/>
  <c r="CR50" i="20"/>
  <c r="FI50" i="20"/>
  <c r="DT51" i="20"/>
  <c r="FJ51" i="20" s="1"/>
  <c r="E97" i="20"/>
  <c r="BT96" i="20"/>
  <c r="CG49" i="20"/>
  <c r="R49" i="20"/>
  <c r="CO51" i="20"/>
  <c r="CR51" i="20"/>
  <c r="S98" i="20"/>
  <c r="CJ98" i="20" s="1"/>
  <c r="CJ97" i="20"/>
  <c r="CG48" i="20"/>
  <c r="R48" i="20"/>
  <c r="Q51" i="20"/>
  <c r="CF50" i="20"/>
  <c r="O51" i="20"/>
  <c r="CE51" i="20" s="1"/>
  <c r="CD50" i="20"/>
  <c r="I97" i="20"/>
  <c r="BX96" i="20"/>
  <c r="CK49" i="20"/>
  <c r="BK97" i="20" l="1"/>
  <c r="H98" i="20"/>
  <c r="BX98" i="20" s="1"/>
  <c r="BW97" i="20"/>
  <c r="M98" i="20"/>
  <c r="CC98" i="20" s="1"/>
  <c r="CB97" i="20"/>
  <c r="CG50" i="20"/>
  <c r="R50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CK51" i="20"/>
  <c r="GA51" i="20"/>
  <c r="GB51" i="20" s="1"/>
  <c r="GD51" i="20" s="1"/>
  <c r="CM51" i="20" s="1"/>
  <c r="CS51" i="20" s="1"/>
  <c r="CB51" i="20"/>
  <c r="CH51" i="20" s="1"/>
  <c r="G98" i="20"/>
  <c r="G65" i="20" s="1"/>
  <c r="BV97" i="20"/>
  <c r="F65" i="20"/>
  <c r="F98" i="20"/>
  <c r="BV98" i="20" s="1"/>
  <c r="BU97" i="20"/>
  <c r="CK50" i="20"/>
  <c r="M51" i="20"/>
  <c r="CC51" i="20" s="1"/>
  <c r="GA50" i="20"/>
  <c r="GB50" i="20" s="1"/>
  <c r="GD50" i="20" s="1"/>
  <c r="CM50" i="20" s="1"/>
  <c r="CS50" i="20" s="1"/>
  <c r="CB50" i="20"/>
  <c r="CH50" i="20" s="1"/>
  <c r="C98" i="20"/>
  <c r="B98" i="20"/>
  <c r="R97" i="20"/>
  <c r="BR97" i="20"/>
  <c r="BB95" i="20"/>
  <c r="BY95" i="20" s="1"/>
  <c r="CH95" i="20" s="1"/>
  <c r="CI95" i="20" s="1"/>
  <c r="CI48" i="20" s="1"/>
  <c r="CJ48" i="20" s="1"/>
  <c r="AZ93" i="20"/>
  <c r="BA94" i="20"/>
  <c r="BX94" i="20" s="1"/>
  <c r="CH94" i="20" s="1"/>
  <c r="CI94" i="20" s="1"/>
  <c r="CI47" i="20" s="1"/>
  <c r="CJ47" i="20" s="1"/>
  <c r="BD97" i="20"/>
  <c r="CA97" i="20" s="1"/>
  <c r="AX91" i="20"/>
  <c r="BU91" i="20" s="1"/>
  <c r="CH91" i="20" s="1"/>
  <c r="CI91" i="20" s="1"/>
  <c r="CI44" i="20" s="1"/>
  <c r="CJ44" i="20" s="1"/>
  <c r="BC96" i="20"/>
  <c r="BZ96" i="20" s="1"/>
  <c r="CH96" i="20" s="1"/>
  <c r="CI96" i="20" s="1"/>
  <c r="CI49" i="20" s="1"/>
  <c r="CJ49" i="20" s="1"/>
  <c r="AY92" i="20"/>
  <c r="BV92" i="20" s="1"/>
  <c r="CH92" i="20" s="1"/>
  <c r="CI92" i="20" s="1"/>
  <c r="CI45" i="20" s="1"/>
  <c r="CJ45" i="20" s="1"/>
  <c r="CG51" i="20"/>
  <c r="R51" i="20"/>
  <c r="E98" i="20"/>
  <c r="BU98" i="20" s="1"/>
  <c r="BT97" i="20"/>
  <c r="I98" i="20"/>
  <c r="BY98" i="20" s="1"/>
  <c r="BX97" i="20"/>
  <c r="J98" i="20"/>
  <c r="BZ98" i="20" s="1"/>
  <c r="BY97" i="20"/>
  <c r="K98" i="20"/>
  <c r="CA98" i="20" s="1"/>
  <c r="BZ97" i="20"/>
  <c r="D98" i="20"/>
  <c r="AO97" i="20"/>
  <c r="BS97" i="20"/>
  <c r="E65" i="20" l="1"/>
  <c r="CH97" i="20"/>
  <c r="CI97" i="20" s="1"/>
  <c r="CI50" i="20" s="1"/>
  <c r="CJ50" i="20" s="1"/>
  <c r="CP63" i="20" s="1"/>
  <c r="CP62" i="20"/>
  <c r="CP49" i="20"/>
  <c r="CQ49" i="20"/>
  <c r="CP45" i="20"/>
  <c r="CQ45" i="20"/>
  <c r="CP58" i="20"/>
  <c r="R98" i="20"/>
  <c r="BR98" i="20"/>
  <c r="CP44" i="20"/>
  <c r="CP57" i="20"/>
  <c r="CQ44" i="20"/>
  <c r="BS98" i="20"/>
  <c r="C65" i="20"/>
  <c r="AO17" i="20" s="1"/>
  <c r="CP47" i="20"/>
  <c r="CQ47" i="20"/>
  <c r="CP60" i="20"/>
  <c r="BT98" i="20"/>
  <c r="D65" i="20"/>
  <c r="BW93" i="20"/>
  <c r="CH93" i="20" s="1"/>
  <c r="CI93" i="20" s="1"/>
  <c r="CI46" i="20" s="1"/>
  <c r="CJ46" i="20" s="1"/>
  <c r="BK93" i="20"/>
  <c r="CQ48" i="20"/>
  <c r="CP48" i="20"/>
  <c r="CP61" i="20"/>
  <c r="BK98" i="20"/>
  <c r="BW98" i="20"/>
  <c r="B65" i="20"/>
  <c r="B66" i="20" s="1"/>
  <c r="CQ50" i="20" l="1"/>
  <c r="Y13" i="30" s="1"/>
  <c r="CP50" i="20"/>
  <c r="CU50" i="20" s="1"/>
  <c r="AB13" i="30" s="1"/>
  <c r="Y11" i="30"/>
  <c r="CV48" i="20"/>
  <c r="Z11" i="30" s="1"/>
  <c r="AA8" i="30"/>
  <c r="CU45" i="20"/>
  <c r="AB8" i="30" s="1"/>
  <c r="CQ46" i="20"/>
  <c r="CP59" i="20"/>
  <c r="CP46" i="20"/>
  <c r="CV44" i="20"/>
  <c r="Z7" i="30" s="1"/>
  <c r="Y7" i="30"/>
  <c r="CV49" i="20"/>
  <c r="Z12" i="30" s="1"/>
  <c r="Y12" i="30"/>
  <c r="CU49" i="20"/>
  <c r="AB12" i="30" s="1"/>
  <c r="AA12" i="30"/>
  <c r="CU44" i="20"/>
  <c r="AB7" i="30" s="1"/>
  <c r="AA7" i="30"/>
  <c r="AQ46" i="20"/>
  <c r="AQ41" i="20"/>
  <c r="Z54" i="20"/>
  <c r="Z53" i="20"/>
  <c r="AQ42" i="20"/>
  <c r="AQ43" i="20"/>
  <c r="AQ44" i="20"/>
  <c r="AQ45" i="20"/>
  <c r="CV45" i="20"/>
  <c r="Z8" i="30" s="1"/>
  <c r="Y8" i="30"/>
  <c r="CH98" i="20"/>
  <c r="CI98" i="20" s="1"/>
  <c r="CI51" i="20" s="1"/>
  <c r="CJ51" i="20" s="1"/>
  <c r="Y10" i="30"/>
  <c r="CV47" i="20"/>
  <c r="Z10" i="30" s="1"/>
  <c r="CU48" i="20"/>
  <c r="AB11" i="30" s="1"/>
  <c r="AA11" i="30"/>
  <c r="CU47" i="20"/>
  <c r="AB10" i="30" s="1"/>
  <c r="AA10" i="30"/>
  <c r="AA13" i="30" l="1"/>
  <c r="CV50" i="20"/>
  <c r="Z13" i="30" s="1"/>
  <c r="Y9" i="30"/>
  <c r="CV46" i="20"/>
  <c r="Z9" i="30" s="1"/>
  <c r="AA9" i="30"/>
  <c r="CU46" i="20"/>
  <c r="AB9" i="30" s="1"/>
  <c r="AD53" i="20"/>
  <c r="AE53" i="20"/>
  <c r="AA53" i="20"/>
  <c r="AB53" i="20"/>
  <c r="AC53" i="20"/>
  <c r="AA54" i="20"/>
  <c r="AB54" i="20"/>
  <c r="AD54" i="20"/>
  <c r="AC54" i="20"/>
  <c r="AE54" i="20"/>
  <c r="CP51" i="20"/>
  <c r="CP64" i="20"/>
  <c r="CP66" i="20" s="1"/>
  <c r="CQ51" i="20"/>
  <c r="CU51" i="20" l="1"/>
  <c r="AB14" i="30" s="1"/>
  <c r="AA14" i="30"/>
  <c r="B11" i="20"/>
  <c r="CV51" i="20"/>
  <c r="Z14" i="30" s="1"/>
  <c r="Y14" i="30"/>
  <c r="B14" i="20" l="1"/>
  <c r="B12" i="20"/>
  <c r="AA15" i="30"/>
  <c r="B15" i="20"/>
  <c r="AB15" i="30" s="1"/>
  <c r="B13" i="20"/>
</calcChain>
</file>

<file path=xl/sharedStrings.xml><?xml version="1.0" encoding="utf-8"?>
<sst xmlns="http://schemas.openxmlformats.org/spreadsheetml/2006/main" count="565" uniqueCount="198">
  <si>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</si>
  <si>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</si>
  <si>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</si>
  <si>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</si>
  <si>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</si>
  <si>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</si>
  <si>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</si>
  <si>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</si>
  <si>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</si>
  <si>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</si>
  <si>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</si>
  <si>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</si>
  <si>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</si>
  <si>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</si>
  <si>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</si>
  <si>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</si>
  <si>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</si>
  <si>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</si>
  <si>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</si>
  <si>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</si>
  <si>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</si>
  <si>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</si>
  <si>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</si>
  <si>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</si>
  <si>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</si>
  <si>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</si>
  <si>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</si>
  <si>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</si>
  <si>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</si>
  <si>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</si>
  <si>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</si>
  <si>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</si>
  <si>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</si>
  <si>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</si>
  <si>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</si>
  <si>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</si>
  <si>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</si>
  <si>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</si>
  <si>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</si>
  <si>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</si>
  <si>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</si>
  <si>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</si>
  <si>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</si>
  <si>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</si>
  <si>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</si>
  <si>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</si>
  <si>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</si>
  <si>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</si>
  <si>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</si>
  <si>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</si>
  <si>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</si>
  <si>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</si>
  <si>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</si>
  <si>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</si>
  <si>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</si>
  <si>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</si>
  <si>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</si>
  <si>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</si>
  <si>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</si>
  <si>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</si>
  <si>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</si>
  <si>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</si>
  <si>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</si>
  <si>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</si>
  <si>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</si>
  <si>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</si>
  <si>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</si>
  <si>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</si>
  <si>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</si>
  <si>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</si>
  <si>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</si>
  <si>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</si>
  <si>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</si>
  <si>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</si>
  <si>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</si>
  <si>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</si>
  <si>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</si>
  <si>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</si>
  <si>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</si>
  <si>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</si>
  <si>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</si>
  <si>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</si>
  <si>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</si>
  <si>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</si>
  <si>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</si>
  <si>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</si>
  <si>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</si>
  <si>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</si>
  <si>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</si>
  <si>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</si>
  <si>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</si>
  <si>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</si>
  <si>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</si>
  <si>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</si>
  <si>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</si>
  <si>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</si>
  <si>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</si>
  <si>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</si>
  <si>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</si>
  <si>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</si>
  <si>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</si>
  <si>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</si>
  <si>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</si>
  <si>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</si>
  <si>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</si>
  <si>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</si>
  <si>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</si>
  <si>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</si>
  <si>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</si>
  <si>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</si>
  <si>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</si>
  <si>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</si>
  <si>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</si>
  <si>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</si>
  <si>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</si>
  <si>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</si>
  <si>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</si>
  <si>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</si>
  <si>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</si>
  <si>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</si>
  <si>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</si>
  <si>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</si>
  <si>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</si>
  <si>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</si>
  <si>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</si>
  <si>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</si>
  <si>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</si>
  <si>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</si>
  <si>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</si>
  <si>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</si>
  <si>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</si>
  <si>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</si>
  <si>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</si>
  <si>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</si>
  <si>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</si>
  <si>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</si>
  <si>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</si>
  <si>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</si>
  <si>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</si>
  <si>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</si>
  <si>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</si>
  <si>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</si>
  <si>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</si>
  <si>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</si>
  <si>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</si>
  <si>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</si>
  <si>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</si>
  <si>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</si>
  <si>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</si>
  <si>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</si>
  <si>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</si>
  <si>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</si>
  <si>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</si>
  <si>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</si>
  <si>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</si>
  <si>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</si>
  <si>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</si>
  <si>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</si>
  <si>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</si>
  <si>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</si>
  <si>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</si>
  <si>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</si>
  <si>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</si>
  <si>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</si>
  <si>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</si>
  <si>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</si>
  <si>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</si>
  <si>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</si>
  <si>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</si>
  <si>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</si>
  <si>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</si>
  <si>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</si>
  <si>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</si>
  <si>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</si>
  <si>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</si>
  <si>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</si>
  <si>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</si>
  <si>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</si>
  <si>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</si>
  <si>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</si>
  <si>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</si>
  <si>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</si>
  <si>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</si>
  <si>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</si>
  <si>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</si>
  <si>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</si>
  <si>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</si>
  <si>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</si>
  <si>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</si>
  <si>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</si>
  <si>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</si>
  <si>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</si>
  <si>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</si>
  <si>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</si>
  <si>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</si>
  <si>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Germany</t>
  </si>
  <si>
    <t>;</t>
  </si>
  <si>
    <t>Business economy except activities of holding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</si>
</sst>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84" formatCode="0.0"/>
    <numFmt numFmtId="185" formatCode="0.000"/>
    <numFmt numFmtId="186" formatCode="0.0000"/>
    <numFmt numFmtId="187" formatCode="0.0E+00"/>
    <numFmt numFmtId="188" formatCode="#,##0.000"/>
    <numFmt numFmtId="189" formatCode="dd\.mm\.yy"/>
    <numFmt numFmtId="190" formatCode="#,##0.0000"/>
    <numFmt numFmtId="191" formatCode="#,##0.000000"/>
    <numFmt numFmtId="192" formatCode="#,##0.00000"/>
    <numFmt numFmtId="193" formatCode="0.00000"/>
    <numFmt numFmtId="194" formatCode="0.0%"/>
    <numFmt numFmtId="198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/>
    <xf numFmtId="2" fontId="0" fillId="0" borderId="0" xfId="0" applyNumberFormat="1"/>
    <xf numFmtId="18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85" fontId="0" fillId="0" borderId="0" xfId="0" applyNumberFormat="1" applyFill="1"/>
    <xf numFmtId="0" fontId="6" fillId="0" borderId="0" xfId="0" applyFont="1"/>
    <xf numFmtId="0" fontId="6" fillId="4" borderId="0" xfId="0" applyFont="1" applyFill="1" applyBorder="1"/>
    <xf numFmtId="0" fontId="0" fillId="4" borderId="0" xfId="0" applyFill="1" applyBorder="1"/>
    <xf numFmtId="185" fontId="0" fillId="0" borderId="0" xfId="0" applyNumberFormat="1"/>
    <xf numFmtId="0" fontId="0" fillId="4" borderId="0" xfId="0" applyFill="1"/>
    <xf numFmtId="0" fontId="6" fillId="4" borderId="0" xfId="0" applyFont="1" applyFill="1"/>
    <xf numFmtId="0" fontId="0" fillId="5" borderId="0" xfId="0" applyFill="1"/>
    <xf numFmtId="0" fontId="5" fillId="5" borderId="0" xfId="0" applyFont="1" applyFill="1"/>
    <xf numFmtId="2" fontId="0" fillId="5" borderId="0" xfId="0" applyNumberFormat="1" applyFill="1"/>
    <xf numFmtId="0" fontId="5" fillId="6" borderId="0" xfId="0" applyFont="1" applyFill="1"/>
    <xf numFmtId="0" fontId="0" fillId="6" borderId="0" xfId="0" applyFill="1"/>
    <xf numFmtId="1" fontId="0" fillId="6" borderId="0" xfId="0" applyNumberFormat="1" applyFill="1"/>
    <xf numFmtId="184" fontId="0" fillId="6" borderId="0" xfId="0" applyNumberFormat="1" applyFill="1"/>
    <xf numFmtId="186" fontId="0" fillId="6" borderId="0" xfId="0" applyNumberFormat="1" applyFill="1"/>
    <xf numFmtId="0" fontId="5" fillId="7" borderId="0" xfId="0" applyFont="1" applyFill="1"/>
    <xf numFmtId="0" fontId="0" fillId="7" borderId="0" xfId="0" applyFill="1"/>
    <xf numFmtId="184" fontId="0" fillId="7" borderId="0" xfId="0" applyNumberFormat="1" applyFill="1"/>
    <xf numFmtId="18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5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5" fillId="10" borderId="0" xfId="0" applyFont="1" applyFill="1"/>
    <xf numFmtId="0" fontId="0" fillId="10" borderId="0" xfId="0" applyFill="1"/>
    <xf numFmtId="1" fontId="0" fillId="10" borderId="0" xfId="0" applyNumberFormat="1" applyFill="1"/>
    <xf numFmtId="187" fontId="0" fillId="10" borderId="0" xfId="0" applyNumberFormat="1" applyFill="1"/>
    <xf numFmtId="184" fontId="0" fillId="10" borderId="0" xfId="0" applyNumberFormat="1" applyFill="1"/>
    <xf numFmtId="185" fontId="0" fillId="10" borderId="0" xfId="0" applyNumberFormat="1" applyFill="1"/>
    <xf numFmtId="184" fontId="0" fillId="0" borderId="0" xfId="0" applyNumberFormat="1" applyFill="1"/>
    <xf numFmtId="185" fontId="0" fillId="5" borderId="0" xfId="0" applyNumberFormat="1" applyFill="1"/>
    <xf numFmtId="0" fontId="5" fillId="0" borderId="0" xfId="0" applyFont="1"/>
    <xf numFmtId="187" fontId="0" fillId="0" borderId="0" xfId="0" applyNumberFormat="1" applyFill="1"/>
    <xf numFmtId="0" fontId="0" fillId="11" borderId="1" xfId="0" applyFill="1" applyBorder="1"/>
    <xf numFmtId="18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8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5" fillId="11" borderId="6" xfId="0" applyFont="1" applyFill="1" applyBorder="1"/>
    <xf numFmtId="0" fontId="5" fillId="11" borderId="7" xfId="0" applyFont="1" applyFill="1" applyBorder="1"/>
    <xf numFmtId="0" fontId="5" fillId="11" borderId="8" xfId="0" applyFont="1" applyFill="1" applyBorder="1"/>
    <xf numFmtId="18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6" fillId="6" borderId="0" xfId="0" applyFont="1" applyFill="1" applyBorder="1"/>
    <xf numFmtId="0" fontId="0" fillId="12" borderId="0" xfId="0" applyFill="1"/>
    <xf numFmtId="18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5" fillId="5" borderId="9" xfId="0" applyFont="1" applyFill="1" applyBorder="1"/>
    <xf numFmtId="0" fontId="5" fillId="5" borderId="10" xfId="0" applyFont="1" applyFill="1" applyBorder="1"/>
    <xf numFmtId="0" fontId="5" fillId="7" borderId="10" xfId="0" applyFont="1" applyFill="1" applyBorder="1"/>
    <xf numFmtId="0" fontId="5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5" fillId="0" borderId="18" xfId="0" applyFont="1" applyBorder="1"/>
    <xf numFmtId="0" fontId="5" fillId="0" borderId="16" xfId="0" applyFont="1" applyBorder="1"/>
    <xf numFmtId="0" fontId="5" fillId="0" borderId="19" xfId="0" applyFont="1" applyBorder="1"/>
    <xf numFmtId="2" fontId="1" fillId="0" borderId="0" xfId="0" applyNumberFormat="1" applyFont="1" applyBorder="1"/>
    <xf numFmtId="188" fontId="0" fillId="0" borderId="14" xfId="0" applyNumberFormat="1" applyBorder="1"/>
    <xf numFmtId="185" fontId="0" fillId="0" borderId="0" xfId="0" applyNumberFormat="1" applyBorder="1"/>
    <xf numFmtId="185" fontId="0" fillId="0" borderId="10" xfId="0" applyNumberFormat="1" applyBorder="1"/>
    <xf numFmtId="2" fontId="0" fillId="0" borderId="10" xfId="0" applyNumberFormat="1" applyBorder="1"/>
    <xf numFmtId="18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87" fontId="0" fillId="0" borderId="0" xfId="0" applyNumberFormat="1"/>
    <xf numFmtId="0" fontId="2" fillId="0" borderId="0" xfId="0" applyFont="1"/>
    <xf numFmtId="0" fontId="3" fillId="0" borderId="0" xfId="0" applyFont="1"/>
    <xf numFmtId="0" fontId="7" fillId="9" borderId="2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15" borderId="21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8" fillId="10" borderId="21" xfId="0" applyFont="1" applyFill="1" applyBorder="1" applyAlignment="1">
      <alignment wrapText="1"/>
    </xf>
    <xf numFmtId="190" fontId="1" fillId="7" borderId="14" xfId="0" applyNumberFormat="1" applyFont="1" applyFill="1" applyBorder="1"/>
    <xf numFmtId="4" fontId="0" fillId="5" borderId="0" xfId="0" applyNumberFormat="1" applyFill="1"/>
    <xf numFmtId="191" fontId="0" fillId="5" borderId="9" xfId="0" applyNumberFormat="1" applyFill="1" applyBorder="1"/>
    <xf numFmtId="192" fontId="0" fillId="7" borderId="12" xfId="0" applyNumberFormat="1" applyFill="1" applyBorder="1"/>
    <xf numFmtId="193" fontId="0" fillId="5" borderId="10" xfId="0" applyNumberFormat="1" applyFill="1" applyBorder="1"/>
    <xf numFmtId="0" fontId="9" fillId="4" borderId="0" xfId="0" applyFont="1" applyFill="1" applyBorder="1" applyAlignment="1"/>
    <xf numFmtId="0" fontId="10" fillId="4" borderId="0" xfId="0" applyFont="1" applyFill="1"/>
    <xf numFmtId="184" fontId="0" fillId="17" borderId="0" xfId="0" applyNumberFormat="1" applyFill="1"/>
    <xf numFmtId="187" fontId="0" fillId="17" borderId="0" xfId="0" applyNumberFormat="1" applyFill="1"/>
    <xf numFmtId="0" fontId="9" fillId="4" borderId="18" xfId="0" applyFont="1" applyFill="1" applyBorder="1" applyAlignment="1"/>
    <xf numFmtId="0" fontId="9" fillId="4" borderId="15" xfId="0" applyFont="1" applyFill="1" applyBorder="1" applyAlignment="1"/>
    <xf numFmtId="0" fontId="0" fillId="4" borderId="15" xfId="0" applyFill="1" applyBorder="1"/>
    <xf numFmtId="0" fontId="6" fillId="4" borderId="24" xfId="0" applyFont="1" applyFill="1" applyBorder="1"/>
    <xf numFmtId="0" fontId="9" fillId="4" borderId="16" xfId="0" applyFont="1" applyFill="1" applyBorder="1" applyAlignment="1"/>
    <xf numFmtId="0" fontId="6" fillId="4" borderId="25" xfId="0" applyFont="1" applyFill="1" applyBorder="1"/>
    <xf numFmtId="0" fontId="11" fillId="4" borderId="17" xfId="0" applyFont="1" applyFill="1" applyBorder="1" applyAlignment="1"/>
    <xf numFmtId="0" fontId="11" fillId="4" borderId="9" xfId="0" applyFont="1" applyFill="1" applyBorder="1" applyAlignment="1"/>
    <xf numFmtId="0" fontId="0" fillId="4" borderId="9" xfId="0" applyFill="1" applyBorder="1"/>
    <xf numFmtId="0" fontId="12" fillId="4" borderId="26" xfId="0" applyFont="1" applyFill="1" applyBorder="1"/>
    <xf numFmtId="0" fontId="13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5" fillId="15" borderId="0" xfId="0" applyFont="1" applyFill="1"/>
    <xf numFmtId="0" fontId="0" fillId="15" borderId="0" xfId="0" applyFill="1"/>
    <xf numFmtId="194" fontId="14" fillId="4" borderId="24" xfId="0" applyNumberFormat="1" applyFont="1" applyFill="1" applyBorder="1" applyAlignment="1">
      <alignment horizontal="right"/>
    </xf>
    <xf numFmtId="0" fontId="14" fillId="4" borderId="15" xfId="0" applyFont="1" applyFill="1" applyBorder="1"/>
    <xf numFmtId="0" fontId="14" fillId="4" borderId="15" xfId="0" applyFont="1" applyFill="1" applyBorder="1" applyAlignment="1">
      <alignment horizontal="right"/>
    </xf>
    <xf numFmtId="0" fontId="14" fillId="4" borderId="0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9" xfId="0" applyFont="1" applyFill="1" applyBorder="1"/>
    <xf numFmtId="0" fontId="14" fillId="4" borderId="9" xfId="0" applyFont="1" applyFill="1" applyBorder="1" applyAlignment="1">
      <alignment horizontal="right"/>
    </xf>
    <xf numFmtId="194" fontId="14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94" fontId="0" fillId="15" borderId="0" xfId="0" applyNumberFormat="1" applyFill="1"/>
    <xf numFmtId="194" fontId="14" fillId="4" borderId="26" xfId="0" applyNumberFormat="1" applyFont="1" applyFill="1" applyBorder="1"/>
    <xf numFmtId="19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94" fontId="0" fillId="0" borderId="0" xfId="0" applyNumberFormat="1" applyBorder="1"/>
    <xf numFmtId="2" fontId="0" fillId="0" borderId="25" xfId="0" applyNumberFormat="1" applyBorder="1"/>
    <xf numFmtId="0" fontId="15" fillId="0" borderId="17" xfId="0" applyFont="1" applyBorder="1"/>
    <xf numFmtId="2" fontId="15" fillId="0" borderId="9" xfId="0" applyNumberFormat="1" applyFont="1" applyBorder="1"/>
    <xf numFmtId="2" fontId="15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6" fillId="4" borderId="16" xfId="0" applyFont="1" applyFill="1" applyBorder="1"/>
    <xf numFmtId="0" fontId="6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86" fontId="6" fillId="0" borderId="0" xfId="0" applyNumberFormat="1" applyFont="1"/>
    <xf numFmtId="186" fontId="0" fillId="0" borderId="0" xfId="0" applyNumberFormat="1"/>
    <xf numFmtId="0" fontId="1" fillId="2" borderId="21" xfId="0" applyFont="1" applyFill="1" applyBorder="1"/>
    <xf numFmtId="0" fontId="1" fillId="0" borderId="21" xfId="0" applyNumberFormat="1" applyFont="1" applyFill="1" applyBorder="1" applyAlignment="1"/>
    <xf numFmtId="3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7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0" fontId="1" fillId="0" borderId="27" xfId="0" applyFont="1" applyBorder="1"/>
    <xf numFmtId="0" fontId="2" fillId="15" borderId="22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1" fillId="0" borderId="0" xfId="0" applyFont="1"/>
    <xf numFmtId="189" fontId="1" fillId="0" borderId="0" xfId="0" applyNumberFormat="1" applyFont="1"/>
    <xf numFmtId="198" fontId="0" fillId="0" borderId="0" xfId="0" applyNumberFormat="1"/>
    <xf numFmtId="0" fontId="15" fillId="0" borderId="15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9" fontId="6" fillId="7" borderId="9" xfId="1" applyFont="1" applyFill="1" applyBorder="1" applyAlignment="1">
      <alignment horizontal="center" vertical="center"/>
    </xf>
    <xf numFmtId="9" fontId="4" fillId="7" borderId="9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9" fontId="4" fillId="5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right"/>
    </xf>
    <xf numFmtId="0" fontId="9" fillId="7" borderId="9" xfId="0" applyFont="1" applyFill="1" applyBorder="1" applyAlignment="1">
      <alignment horizontal="right"/>
    </xf>
    <xf numFmtId="0" fontId="13" fillId="4" borderId="7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0" fontId="17" fillId="4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right"/>
    </xf>
    <xf numFmtId="0" fontId="9" fillId="18" borderId="0" xfId="0" applyFont="1" applyFill="1" applyBorder="1" applyAlignment="1">
      <alignment horizontal="right"/>
    </xf>
    <xf numFmtId="9" fontId="6" fillId="6" borderId="0" xfId="1" applyFont="1" applyFill="1" applyBorder="1" applyAlignment="1">
      <alignment horizontal="center" vertical="center"/>
    </xf>
    <xf numFmtId="9" fontId="4" fillId="6" borderId="0" xfId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/>
    </xf>
    <xf numFmtId="0" fontId="2" fillId="15" borderId="29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/>
    </xf>
    <xf numFmtId="0" fontId="2" fillId="10" borderId="22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2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-5.7380487937709491E-3</c:v>
                </c:pt>
                <c:pt idx="2">
                  <c:v>-5.2205154986026403E-3</c:v>
                </c:pt>
                <c:pt idx="3">
                  <c:v>-4.779858364355829E-3</c:v>
                </c:pt>
                <c:pt idx="4">
                  <c:v>-4.2514409019428967E-3</c:v>
                </c:pt>
                <c:pt idx="5">
                  <c:v>-3.9170562607230173E-3</c:v>
                </c:pt>
                <c:pt idx="6">
                  <c:v>-3.5120919911049093E-3</c:v>
                </c:pt>
                <c:pt idx="7">
                  <c:v>-1.8895700991224266E-3</c:v>
                </c:pt>
                <c:pt idx="8">
                  <c:v>-1.0454564832653394E-3</c:v>
                </c:pt>
                <c:pt idx="9">
                  <c:v>-5.7699505399725454E-4</c:v>
                </c:pt>
                <c:pt idx="10">
                  <c:v>-3.1512443834340022E-4</c:v>
                </c:pt>
                <c:pt idx="11">
                  <c:v>-1.6795138179299658E-4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FC-4C11-B906-B9D839F3F3CD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-4.0986062812649639E-3</c:v>
                </c:pt>
                <c:pt idx="2">
                  <c:v>-3.7289396418590287E-3</c:v>
                </c:pt>
                <c:pt idx="3">
                  <c:v>-3.4141845459684495E-3</c:v>
                </c:pt>
                <c:pt idx="4">
                  <c:v>-3.0367435013877835E-3</c:v>
                </c:pt>
                <c:pt idx="5">
                  <c:v>-2.7978973290878695E-3</c:v>
                </c:pt>
                <c:pt idx="6">
                  <c:v>-2.5086371365035066E-3</c:v>
                </c:pt>
                <c:pt idx="7">
                  <c:v>-1.3496929279445905E-3</c:v>
                </c:pt>
                <c:pt idx="8">
                  <c:v>-7.4675463090381386E-4</c:v>
                </c:pt>
                <c:pt idx="9">
                  <c:v>-4.1213932428375323E-4</c:v>
                </c:pt>
                <c:pt idx="10">
                  <c:v>-2.2508888453100017E-4</c:v>
                </c:pt>
                <c:pt idx="11">
                  <c:v>-1.1996527270928328E-4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FC-4C11-B906-B9D839F3F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39312"/>
        <c:axId val="1"/>
      </c:lineChart>
      <c:catAx>
        <c:axId val="149763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39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012048149746082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85.978427499999995</c:v>
                </c:pt>
                <c:pt idx="1">
                  <c:v>106.80549999999999</c:v>
                </c:pt>
                <c:pt idx="2">
                  <c:v>106.80549999999999</c:v>
                </c:pt>
                <c:pt idx="3">
                  <c:v>106.80549999999999</c:v>
                </c:pt>
                <c:pt idx="4">
                  <c:v>106.80549999999999</c:v>
                </c:pt>
                <c:pt idx="5">
                  <c:v>106.80549999999999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A1-4C21-8554-95C826B259D6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106.80549999999999</c:v>
                </c:pt>
                <c:pt idx="1">
                  <c:v>106.80549999999999</c:v>
                </c:pt>
                <c:pt idx="2">
                  <c:v>106.80549999999999</c:v>
                </c:pt>
                <c:pt idx="3">
                  <c:v>106.80549999999999</c:v>
                </c:pt>
                <c:pt idx="4">
                  <c:v>106.80549999999999</c:v>
                </c:pt>
                <c:pt idx="5">
                  <c:v>106.80549999999999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1-4C21-8554-95C826B259D6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154.24</c:v>
                </c:pt>
                <c:pt idx="1">
                  <c:v>154.24</c:v>
                </c:pt>
                <c:pt idx="2">
                  <c:v>154.24</c:v>
                </c:pt>
                <c:pt idx="3">
                  <c:v>154.24</c:v>
                </c:pt>
                <c:pt idx="4">
                  <c:v>154.24</c:v>
                </c:pt>
                <c:pt idx="5">
                  <c:v>154.24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1-4C21-8554-95C826B259D6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87.427000000000007</c:v>
                </c:pt>
                <c:pt idx="1">
                  <c:v>87.427000000000007</c:v>
                </c:pt>
                <c:pt idx="2">
                  <c:v>87.427000000000007</c:v>
                </c:pt>
                <c:pt idx="3">
                  <c:v>87.427000000000007</c:v>
                </c:pt>
                <c:pt idx="4">
                  <c:v>87.427000000000007</c:v>
                </c:pt>
                <c:pt idx="5">
                  <c:v>87.427000000000007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A1-4C21-8554-95C826B25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42224"/>
        <c:axId val="1"/>
      </c:lineChart>
      <c:catAx>
        <c:axId val="149764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4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626320628231059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2.7679</c:v>
                </c:pt>
                <c:pt idx="1">
                  <c:v>3.11</c:v>
                </c:pt>
                <c:pt idx="2">
                  <c:v>3.11</c:v>
                </c:pt>
                <c:pt idx="3">
                  <c:v>3.11</c:v>
                </c:pt>
                <c:pt idx="4">
                  <c:v>3.11</c:v>
                </c:pt>
                <c:pt idx="5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C2-42C5-92FD-6425188FDE2F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3.11</c:v>
                </c:pt>
                <c:pt idx="1">
                  <c:v>3.11</c:v>
                </c:pt>
                <c:pt idx="2">
                  <c:v>3.11</c:v>
                </c:pt>
                <c:pt idx="3">
                  <c:v>3.11</c:v>
                </c:pt>
                <c:pt idx="4">
                  <c:v>3.11</c:v>
                </c:pt>
                <c:pt idx="5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2-42C5-92FD-6425188FDE2F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3.47</c:v>
                </c:pt>
                <c:pt idx="1">
                  <c:v>3.47</c:v>
                </c:pt>
                <c:pt idx="2">
                  <c:v>3.47</c:v>
                </c:pt>
                <c:pt idx="3">
                  <c:v>3.47</c:v>
                </c:pt>
                <c:pt idx="4">
                  <c:v>3.47</c:v>
                </c:pt>
                <c:pt idx="5">
                  <c:v>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C2-42C5-92FD-6425188FDE2F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2.69</c:v>
                </c:pt>
                <c:pt idx="1">
                  <c:v>2.69</c:v>
                </c:pt>
                <c:pt idx="2">
                  <c:v>2.69</c:v>
                </c:pt>
                <c:pt idx="3">
                  <c:v>2.69</c:v>
                </c:pt>
                <c:pt idx="4">
                  <c:v>2.69</c:v>
                </c:pt>
                <c:pt idx="5">
                  <c:v>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C2-42C5-92FD-6425188FD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27664"/>
        <c:axId val="1"/>
      </c:lineChart>
      <c:catAx>
        <c:axId val="14976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27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81.221844850189527</c:v>
                </c:pt>
                <c:pt idx="1">
                  <c:v>84.209795049582439</c:v>
                </c:pt>
                <c:pt idx="2">
                  <c:v>83.806569705753105</c:v>
                </c:pt>
                <c:pt idx="3">
                  <c:v>83.625073830885015</c:v>
                </c:pt>
                <c:pt idx="4">
                  <c:v>83.579902422991609</c:v>
                </c:pt>
                <c:pt idx="5">
                  <c:v>83.58086774846241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2-4A9E-BBE9-F17316FFC55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42-4A9E-BBE9-F17316FFC55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42-4A9E-BBE9-F17316FFC55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42-4A9E-BBE9-F17316FFC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23264"/>
        <c:axId val="1"/>
      </c:lineChart>
      <c:catAx>
        <c:axId val="161472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58" name="Chart 1">
          <a:extLst>
            <a:ext uri="{FF2B5EF4-FFF2-40B4-BE49-F238E27FC236}">
              <a16:creationId xmlns:a16="http://schemas.microsoft.com/office/drawing/2014/main" id="{B9C6E0CA-6698-46B1-93DB-37DF410D02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59" name="Chart 2">
          <a:extLst>
            <a:ext uri="{FF2B5EF4-FFF2-40B4-BE49-F238E27FC236}">
              <a16:creationId xmlns:a16="http://schemas.microsoft.com/office/drawing/2014/main" id="{D5B2A8A1-84B9-48B6-882D-4E592752D7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60" name="Chart 3">
          <a:extLst>
            <a:ext uri="{FF2B5EF4-FFF2-40B4-BE49-F238E27FC236}">
              <a16:creationId xmlns:a16="http://schemas.microsoft.com/office/drawing/2014/main" id="{F9259C43-EC81-4151-AA07-5455AEC7F9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61" name="Chart 4">
          <a:extLst>
            <a:ext uri="{FF2B5EF4-FFF2-40B4-BE49-F238E27FC236}">
              <a16:creationId xmlns:a16="http://schemas.microsoft.com/office/drawing/2014/main" id="{7B6437B9-26F5-4A80-89E9-57BAED1F65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0.34308</cdr:y>
    </cdr:from>
    <cdr:to>
      <cdr:x>0.81376</cdr:x>
      <cdr:y>0.43765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0.34308</cdr:y>
    </cdr:from>
    <cdr:to>
      <cdr:x>0.81376</cdr:x>
      <cdr:y>0.43765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B50"/>
  <sheetViews>
    <sheetView tabSelected="1" zoomScale="85" zoomScaleNormal="85" workbookViewId="0">
      <selection activeCell="D44" sqref="D44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86"/>
      <c r="X1" s="178"/>
      <c r="Y1" s="217" t="s">
        <v>190</v>
      </c>
      <c r="Z1" s="217"/>
      <c r="AA1" s="217" t="s">
        <v>192</v>
      </c>
      <c r="AB1" s="218"/>
    </row>
    <row r="2" spans="1:28" x14ac:dyDescent="0.25">
      <c r="A2" s="16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7"/>
      <c r="X2" s="110"/>
      <c r="Y2" s="111" t="s">
        <v>31</v>
      </c>
      <c r="Z2" s="111" t="s">
        <v>189</v>
      </c>
      <c r="AA2" s="111"/>
      <c r="AB2" s="179"/>
    </row>
    <row r="3" spans="1:28" x14ac:dyDescent="0.25">
      <c r="A3" s="16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7"/>
      <c r="X3" s="110">
        <f>Plumbing!CW40</f>
        <v>2019</v>
      </c>
      <c r="Y3" s="180">
        <f>Plumbing!CQ40</f>
        <v>0</v>
      </c>
      <c r="Z3" s="180">
        <f>Plumbing!CV40</f>
        <v>0</v>
      </c>
      <c r="AA3" s="123">
        <f>Plumbing!CP40*1000</f>
        <v>0</v>
      </c>
      <c r="AB3" s="181">
        <f>Plumbing!CU40*1000</f>
        <v>0</v>
      </c>
    </row>
    <row r="4" spans="1:28" x14ac:dyDescent="0.25">
      <c r="A4" s="16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7"/>
      <c r="X4" s="110">
        <f>Plumbing!CW41</f>
        <v>2020</v>
      </c>
      <c r="Y4" s="180">
        <f>Plumbing!CQ41</f>
        <v>-5.7380487937709491E-3</v>
      </c>
      <c r="Z4" s="180">
        <f>Plumbing!CV41</f>
        <v>-4.0986062812649639E-3</v>
      </c>
      <c r="AA4" s="123">
        <f>Plumbing!CP41</f>
        <v>-153.24641640617327</v>
      </c>
      <c r="AB4" s="181">
        <f>Plumbing!CU41</f>
        <v>-109.46172600440948</v>
      </c>
    </row>
    <row r="5" spans="1:28" x14ac:dyDescent="0.25">
      <c r="A5" s="16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7"/>
      <c r="X5" s="110">
        <f>Plumbing!CW42</f>
        <v>2021</v>
      </c>
      <c r="Y5" s="180">
        <f>Plumbing!CQ42</f>
        <v>-5.2205154986026403E-3</v>
      </c>
      <c r="Z5" s="180">
        <f>Plumbing!CV42</f>
        <v>-3.7289396418590287E-3</v>
      </c>
      <c r="AA5" s="123">
        <f>Plumbing!CP42</f>
        <v>-139.42462337061764</v>
      </c>
      <c r="AB5" s="181">
        <f>Plumbing!CU42</f>
        <v>-99.589016693298319</v>
      </c>
    </row>
    <row r="6" spans="1:28" x14ac:dyDescent="0.25">
      <c r="A6" s="16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7"/>
      <c r="X6" s="110">
        <f>Plumbing!CW43</f>
        <v>2022</v>
      </c>
      <c r="Y6" s="180">
        <f>Plumbing!CQ43</f>
        <v>-4.779858364355829E-3</v>
      </c>
      <c r="Z6" s="180">
        <f>Plumbing!CV43</f>
        <v>-3.4141845459684495E-3</v>
      </c>
      <c r="AA6" s="123">
        <f>Plumbing!CP43</f>
        <v>-127.65596661739424</v>
      </c>
      <c r="AB6" s="181">
        <f>Plumbing!CU43</f>
        <v>-91.182833298138746</v>
      </c>
    </row>
    <row r="7" spans="1:28" x14ac:dyDescent="0.25">
      <c r="A7" s="16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7"/>
      <c r="X7" s="110">
        <f>Plumbing!CW44</f>
        <v>2023</v>
      </c>
      <c r="Y7" s="180">
        <f>Plumbing!CQ44</f>
        <v>-4.2514409019428967E-3</v>
      </c>
      <c r="Z7" s="180">
        <f>Plumbing!CV44</f>
        <v>-3.0367435013877835E-3</v>
      </c>
      <c r="AA7" s="123">
        <f>Plumbing!CP44</f>
        <v>-113.54348946851864</v>
      </c>
      <c r="AB7" s="181">
        <f>Plumbing!CU44</f>
        <v>-81.102492477513323</v>
      </c>
    </row>
    <row r="8" spans="1:28" x14ac:dyDescent="0.25">
      <c r="A8" s="16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7"/>
      <c r="X8" s="110">
        <f>Plumbing!CW45</f>
        <v>2024</v>
      </c>
      <c r="Y8" s="180">
        <f>Plumbing!CQ45</f>
        <v>-3.9170562607230173E-3</v>
      </c>
      <c r="Z8" s="180">
        <f>Plumbing!CV45</f>
        <v>-2.7978973290878695E-3</v>
      </c>
      <c r="AA8" s="123">
        <f>Plumbing!CP45</f>
        <v>-104.61305861825495</v>
      </c>
      <c r="AB8" s="181">
        <f>Plumbing!CU45</f>
        <v>-74.723613298753534</v>
      </c>
    </row>
    <row r="9" spans="1:28" x14ac:dyDescent="0.25">
      <c r="A9" s="16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7"/>
      <c r="X9" s="110">
        <f>Plumbing!CW46</f>
        <v>2025</v>
      </c>
      <c r="Y9" s="180">
        <f>Plumbing!CQ46</f>
        <v>-3.5120919911049093E-3</v>
      </c>
      <c r="Z9" s="180">
        <f>Plumbing!CV46</f>
        <v>-2.5086371365035066E-3</v>
      </c>
      <c r="AA9" s="123">
        <f>Plumbing!CP46</f>
        <v>-93.797653360828761</v>
      </c>
      <c r="AB9" s="181">
        <f>Plumbing!CU46</f>
        <v>-66.998323829163397</v>
      </c>
    </row>
    <row r="10" spans="1:28" x14ac:dyDescent="0.25">
      <c r="A10" s="16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7"/>
      <c r="X10" s="110">
        <f>Plumbing!CW47</f>
        <v>2026</v>
      </c>
      <c r="Y10" s="180">
        <f>Plumbing!CQ47</f>
        <v>-1.8895700991224266E-3</v>
      </c>
      <c r="Z10" s="180">
        <f>Plumbing!CV47</f>
        <v>-1.3496929279445905E-3</v>
      </c>
      <c r="AA10" s="123">
        <f>Plumbing!CP47</f>
        <v>-50.464862995434551</v>
      </c>
      <c r="AB10" s="181">
        <f>Plumbing!CU47</f>
        <v>-36.04633071102468</v>
      </c>
    </row>
    <row r="11" spans="1:28" x14ac:dyDescent="0.25">
      <c r="A11" s="16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7"/>
      <c r="X11" s="110">
        <f>Plumbing!CW48</f>
        <v>2027</v>
      </c>
      <c r="Y11" s="180">
        <f>Plumbing!CQ48</f>
        <v>-1.0454564832653394E-3</v>
      </c>
      <c r="Z11" s="180">
        <f>Plumbing!CV48</f>
        <v>-7.4675463090381386E-4</v>
      </c>
      <c r="AA11" s="123">
        <f>Plumbing!CP48</f>
        <v>-27.921069570362569</v>
      </c>
      <c r="AB11" s="181">
        <f>Plumbing!CU48</f>
        <v>-19.943621121687549</v>
      </c>
    </row>
    <row r="12" spans="1:28" x14ac:dyDescent="0.25">
      <c r="A12" s="16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7"/>
      <c r="X12" s="110">
        <f>Plumbing!CW49</f>
        <v>2028</v>
      </c>
      <c r="Y12" s="180">
        <f>Plumbing!CQ49</f>
        <v>-5.7699505399725454E-4</v>
      </c>
      <c r="Z12" s="180">
        <f>Plumbing!CV49</f>
        <v>-4.1213932428375323E-4</v>
      </c>
      <c r="AA12" s="123">
        <f>Plumbing!CP49</f>
        <v>-15.409841827269643</v>
      </c>
      <c r="AB12" s="181">
        <f>Plumbing!CU49</f>
        <v>-11.007029876621173</v>
      </c>
    </row>
    <row r="13" spans="1:28" x14ac:dyDescent="0.25">
      <c r="A13" s="16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7"/>
      <c r="X13" s="110">
        <f>Plumbing!CW50</f>
        <v>2029</v>
      </c>
      <c r="Y13" s="180">
        <f>Plumbing!CQ50</f>
        <v>-3.1512443834340022E-4</v>
      </c>
      <c r="Z13" s="180">
        <f>Plumbing!CV50</f>
        <v>-2.2508888453100017E-4</v>
      </c>
      <c r="AA13" s="123">
        <f>Plumbing!CP50</f>
        <v>-8.4160474463999275</v>
      </c>
      <c r="AB13" s="181">
        <f>Plumbing!CU50</f>
        <v>-6.0114624617142338</v>
      </c>
    </row>
    <row r="14" spans="1:28" x14ac:dyDescent="0.25">
      <c r="A14" s="16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7"/>
      <c r="X14" s="110">
        <f>Plumbing!CW51</f>
        <v>2030</v>
      </c>
      <c r="Y14" s="180">
        <f>Plumbing!CQ51</f>
        <v>-1.6795138179299658E-4</v>
      </c>
      <c r="Z14" s="180">
        <f>Plumbing!CV51</f>
        <v>-1.1996527270928328E-4</v>
      </c>
      <c r="AA14" s="123">
        <f>Plumbing!CP51</f>
        <v>-4.4854877180866897</v>
      </c>
      <c r="AB14" s="181">
        <f>Plumbing!CU51</f>
        <v>-3.2039197986333496</v>
      </c>
    </row>
    <row r="15" spans="1:28" x14ac:dyDescent="0.25">
      <c r="A15" s="16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7"/>
      <c r="X15" s="182" t="s">
        <v>191</v>
      </c>
      <c r="Y15" s="183"/>
      <c r="Z15" s="183"/>
      <c r="AA15" s="183">
        <f>Plumbing!B11</f>
        <v>-838.97851739934094</v>
      </c>
      <c r="AB15" s="184">
        <f>Plumbing!B15</f>
        <v>-599.27036957095788</v>
      </c>
    </row>
    <row r="16" spans="1:28" s="1" customFormat="1" x14ac:dyDescent="0.25">
      <c r="A16" s="16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7"/>
      <c r="V16" s="14"/>
    </row>
    <row r="17" spans="1:27" s="1" customFormat="1" x14ac:dyDescent="0.25">
      <c r="A17" s="16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7"/>
      <c r="V17" s="14"/>
    </row>
    <row r="18" spans="1:27" s="1" customFormat="1" x14ac:dyDescent="0.25">
      <c r="A18" s="16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7"/>
      <c r="V18" s="14"/>
    </row>
    <row r="19" spans="1:27" s="1" customFormat="1" x14ac:dyDescent="0.25">
      <c r="A19" s="16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7"/>
      <c r="V19" s="14"/>
    </row>
    <row r="20" spans="1:27" s="1" customFormat="1" x14ac:dyDescent="0.25">
      <c r="A20" s="16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7"/>
      <c r="V20" s="14"/>
      <c r="AA20" s="2"/>
    </row>
    <row r="21" spans="1:27" s="1" customFormat="1" x14ac:dyDescent="0.25">
      <c r="A21" s="16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7"/>
      <c r="V21" s="14"/>
    </row>
    <row r="22" spans="1:27" s="1" customFormat="1" x14ac:dyDescent="0.25">
      <c r="A22" s="16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7"/>
      <c r="V22" s="14"/>
    </row>
    <row r="23" spans="1:27" s="1" customFormat="1" x14ac:dyDescent="0.25">
      <c r="A23" s="16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7"/>
      <c r="V23" s="14"/>
    </row>
    <row r="24" spans="1:27" s="1" customFormat="1" x14ac:dyDescent="0.25">
      <c r="A24" s="16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7"/>
      <c r="V24" s="14"/>
    </row>
    <row r="25" spans="1:27" s="1" customFormat="1" ht="25.7" customHeight="1" x14ac:dyDescent="0.25">
      <c r="A25" s="230" t="s">
        <v>32</v>
      </c>
      <c r="B25" s="228"/>
      <c r="C25" s="228"/>
      <c r="D25" s="228"/>
      <c r="E25" s="228"/>
      <c r="F25" s="228"/>
      <c r="G25" s="228"/>
      <c r="H25" s="227" t="s">
        <v>33</v>
      </c>
      <c r="I25" s="228"/>
      <c r="J25" s="228"/>
      <c r="K25" s="228"/>
      <c r="L25" s="228"/>
      <c r="M25" s="228"/>
      <c r="N25" s="228"/>
      <c r="O25" s="227" t="s">
        <v>193</v>
      </c>
      <c r="P25" s="228"/>
      <c r="Q25" s="228"/>
      <c r="R25" s="228"/>
      <c r="S25" s="228"/>
      <c r="T25" s="228"/>
      <c r="U25" s="229"/>
      <c r="V25" s="14"/>
    </row>
    <row r="26" spans="1:27" s="1" customFormat="1" x14ac:dyDescent="0.25">
      <c r="A26" s="16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7"/>
      <c r="V26" s="14"/>
    </row>
    <row r="27" spans="1:27" s="1" customFormat="1" x14ac:dyDescent="0.25">
      <c r="A27" s="16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7"/>
      <c r="V27" s="14"/>
    </row>
    <row r="28" spans="1:27" s="1" customFormat="1" x14ac:dyDescent="0.25">
      <c r="A28" s="16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7"/>
      <c r="V28" s="14"/>
    </row>
    <row r="29" spans="1:27" s="1" customFormat="1" x14ac:dyDescent="0.25">
      <c r="A29" s="16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7"/>
      <c r="V29" s="14"/>
    </row>
    <row r="30" spans="1:27" s="1" customFormat="1" x14ac:dyDescent="0.25">
      <c r="A30" s="16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7"/>
      <c r="V30" s="14"/>
    </row>
    <row r="31" spans="1:27" s="1" customFormat="1" x14ac:dyDescent="0.25">
      <c r="A31" s="16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7"/>
      <c r="V31" s="14"/>
    </row>
    <row r="32" spans="1:27" s="1" customFormat="1" x14ac:dyDescent="0.25">
      <c r="A32" s="16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7"/>
      <c r="V32" s="14"/>
    </row>
    <row r="33" spans="1:28" s="1" customFormat="1" x14ac:dyDescent="0.25">
      <c r="A33" s="16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7"/>
      <c r="V33" s="14"/>
    </row>
    <row r="34" spans="1:28" s="1" customFormat="1" x14ac:dyDescent="0.25">
      <c r="A34" s="16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7"/>
      <c r="V34" s="14"/>
    </row>
    <row r="35" spans="1:28" s="1" customFormat="1" x14ac:dyDescent="0.25">
      <c r="A35" s="16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7"/>
      <c r="V35" s="14"/>
    </row>
    <row r="36" spans="1:28" s="1" customFormat="1" x14ac:dyDescent="0.25">
      <c r="A36" s="16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7"/>
      <c r="V36" s="14"/>
    </row>
    <row r="37" spans="1:28" s="1" customFormat="1" x14ac:dyDescent="0.25">
      <c r="A37" s="16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7"/>
      <c r="V37" s="14"/>
    </row>
    <row r="38" spans="1:28" s="10" customFormat="1" ht="26.25" x14ac:dyDescent="0.4">
      <c r="A38" s="188"/>
      <c r="B38" s="11"/>
      <c r="C38" s="11"/>
      <c r="D38" s="237" t="s">
        <v>15</v>
      </c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11"/>
      <c r="U38" s="154"/>
      <c r="V38" s="15"/>
    </row>
    <row r="39" spans="1:28" s="10" customFormat="1" ht="27" thickBot="1" x14ac:dyDescent="0.45">
      <c r="A39" s="188"/>
      <c r="B39" s="11"/>
      <c r="C39" s="11"/>
      <c r="D39" s="236" t="s">
        <v>50</v>
      </c>
      <c r="E39" s="236"/>
      <c r="F39" s="236"/>
      <c r="G39" s="236"/>
      <c r="H39" s="236"/>
      <c r="I39" s="236"/>
      <c r="J39" s="236"/>
      <c r="K39" s="236"/>
      <c r="L39" s="236" t="s">
        <v>21</v>
      </c>
      <c r="M39" s="236"/>
      <c r="N39" s="236"/>
      <c r="O39" s="236"/>
      <c r="P39" s="236"/>
      <c r="Q39" s="236"/>
      <c r="R39" s="236"/>
      <c r="S39" s="236"/>
      <c r="T39" s="11"/>
      <c r="U39" s="154"/>
      <c r="V39" s="15"/>
      <c r="Z39" s="192"/>
      <c r="AA39" s="192"/>
    </row>
    <row r="40" spans="1:28" s="10" customFormat="1" ht="26.25" x14ac:dyDescent="0.4">
      <c r="A40" s="188"/>
      <c r="B40" s="11"/>
      <c r="C40" s="11"/>
      <c r="D40" s="233" t="s">
        <v>63</v>
      </c>
      <c r="E40" s="233"/>
      <c r="F40" s="233"/>
      <c r="G40" s="233"/>
      <c r="H40" s="233" t="s">
        <v>64</v>
      </c>
      <c r="I40" s="233"/>
      <c r="J40" s="233"/>
      <c r="K40" s="233"/>
      <c r="L40" s="233" t="s">
        <v>63</v>
      </c>
      <c r="M40" s="233"/>
      <c r="N40" s="233"/>
      <c r="O40" s="233"/>
      <c r="P40" s="233" t="s">
        <v>64</v>
      </c>
      <c r="Q40" s="233"/>
      <c r="R40" s="233"/>
      <c r="S40" s="233"/>
      <c r="T40" s="11"/>
      <c r="U40" s="154"/>
      <c r="V40" s="15"/>
      <c r="Z40" s="192"/>
      <c r="AA40" s="192"/>
      <c r="AB40" s="192"/>
    </row>
    <row r="41" spans="1:28" s="10" customFormat="1" ht="26.25" x14ac:dyDescent="0.4">
      <c r="A41" s="234" t="s">
        <v>16</v>
      </c>
      <c r="B41" s="235"/>
      <c r="C41" s="235"/>
      <c r="D41" s="240">
        <v>0.19500000000000001</v>
      </c>
      <c r="E41" s="241"/>
      <c r="F41" s="241"/>
      <c r="G41" s="241"/>
      <c r="H41" s="242">
        <v>1</v>
      </c>
      <c r="I41" s="243"/>
      <c r="J41" s="243"/>
      <c r="K41" s="243"/>
      <c r="L41" s="240">
        <v>0</v>
      </c>
      <c r="M41" s="241"/>
      <c r="N41" s="241"/>
      <c r="O41" s="241"/>
      <c r="P41" s="242">
        <v>1</v>
      </c>
      <c r="Q41" s="243"/>
      <c r="R41" s="243"/>
      <c r="S41" s="243"/>
      <c r="T41" s="81"/>
      <c r="U41" s="189"/>
      <c r="V41" s="15"/>
      <c r="Z41" s="192"/>
      <c r="AA41" s="192"/>
      <c r="AB41" s="192"/>
    </row>
    <row r="42" spans="1:28" ht="25.5" customHeight="1" x14ac:dyDescent="0.4">
      <c r="A42" s="238" t="s">
        <v>14</v>
      </c>
      <c r="B42" s="239"/>
      <c r="C42" s="239"/>
      <c r="D42" s="223">
        <v>0.11</v>
      </c>
      <c r="E42" s="224"/>
      <c r="F42" s="224"/>
      <c r="G42" s="224"/>
      <c r="H42" s="225">
        <v>1</v>
      </c>
      <c r="I42" s="226"/>
      <c r="J42" s="226"/>
      <c r="K42" s="226"/>
      <c r="L42" s="223">
        <v>0</v>
      </c>
      <c r="M42" s="224"/>
      <c r="N42" s="224"/>
      <c r="O42" s="224"/>
      <c r="P42" s="225">
        <v>1</v>
      </c>
      <c r="Q42" s="226"/>
      <c r="R42" s="226"/>
      <c r="S42" s="226"/>
      <c r="T42" s="80"/>
      <c r="U42" s="190"/>
      <c r="Z42" s="193"/>
      <c r="AA42" s="193"/>
      <c r="AB42" s="192"/>
    </row>
    <row r="43" spans="1:28" ht="26.25" x14ac:dyDescent="0.35">
      <c r="A43" s="231" t="s">
        <v>17</v>
      </c>
      <c r="B43" s="232"/>
      <c r="C43" s="232"/>
      <c r="D43" s="219">
        <v>0.03</v>
      </c>
      <c r="E43" s="220"/>
      <c r="F43" s="220"/>
      <c r="G43" s="220"/>
      <c r="H43" s="221">
        <v>1</v>
      </c>
      <c r="I43" s="222"/>
      <c r="J43" s="222"/>
      <c r="K43" s="222"/>
      <c r="L43" s="219">
        <v>0</v>
      </c>
      <c r="M43" s="220"/>
      <c r="N43" s="220"/>
      <c r="O43" s="220"/>
      <c r="P43" s="221">
        <v>1</v>
      </c>
      <c r="Q43" s="222"/>
      <c r="R43" s="222"/>
      <c r="S43" s="222"/>
      <c r="T43" s="66"/>
      <c r="U43" s="191"/>
      <c r="Z43" s="193"/>
      <c r="AA43" s="193"/>
    </row>
    <row r="46" spans="1:28" ht="26.25" x14ac:dyDescent="0.4">
      <c r="A46" s="149" t="s">
        <v>176</v>
      </c>
      <c r="B46" s="150"/>
      <c r="C46" s="150"/>
      <c r="D46" s="151"/>
      <c r="E46" s="152">
        <v>-0.1</v>
      </c>
      <c r="F46" s="146">
        <f>1/E46+1</f>
        <v>-9</v>
      </c>
      <c r="G46" s="160"/>
      <c r="H46" s="166"/>
      <c r="I46" s="166"/>
      <c r="J46" s="166"/>
      <c r="K46" s="166"/>
      <c r="L46" s="167" t="s">
        <v>179</v>
      </c>
      <c r="M46" s="166"/>
      <c r="N46" s="165">
        <f>AVERAGE(Plumbing!GG33:GG38)</f>
        <v>7.3844131040709748E-2</v>
      </c>
    </row>
    <row r="47" spans="1:28" ht="26.25" x14ac:dyDescent="0.4">
      <c r="A47" s="153" t="s">
        <v>177</v>
      </c>
      <c r="B47" s="145"/>
      <c r="C47" s="145"/>
      <c r="D47" s="12"/>
      <c r="E47" s="154">
        <v>0.25</v>
      </c>
      <c r="F47" s="146">
        <f>1/E47</f>
        <v>4</v>
      </c>
      <c r="G47" s="161"/>
      <c r="H47" s="168"/>
      <c r="I47" s="168"/>
      <c r="J47" s="168"/>
      <c r="K47" s="168"/>
      <c r="L47" s="169" t="s">
        <v>182</v>
      </c>
      <c r="M47" s="168"/>
      <c r="N47" s="172">
        <f>AVERAGE(Plumbing!GH34:GH38)</f>
        <v>5.6463367222119552E-2</v>
      </c>
    </row>
    <row r="48" spans="1:28" ht="26.25" x14ac:dyDescent="0.4">
      <c r="A48" s="155" t="s">
        <v>178</v>
      </c>
      <c r="B48" s="156"/>
      <c r="C48" s="156"/>
      <c r="D48" s="157"/>
      <c r="E48" s="158">
        <f>(1-F46)/(1-F46+F47)</f>
        <v>0.7142857142857143</v>
      </c>
      <c r="G48" s="161"/>
      <c r="H48" s="168"/>
      <c r="I48" s="168"/>
      <c r="J48" s="168"/>
      <c r="K48" s="168"/>
      <c r="L48" s="169" t="s">
        <v>183</v>
      </c>
      <c r="M48" s="168"/>
      <c r="N48" s="172">
        <f>AVERAGE(Plumbing!GI33:GI38)</f>
        <v>4.1931125343665533E-2</v>
      </c>
    </row>
    <row r="49" spans="7:14" ht="18.75" x14ac:dyDescent="0.3">
      <c r="G49" s="162"/>
      <c r="H49" s="170"/>
      <c r="I49" s="170"/>
      <c r="J49" s="170"/>
      <c r="K49" s="170"/>
      <c r="L49" s="171" t="s">
        <v>180</v>
      </c>
      <c r="M49" s="170"/>
      <c r="N49" s="175">
        <f>AVERAGE(Plumbing!GJ33:GJ38)</f>
        <v>1.3027772503683449E-2</v>
      </c>
    </row>
    <row r="50" spans="7:14" ht="23.25" x14ac:dyDescent="0.35">
      <c r="G50" s="159"/>
    </row>
  </sheetData>
  <mergeCells count="27">
    <mergeCell ref="D38:S38"/>
    <mergeCell ref="A42:C42"/>
    <mergeCell ref="D41:G41"/>
    <mergeCell ref="H41:K41"/>
    <mergeCell ref="L41:O41"/>
    <mergeCell ref="P41:S41"/>
    <mergeCell ref="L40:O40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GJ101"/>
  <sheetViews>
    <sheetView zoomScale="57" workbookViewId="0">
      <selection activeCell="B65" sqref="B65:G65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74">
        <f>Results!D41</f>
        <v>0.19500000000000001</v>
      </c>
      <c r="G3" s="75">
        <f>Results!D42</f>
        <v>0.11</v>
      </c>
      <c r="H3" s="76">
        <f>Results!D43</f>
        <v>0.03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-838.97851739934094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188</v>
      </c>
      <c r="B15" s="51">
        <f>B11*Results!$E$48</f>
        <v>-599.27036957095788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>
        <f>(Z18*C65+AA18*D65+AB18*E65+AC18*F65+AD18*G65)/SUM(C65:G65)</f>
        <v>0.83766988266151055</v>
      </c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3" t="s">
        <v>181</v>
      </c>
      <c r="GG17" s="164"/>
      <c r="GH17" s="164"/>
      <c r="GI17" s="164"/>
      <c r="GJ17" s="164"/>
    </row>
    <row r="18" spans="1:192" x14ac:dyDescent="0.25">
      <c r="A18" s="20" t="s">
        <v>71</v>
      </c>
      <c r="B18" s="21">
        <f>AVERAGE(B21:B38)</f>
        <v>106.80549999999999</v>
      </c>
      <c r="C18" s="21">
        <f t="shared" ref="C18:Q18" si="3">AVERAGE(C21:C38)</f>
        <v>82.802600000000012</v>
      </c>
      <c r="D18" s="21">
        <f t="shared" si="3"/>
        <v>70.055749999999989</v>
      </c>
      <c r="E18" s="21">
        <f t="shared" si="3"/>
        <v>63.509666666666668</v>
      </c>
      <c r="F18" s="21">
        <f t="shared" si="3"/>
        <v>44.9345</v>
      </c>
      <c r="G18" s="21">
        <f t="shared" si="3"/>
        <v>42.402000000000001</v>
      </c>
      <c r="H18" s="21">
        <f t="shared" si="3"/>
        <v>0</v>
      </c>
      <c r="I18" s="21">
        <f t="shared" si="3"/>
        <v>0</v>
      </c>
      <c r="J18" s="21">
        <f t="shared" si="3"/>
        <v>0</v>
      </c>
      <c r="K18" s="21">
        <f t="shared" si="3"/>
        <v>0</v>
      </c>
      <c r="L18" s="21">
        <f t="shared" si="3"/>
        <v>0</v>
      </c>
      <c r="M18" s="21">
        <f t="shared" si="3"/>
        <v>0</v>
      </c>
      <c r="N18" s="21">
        <f t="shared" si="3"/>
        <v>0</v>
      </c>
      <c r="O18" s="21">
        <f t="shared" si="3"/>
        <v>0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0.76854</v>
      </c>
      <c r="AA18" s="27">
        <f t="shared" ref="AA18:AN18" si="4">AVERAGE(AA21:AA38)</f>
        <v>0.82303121784355926</v>
      </c>
      <c r="AB18" s="27">
        <f t="shared" si="4"/>
        <v>0.8624524214803041</v>
      </c>
      <c r="AC18" s="27">
        <f t="shared" si="4"/>
        <v>0.88402585435271019</v>
      </c>
      <c r="AD18" s="27">
        <f t="shared" si="4"/>
        <v>0.89883439630525619</v>
      </c>
      <c r="AE18" s="27">
        <f t="shared" si="4"/>
        <v>0.51239383800480087</v>
      </c>
      <c r="AF18" s="27">
        <f t="shared" si="4"/>
        <v>0.51941424188583651</v>
      </c>
      <c r="AG18" s="27">
        <f t="shared" si="4"/>
        <v>0.5247978810538716</v>
      </c>
      <c r="AH18" s="27">
        <f t="shared" si="4"/>
        <v>0.52892635730434745</v>
      </c>
      <c r="AI18" s="27">
        <f t="shared" si="4"/>
        <v>0.53209230428161525</v>
      </c>
      <c r="AJ18" s="27">
        <f t="shared" si="4"/>
        <v>0.53452012986538022</v>
      </c>
      <c r="AK18" s="27">
        <f t="shared" si="4"/>
        <v>0.53638192259517203</v>
      </c>
      <c r="AL18" s="27">
        <f t="shared" si="4"/>
        <v>0.53780964960813593</v>
      </c>
      <c r="AM18" s="27">
        <f t="shared" si="4"/>
        <v>0.53890451070138701</v>
      </c>
      <c r="AN18" s="27">
        <f t="shared" si="4"/>
        <v>0.53974411155129054</v>
      </c>
      <c r="AO18" s="27">
        <f>AVERAGE(AO21:AO38)</f>
        <v>0.8396473202481074</v>
      </c>
      <c r="AP18" s="25"/>
      <c r="AQ18" s="25"/>
      <c r="AR18" s="25"/>
      <c r="AT18" s="16" t="s">
        <v>52</v>
      </c>
      <c r="AU18" s="18">
        <f>'Implied Input'!B53</f>
        <v>3.11</v>
      </c>
      <c r="AV18" s="18">
        <f>'Implied Input'!C53</f>
        <v>3.8860000000000001</v>
      </c>
      <c r="AW18" s="18">
        <f>'Implied Input'!D53</f>
        <v>4.6325000000000003</v>
      </c>
      <c r="AX18" s="18">
        <f>'Implied Input'!E53</f>
        <v>5.1400000000000006</v>
      </c>
      <c r="AY18" s="18">
        <f>'Implied Input'!F53</f>
        <v>5.85</v>
      </c>
      <c r="AZ18" s="18">
        <f>'Implied Input'!G53</f>
        <v>6.36</v>
      </c>
      <c r="BA18" s="18">
        <f>'Implied Input'!H53</f>
        <v>6.6777272157435652</v>
      </c>
      <c r="BB18" s="18">
        <f>'Implied Input'!I53</f>
        <v>7.1813559206039344</v>
      </c>
      <c r="BC18" s="18">
        <f>'Implied Input'!J53</f>
        <v>7.6849846254643044</v>
      </c>
      <c r="BD18" s="18">
        <f>'Implied Input'!K53</f>
        <v>8.1886133303246744</v>
      </c>
      <c r="BE18" s="18">
        <f>'Implied Input'!L53</f>
        <v>8.6922420351850427</v>
      </c>
      <c r="BF18" s="18">
        <f>'Implied Input'!M53</f>
        <v>9.1958707400454127</v>
      </c>
      <c r="BG18" s="18">
        <f>'Implied Input'!N53</f>
        <v>9.6994994449057828</v>
      </c>
      <c r="BH18" s="18">
        <f>'Implied Input'!O53</f>
        <v>10.203128149766153</v>
      </c>
      <c r="BI18" s="18">
        <f>'Implied Input'!P53</f>
        <v>10.706756854626523</v>
      </c>
      <c r="BJ18" s="18">
        <f>'Implied Input'!Q53</f>
        <v>11.210385559486891</v>
      </c>
      <c r="BK18" s="18">
        <f>'Implied Input'!R53</f>
        <v>0</v>
      </c>
      <c r="BL18" s="18">
        <f>'Implied Input'!S53</f>
        <v>17.740238985350807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4"/>
      <c r="GG18" s="164"/>
      <c r="GH18" s="164"/>
      <c r="GI18" s="164"/>
      <c r="GJ18" s="164"/>
    </row>
    <row r="19" spans="1:192" x14ac:dyDescent="0.25">
      <c r="A19" s="20" t="s">
        <v>53</v>
      </c>
      <c r="B19" s="20">
        <f>(1-B3)*B18</f>
        <v>85.978427499999995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0.74548380000000003</v>
      </c>
      <c r="AA19" s="27">
        <f t="shared" si="8"/>
        <v>0.79834028130825241</v>
      </c>
      <c r="AB19" s="27">
        <f t="shared" si="8"/>
        <v>0.83657884883589495</v>
      </c>
      <c r="AC19" s="27">
        <f t="shared" si="8"/>
        <v>0.85750507872212889</v>
      </c>
      <c r="AD19" s="27">
        <f t="shared" si="8"/>
        <v>0.87186936441609852</v>
      </c>
      <c r="AE19" s="83">
        <f t="shared" si="8"/>
        <v>0.49702202286465685</v>
      </c>
      <c r="AF19" s="83">
        <f t="shared" si="8"/>
        <v>0.50383181462926141</v>
      </c>
      <c r="AG19" s="83">
        <f t="shared" si="8"/>
        <v>0.50905394462225539</v>
      </c>
      <c r="AH19" s="83">
        <f t="shared" si="8"/>
        <v>0.51305856658521698</v>
      </c>
      <c r="AI19" s="83">
        <f t="shared" si="8"/>
        <v>0.51612953515316673</v>
      </c>
      <c r="AJ19" s="83">
        <f t="shared" ref="AJ19:AO19" si="9">(1-$D$3)*AJ18</f>
        <v>0.51848452596941885</v>
      </c>
      <c r="AK19" s="83">
        <f t="shared" si="9"/>
        <v>0.5202904649173169</v>
      </c>
      <c r="AL19" s="83">
        <f t="shared" si="9"/>
        <v>0.5216753601198918</v>
      </c>
      <c r="AM19" s="83">
        <f t="shared" si="9"/>
        <v>0.52273737538034537</v>
      </c>
      <c r="AN19" s="83">
        <f t="shared" si="9"/>
        <v>0.52355178820475179</v>
      </c>
      <c r="AO19" s="83">
        <f t="shared" si="9"/>
        <v>0.81445790064066415</v>
      </c>
      <c r="AP19" s="25"/>
      <c r="AQ19" s="25"/>
      <c r="AR19" s="25"/>
      <c r="AT19" s="16" t="s">
        <v>53</v>
      </c>
      <c r="AU19" s="18">
        <f t="shared" ref="AU19:BE19" si="10">(1-$C$3)*AU18</f>
        <v>2.7679</v>
      </c>
      <c r="AV19" s="18">
        <f t="shared" si="10"/>
        <v>3.4585400000000002</v>
      </c>
      <c r="AW19" s="18">
        <f t="shared" si="10"/>
        <v>4.1229250000000004</v>
      </c>
      <c r="AX19" s="18">
        <f t="shared" si="10"/>
        <v>4.5746000000000002</v>
      </c>
      <c r="AY19" s="18">
        <f t="shared" si="10"/>
        <v>5.2065000000000001</v>
      </c>
      <c r="AZ19" s="18">
        <f t="shared" si="10"/>
        <v>5.6604000000000001</v>
      </c>
      <c r="BA19" s="18">
        <f t="shared" si="10"/>
        <v>5.9431772220117729</v>
      </c>
      <c r="BB19" s="18">
        <f t="shared" si="10"/>
        <v>6.3914067693375021</v>
      </c>
      <c r="BC19" s="18">
        <f t="shared" si="10"/>
        <v>6.8396363166632312</v>
      </c>
      <c r="BD19" s="18">
        <f t="shared" si="10"/>
        <v>7.2878658639889604</v>
      </c>
      <c r="BE19" s="18">
        <f t="shared" si="10"/>
        <v>7.7360954113146878</v>
      </c>
      <c r="BF19" s="18">
        <f t="shared" ref="BF19:BK19" si="11">(1-$C$3)*BF18</f>
        <v>8.184324958640417</v>
      </c>
      <c r="BG19" s="18">
        <f t="shared" si="11"/>
        <v>8.6325545059661462</v>
      </c>
      <c r="BH19" s="18">
        <f t="shared" si="11"/>
        <v>9.0807840532918753</v>
      </c>
      <c r="BI19" s="18">
        <f t="shared" si="11"/>
        <v>9.5290136006176063</v>
      </c>
      <c r="BJ19" s="18">
        <f t="shared" si="11"/>
        <v>9.9772431479433337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4"/>
      <c r="GG19" s="164"/>
      <c r="GH19" s="164"/>
      <c r="GI19" s="164"/>
      <c r="GJ19" s="164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174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4"/>
      <c r="GG20" s="173" t="s">
        <v>179</v>
      </c>
      <c r="GH20" s="173" t="s">
        <v>182</v>
      </c>
      <c r="GI20" s="173" t="s">
        <v>183</v>
      </c>
      <c r="GJ20" s="173" t="s">
        <v>180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4">
        <v>2000</v>
      </c>
      <c r="GG21" s="164"/>
      <c r="GH21" s="164"/>
      <c r="GI21" s="164"/>
      <c r="GJ21" s="164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4">
        <v>2001</v>
      </c>
      <c r="GG22" s="164"/>
      <c r="GH22" s="164"/>
      <c r="GI22" s="164"/>
      <c r="GJ22" s="164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4">
        <v>2002</v>
      </c>
      <c r="GG23" s="164"/>
      <c r="GH23" s="164"/>
      <c r="GI23" s="164"/>
      <c r="GJ23" s="164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4">
        <v>2003</v>
      </c>
      <c r="GG24" s="164"/>
      <c r="GH24" s="164"/>
      <c r="GI24" s="164"/>
      <c r="GJ24" s="164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4">
        <v>2004</v>
      </c>
      <c r="GG25" s="164"/>
      <c r="GH25" s="164"/>
      <c r="GI25" s="164"/>
      <c r="GJ25" s="164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4">
        <v>2005</v>
      </c>
      <c r="GG26" s="164"/>
      <c r="GH26" s="164"/>
      <c r="GI26" s="164"/>
      <c r="GJ26" s="164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4">
        <v>2006</v>
      </c>
      <c r="GG27" s="164"/>
      <c r="GH27" s="164"/>
      <c r="GI27" s="164"/>
      <c r="GJ27" s="164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4">
        <v>2007</v>
      </c>
      <c r="GG28" s="164"/>
      <c r="GH28" s="164"/>
      <c r="GI28" s="164"/>
      <c r="GJ28" s="164"/>
    </row>
    <row r="29" spans="1:192" x14ac:dyDescent="0.25">
      <c r="A29" s="20">
        <v>2008</v>
      </c>
      <c r="B29" s="21" t="str">
        <f>'Implied Input'!B12</f>
        <v xml:space="preserve"> </v>
      </c>
      <c r="C29" s="21" t="str">
        <f>'Implied Input'!C12</f>
        <v xml:space="preserve"> </v>
      </c>
      <c r="D29" s="21" t="str">
        <f>'Implied Input'!D12</f>
        <v xml:space="preserve"> </v>
      </c>
      <c r="E29" s="21" t="str">
        <f>'Implied Input'!E12</f>
        <v xml:space="preserve"> </v>
      </c>
      <c r="F29" s="21" t="str">
        <f>'Implied Input'!F12</f>
        <v xml:space="preserve"> 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 t="str">
        <f>'Implied Input'!S12</f>
        <v xml:space="preserve"> </v>
      </c>
      <c r="T29" s="20"/>
      <c r="U29" s="20"/>
      <c r="V29" s="20"/>
      <c r="W29" s="22"/>
      <c r="Y29" s="25">
        <v>2008</v>
      </c>
      <c r="Z29" s="27" t="str">
        <f>'Implied Input'!C37</f>
        <v xml:space="preserve"> 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 t="str">
        <f>'Implied Input'!B62</f>
        <v/>
      </c>
      <c r="AV29" s="18" t="str">
        <f>'Implied Input'!C62</f>
        <v/>
      </c>
      <c r="AW29" s="18" t="str">
        <f>'Implied Input'!D62</f>
        <v/>
      </c>
      <c r="AX29" s="18" t="str">
        <f>'Implied Input'!E62</f>
        <v/>
      </c>
      <c r="AY29" s="18" t="str">
        <f>'Implied Input'!F62</f>
        <v/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0</v>
      </c>
      <c r="BM29" s="18"/>
      <c r="BN29" s="18"/>
      <c r="BO29" s="18"/>
      <c r="BQ29" s="41">
        <v>2008</v>
      </c>
      <c r="BR29" s="42" t="str">
        <f t="shared" ref="BR29:BW29" si="72">IFERROR(AU29*B29,"")</f>
        <v/>
      </c>
      <c r="BS29" s="42" t="str">
        <f t="shared" si="72"/>
        <v/>
      </c>
      <c r="BT29" s="42" t="str">
        <f t="shared" si="72"/>
        <v/>
      </c>
      <c r="BU29" s="42" t="str">
        <f t="shared" si="72"/>
        <v/>
      </c>
      <c r="BV29" s="42" t="str">
        <f t="shared" si="72"/>
        <v/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0</v>
      </c>
      <c r="CI29" s="43">
        <f t="shared" ref="CI29:CI37" si="73">IFERROR(CI76,"")</f>
        <v>0</v>
      </c>
      <c r="CJ29" s="127">
        <f t="shared" ref="CJ29:CJ37" si="74">IFERROR(CI29+CH29,"")</f>
        <v>0</v>
      </c>
      <c r="CK29" s="43"/>
      <c r="CL29" s="44" t="e">
        <f t="shared" si="29"/>
        <v>#VALUE!</v>
      </c>
      <c r="CM29" s="44" t="e">
        <f t="shared" si="30"/>
        <v>#VALUE!</v>
      </c>
      <c r="CN29" s="44" t="e">
        <f t="shared" si="31"/>
        <v>#VALUE!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 t="e">
        <f t="shared" si="32"/>
        <v>#VALUE!</v>
      </c>
      <c r="EL29" s="21" t="e">
        <f t="shared" si="33"/>
        <v>#VALUE!</v>
      </c>
      <c r="EM29" s="21" t="e">
        <f t="shared" si="34"/>
        <v>#VALUE!</v>
      </c>
      <c r="EN29" s="21" t="e">
        <f t="shared" si="35"/>
        <v>#VALUE!</v>
      </c>
      <c r="EO29" s="21" t="e">
        <f t="shared" si="36"/>
        <v>#VALUE!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 t="e">
        <f t="shared" si="43"/>
        <v>#VALUE!</v>
      </c>
      <c r="EW29" s="20">
        <v>92610335</v>
      </c>
      <c r="EX29" s="20" t="e">
        <f t="shared" si="44"/>
        <v>#VALUE!</v>
      </c>
      <c r="EZ29" s="25">
        <v>2008</v>
      </c>
      <c r="FA29" s="28" t="e">
        <f t="shared" si="45"/>
        <v>#VALUE!</v>
      </c>
      <c r="FB29" s="28" t="e">
        <f t="shared" si="46"/>
        <v>#VALUE!</v>
      </c>
      <c r="FC29" s="28" t="e">
        <f t="shared" si="47"/>
        <v>#VALUE!</v>
      </c>
      <c r="FD29" s="28" t="e">
        <f t="shared" si="48"/>
        <v>#VALUE!</v>
      </c>
      <c r="FE29" s="28" t="e">
        <f t="shared" si="49"/>
        <v>#VALUE!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 t="e">
        <f t="shared" si="56"/>
        <v>#VALUE!</v>
      </c>
      <c r="FM29" s="25">
        <v>92610335</v>
      </c>
      <c r="FN29" s="25" t="e">
        <f t="shared" si="57"/>
        <v>#VALUE!</v>
      </c>
      <c r="FP29" s="16">
        <v>2008</v>
      </c>
      <c r="FQ29" s="16" t="e">
        <f t="shared" si="58"/>
        <v>#VALUE!</v>
      </c>
      <c r="FR29" s="16" t="e">
        <f t="shared" si="59"/>
        <v>#VALUE!</v>
      </c>
      <c r="FS29" s="16" t="e">
        <f t="shared" si="60"/>
        <v>#VALUE!</v>
      </c>
      <c r="FT29" s="16" t="e">
        <f t="shared" si="61"/>
        <v>#VALUE!</v>
      </c>
      <c r="FU29" s="16" t="e">
        <f t="shared" si="62"/>
        <v>#VALUE!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 t="e">
        <f t="shared" si="69"/>
        <v>#VALUE!</v>
      </c>
      <c r="GC29" s="16">
        <v>92610335</v>
      </c>
      <c r="GD29" s="16" t="e">
        <f t="shared" si="70"/>
        <v>#VALUE!</v>
      </c>
      <c r="GF29" s="164">
        <v>2008</v>
      </c>
      <c r="GG29" s="174" t="e">
        <f>'at least one employee'!C14/'at least one employee'!B14</f>
        <v>#VALUE!</v>
      </c>
      <c r="GH29" s="164"/>
      <c r="GI29" s="174"/>
      <c r="GJ29" s="174" t="e">
        <f>'at least one employee'!M14/'at least one employee'!L14</f>
        <v>#VALUE!</v>
      </c>
    </row>
    <row r="30" spans="1:192" x14ac:dyDescent="0.25">
      <c r="A30" s="20">
        <v>2009</v>
      </c>
      <c r="B30" s="21" t="str">
        <f>'Implied Input'!B13</f>
        <v xml:space="preserve"> </v>
      </c>
      <c r="C30" s="21" t="str">
        <f>'Implied Input'!C13</f>
        <v xml:space="preserve"> </v>
      </c>
      <c r="D30" s="21" t="str">
        <f>'Implied Input'!D13</f>
        <v xml:space="preserve"> </v>
      </c>
      <c r="E30" s="21" t="str">
        <f>'Implied Input'!E13</f>
        <v xml:space="preserve"> </v>
      </c>
      <c r="F30" s="21" t="str">
        <f>'Implied Input'!F13</f>
        <v xml:space="preserve"> </v>
      </c>
      <c r="G30" s="21" t="str">
        <f>'Implied Input'!G13</f>
        <v xml:space="preserve"> 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 t="str">
        <f>'Implied Input'!S13</f>
        <v xml:space="preserve"> </v>
      </c>
      <c r="T30" s="20"/>
      <c r="U30" s="20"/>
      <c r="V30" s="20"/>
      <c r="W30" s="22"/>
      <c r="Y30" s="25">
        <v>2009</v>
      </c>
      <c r="Z30" s="27" t="str">
        <f>'Implied Input'!C38</f>
        <v xml:space="preserve"> </v>
      </c>
      <c r="AA30" s="27" t="str">
        <f>'Implied Input'!D38</f>
        <v xml:space="preserve"> </v>
      </c>
      <c r="AB30" s="27" t="str">
        <f>'Implied Input'!E38</f>
        <v xml:space="preserve"> </v>
      </c>
      <c r="AC30" s="27" t="str">
        <f>'Implied Input'!F38</f>
        <v xml:space="preserve"> </v>
      </c>
      <c r="AD30" s="27" t="str">
        <f>'Implied Input'!G38</f>
        <v xml:space="preserve"> </v>
      </c>
      <c r="AE30" s="27">
        <f>'Implied Input'!H38</f>
        <v>0</v>
      </c>
      <c r="AF30" s="27">
        <f>'Implied Input'!I38</f>
        <v>0</v>
      </c>
      <c r="AG30" s="27">
        <f>'Implied Input'!J38</f>
        <v>0</v>
      </c>
      <c r="AH30" s="27">
        <f>'Implied Input'!K38</f>
        <v>0</v>
      </c>
      <c r="AI30" s="27">
        <f>'Implied Input'!L38</f>
        <v>0</v>
      </c>
      <c r="AJ30" s="27">
        <f>'Implied Input'!M38</f>
        <v>0</v>
      </c>
      <c r="AK30" s="27">
        <f>'Implied Input'!N38</f>
        <v>0</v>
      </c>
      <c r="AL30" s="27">
        <f>'Implied Input'!O38</f>
        <v>0</v>
      </c>
      <c r="AM30" s="27">
        <f>'Implied Input'!P38</f>
        <v>0</v>
      </c>
      <c r="AN30" s="27">
        <f>'Implied Input'!Q38</f>
        <v>0</v>
      </c>
      <c r="AO30" s="83" t="str">
        <f>IFERROR((Z30*C30+AA30*D30+AB30*E30+AC30*F30+AD30*G30)/SUM(C30:G30),"")</f>
        <v/>
      </c>
      <c r="AP30" s="25"/>
      <c r="AQ30" s="25"/>
      <c r="AR30" s="25"/>
      <c r="AT30" s="16">
        <v>2009</v>
      </c>
      <c r="AU30" s="18" t="str">
        <f>'Implied Input'!B63</f>
        <v/>
      </c>
      <c r="AV30" s="18" t="str">
        <f>'Implied Input'!C63</f>
        <v/>
      </c>
      <c r="AW30" s="18" t="str">
        <f>'Implied Input'!D63</f>
        <v/>
      </c>
      <c r="AX30" s="18" t="str">
        <f>'Implied Input'!E63</f>
        <v/>
      </c>
      <c r="AY30" s="18" t="str">
        <f>'Implied Input'!F63</f>
        <v/>
      </c>
      <c r="AZ30" s="18" t="str">
        <f>'Implied Input'!G63</f>
        <v/>
      </c>
      <c r="BA30" s="18">
        <f>'Implied Input'!H63</f>
        <v>0</v>
      </c>
      <c r="BB30" s="18">
        <f>'Implied Input'!I63</f>
        <v>0</v>
      </c>
      <c r="BC30" s="18">
        <f>'Implied Input'!J63</f>
        <v>0</v>
      </c>
      <c r="BD30" s="18">
        <f>'Implied Input'!K63</f>
        <v>0</v>
      </c>
      <c r="BE30" s="18">
        <f>'Implied Input'!L63</f>
        <v>0</v>
      </c>
      <c r="BF30" s="18">
        <f>'Implied Input'!M63</f>
        <v>0</v>
      </c>
      <c r="BG30" s="18">
        <f>'Implied Input'!N63</f>
        <v>0</v>
      </c>
      <c r="BH30" s="18">
        <f>'Implied Input'!O63</f>
        <v>0</v>
      </c>
      <c r="BI30" s="18">
        <f>'Implied Input'!P63</f>
        <v>0</v>
      </c>
      <c r="BJ30" s="18">
        <f>'Implied Input'!Q63</f>
        <v>0</v>
      </c>
      <c r="BK30" s="71" t="str">
        <f t="shared" si="71"/>
        <v xml:space="preserve"> </v>
      </c>
      <c r="BL30" s="2">
        <f>'Implied Input'!S63</f>
        <v>0</v>
      </c>
      <c r="BM30" s="18"/>
      <c r="BN30" s="18"/>
      <c r="BO30" s="18"/>
      <c r="BQ30" s="41">
        <v>2009</v>
      </c>
      <c r="BR30" s="42" t="str">
        <f t="shared" ref="BR30:BR38" si="75">IFERROR(AU30*B30,"")</f>
        <v/>
      </c>
      <c r="BS30" s="42" t="str">
        <f t="shared" ref="BS30:BS38" si="76">IFERROR(AV30*C30,"")</f>
        <v/>
      </c>
      <c r="BT30" s="42" t="str">
        <f t="shared" ref="BT30:BT38" si="77">IFERROR(AW30*D30,"")</f>
        <v/>
      </c>
      <c r="BU30" s="42" t="str">
        <f t="shared" ref="BU30:BU38" si="78">IFERROR(AX30*E30,"")</f>
        <v/>
      </c>
      <c r="BV30" s="42" t="str">
        <f t="shared" ref="BV30:BV38" si="79">IFERROR(AY30*F30,"")</f>
        <v/>
      </c>
      <c r="BW30" s="42" t="str">
        <f t="shared" ref="BW30:BW38" si="80">IFERROR(AZ30*G30,"")</f>
        <v/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0</v>
      </c>
      <c r="CI30" s="43" t="str">
        <f t="shared" si="73"/>
        <v/>
      </c>
      <c r="CJ30" s="127" t="str">
        <f t="shared" si="74"/>
        <v/>
      </c>
      <c r="CK30" s="43" t="str">
        <f t="shared" ref="CK30:CK37" si="82">IFERROR(CJ77,"")</f>
        <v/>
      </c>
      <c r="CL30" s="44" t="e">
        <f t="shared" si="29"/>
        <v>#VALUE!</v>
      </c>
      <c r="CM30" s="44" t="e">
        <f t="shared" si="30"/>
        <v>#VALUE!</v>
      </c>
      <c r="CN30" s="44" t="e">
        <f t="shared" si="31"/>
        <v>#VALUE!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 t="e">
        <f t="shared" si="32"/>
        <v>#VALUE!</v>
      </c>
      <c r="EL30" s="21" t="e">
        <f t="shared" si="33"/>
        <v>#VALUE!</v>
      </c>
      <c r="EM30" s="21" t="e">
        <f t="shared" si="34"/>
        <v>#VALUE!</v>
      </c>
      <c r="EN30" s="21" t="e">
        <f t="shared" si="35"/>
        <v>#VALUE!</v>
      </c>
      <c r="EO30" s="21" t="e">
        <f t="shared" si="36"/>
        <v>#VALUE!</v>
      </c>
      <c r="EP30" s="21" t="e">
        <f t="shared" si="37"/>
        <v>#VALUE!</v>
      </c>
      <c r="EQ30" s="21">
        <f t="shared" si="38"/>
        <v>0</v>
      </c>
      <c r="ER30" s="21">
        <f t="shared" si="39"/>
        <v>0</v>
      </c>
      <c r="ES30" s="21">
        <f t="shared" si="40"/>
        <v>0</v>
      </c>
      <c r="ET30" s="21">
        <f t="shared" si="41"/>
        <v>0</v>
      </c>
      <c r="EU30" s="21">
        <f t="shared" si="42"/>
        <v>0</v>
      </c>
      <c r="EV30" s="20" t="e">
        <f t="shared" si="43"/>
        <v>#VALUE!</v>
      </c>
      <c r="EW30" s="20">
        <v>89260084</v>
      </c>
      <c r="EX30" s="20" t="e">
        <f t="shared" si="44"/>
        <v>#VALUE!</v>
      </c>
      <c r="EZ30" s="25">
        <v>2009</v>
      </c>
      <c r="FA30" s="28" t="e">
        <f t="shared" si="45"/>
        <v>#VALUE!</v>
      </c>
      <c r="FB30" s="28" t="e">
        <f t="shared" si="46"/>
        <v>#VALUE!</v>
      </c>
      <c r="FC30" s="28" t="e">
        <f t="shared" si="47"/>
        <v>#VALUE!</v>
      </c>
      <c r="FD30" s="28" t="e">
        <f t="shared" si="48"/>
        <v>#VALUE!</v>
      </c>
      <c r="FE30" s="28" t="e">
        <f t="shared" si="49"/>
        <v>#VALUE!</v>
      </c>
      <c r="FF30" s="28" t="e">
        <f t="shared" si="50"/>
        <v>#VALUE!</v>
      </c>
      <c r="FG30" s="28">
        <f t="shared" si="51"/>
        <v>0</v>
      </c>
      <c r="FH30" s="28">
        <f t="shared" si="52"/>
        <v>0</v>
      </c>
      <c r="FI30" s="28">
        <f t="shared" si="53"/>
        <v>0</v>
      </c>
      <c r="FJ30" s="28">
        <f t="shared" si="54"/>
        <v>0</v>
      </c>
      <c r="FK30" s="28">
        <f t="shared" si="55"/>
        <v>0</v>
      </c>
      <c r="FL30" s="25" t="e">
        <f t="shared" si="56"/>
        <v>#VALUE!</v>
      </c>
      <c r="FM30" s="25">
        <v>89260084</v>
      </c>
      <c r="FN30" s="25" t="e">
        <f t="shared" si="57"/>
        <v>#VALUE!</v>
      </c>
      <c r="FP30" s="16">
        <v>2009</v>
      </c>
      <c r="FQ30" s="16" t="e">
        <f t="shared" si="58"/>
        <v>#VALUE!</v>
      </c>
      <c r="FR30" s="16" t="e">
        <f t="shared" si="59"/>
        <v>#VALUE!</v>
      </c>
      <c r="FS30" s="16" t="e">
        <f t="shared" si="60"/>
        <v>#VALUE!</v>
      </c>
      <c r="FT30" s="16" t="e">
        <f t="shared" si="61"/>
        <v>#VALUE!</v>
      </c>
      <c r="FU30" s="16" t="e">
        <f t="shared" si="62"/>
        <v>#VALUE!</v>
      </c>
      <c r="FV30" s="16" t="e">
        <f t="shared" si="63"/>
        <v>#VALUE!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 t="e">
        <f t="shared" si="69"/>
        <v>#VALUE!</v>
      </c>
      <c r="GC30" s="16">
        <v>89260084</v>
      </c>
      <c r="GD30" s="16" t="e">
        <f t="shared" si="70"/>
        <v>#VALUE!</v>
      </c>
      <c r="GF30" s="164">
        <v>2009</v>
      </c>
      <c r="GG30" s="174" t="e">
        <f>'at least one employee'!C15/'at least one employee'!B15</f>
        <v>#VALUE!</v>
      </c>
      <c r="GH30" s="174" t="e">
        <f>('at least one employee'!B14-'at least one employee'!B15+'at least one employee'!C15)/'at least one employee'!B14</f>
        <v>#VALUE!</v>
      </c>
      <c r="GI30" s="174" t="e">
        <f>SUM('at least one employee'!M15:R15)/'at least one employee'!L15</f>
        <v>#VALUE!</v>
      </c>
      <c r="GJ30" s="174" t="e">
        <f>'at least one employee'!M15/'at least one employee'!L15</f>
        <v>#VALUE!</v>
      </c>
    </row>
    <row r="31" spans="1:192" x14ac:dyDescent="0.25">
      <c r="A31" s="20">
        <v>2010</v>
      </c>
      <c r="B31" s="21" t="str">
        <f>'Implied Input'!B14</f>
        <v xml:space="preserve"> </v>
      </c>
      <c r="C31" s="21" t="str">
        <f>'Implied Input'!C14</f>
        <v xml:space="preserve"> </v>
      </c>
      <c r="D31" s="21" t="str">
        <f>'Implied Input'!D14</f>
        <v xml:space="preserve"> </v>
      </c>
      <c r="E31" s="21" t="str">
        <f>'Implied Input'!E14</f>
        <v xml:space="preserve"> </v>
      </c>
      <c r="F31" s="21" t="str">
        <f>'Implied Input'!F14</f>
        <v xml:space="preserve"> </v>
      </c>
      <c r="G31" s="21" t="str">
        <f>'Implied Input'!G14</f>
        <v xml:space="preserve"> </v>
      </c>
      <c r="H31" s="21">
        <f>'Implied Input'!H14</f>
        <v>0</v>
      </c>
      <c r="I31" s="21"/>
      <c r="J31" s="21"/>
      <c r="K31" s="21"/>
      <c r="L31" s="21"/>
      <c r="M31" s="21"/>
      <c r="N31" s="21"/>
      <c r="O31" s="21"/>
      <c r="P31" s="21"/>
      <c r="Q31" s="21"/>
      <c r="S31" s="1" t="str">
        <f>'Implied Input'!S14</f>
        <v xml:space="preserve"> </v>
      </c>
      <c r="T31" s="20"/>
      <c r="U31" s="20"/>
      <c r="V31" s="20"/>
      <c r="W31" s="22"/>
      <c r="Y31" s="25">
        <v>2010</v>
      </c>
      <c r="Z31" s="27" t="str">
        <f>'Implied Input'!C39</f>
        <v xml:space="preserve"> </v>
      </c>
      <c r="AA31" s="27" t="str">
        <f>'Implied Input'!D39</f>
        <v xml:space="preserve"> </v>
      </c>
      <c r="AB31" s="27" t="str">
        <f>'Implied Input'!E39</f>
        <v xml:space="preserve"> </v>
      </c>
      <c r="AC31" s="27" t="str">
        <f>'Implied Input'!F39</f>
        <v xml:space="preserve"> </v>
      </c>
      <c r="AD31" s="27" t="str">
        <f>'Implied Input'!G39</f>
        <v xml:space="preserve"> </v>
      </c>
      <c r="AE31" s="27">
        <f>'Implied Input'!H39</f>
        <v>0</v>
      </c>
      <c r="AF31" s="27">
        <f>'Implied Input'!I39</f>
        <v>0</v>
      </c>
      <c r="AG31" s="27">
        <f>'Implied Input'!J39</f>
        <v>0</v>
      </c>
      <c r="AH31" s="27">
        <f>'Implied Input'!K39</f>
        <v>0</v>
      </c>
      <c r="AI31" s="27">
        <f>'Implied Input'!L39</f>
        <v>0</v>
      </c>
      <c r="AJ31" s="27">
        <f>'Implied Input'!M39</f>
        <v>0</v>
      </c>
      <c r="AK31" s="27">
        <f>'Implied Input'!N39</f>
        <v>0</v>
      </c>
      <c r="AL31" s="27">
        <f>'Implied Input'!O39</f>
        <v>0</v>
      </c>
      <c r="AM31" s="27">
        <f>'Implied Input'!P39</f>
        <v>0</v>
      </c>
      <c r="AN31" s="27">
        <f>'Implied Input'!Q39</f>
        <v>0</v>
      </c>
      <c r="AO31" s="83" t="str">
        <f t="shared" ref="AO31:AO51" si="83">IFERROR((Z31*C31+AA31*D31+AB31*E31+AC31*F31+AD31*G31)/SUM(C31:G31),"")</f>
        <v/>
      </c>
      <c r="AP31" s="25"/>
      <c r="AQ31" s="25"/>
      <c r="AR31" s="25"/>
      <c r="AT31" s="16">
        <v>2010</v>
      </c>
      <c r="AU31" s="18" t="str">
        <f>'Implied Input'!B64</f>
        <v/>
      </c>
      <c r="AV31" s="18" t="str">
        <f>'Implied Input'!C64</f>
        <v/>
      </c>
      <c r="AW31" s="18" t="str">
        <f>'Implied Input'!D64</f>
        <v/>
      </c>
      <c r="AX31" s="18" t="str">
        <f>'Implied Input'!E64</f>
        <v/>
      </c>
      <c r="AY31" s="18" t="str">
        <f>'Implied Input'!F64</f>
        <v/>
      </c>
      <c r="AZ31" s="18" t="str">
        <f>'Implied Input'!G64</f>
        <v/>
      </c>
      <c r="BA31" s="18">
        <f>'Implied Input'!H64</f>
        <v>0</v>
      </c>
      <c r="BB31" s="18">
        <f>'Implied Input'!I64</f>
        <v>0</v>
      </c>
      <c r="BC31" s="18">
        <f>'Implied Input'!J64</f>
        <v>0</v>
      </c>
      <c r="BD31" s="18">
        <f>'Implied Input'!K64</f>
        <v>0</v>
      </c>
      <c r="BE31" s="18">
        <f>'Implied Input'!L64</f>
        <v>0</v>
      </c>
      <c r="BF31" s="18">
        <f>'Implied Input'!M64</f>
        <v>0</v>
      </c>
      <c r="BG31" s="18">
        <f>'Implied Input'!N64</f>
        <v>0</v>
      </c>
      <c r="BH31" s="18">
        <f>'Implied Input'!O64</f>
        <v>0</v>
      </c>
      <c r="BI31" s="18">
        <f>'Implied Input'!P64</f>
        <v>0</v>
      </c>
      <c r="BJ31" s="18">
        <f>'Implied Input'!Q64</f>
        <v>0</v>
      </c>
      <c r="BK31" s="71" t="str">
        <f t="shared" si="71"/>
        <v xml:space="preserve"> </v>
      </c>
      <c r="BL31" s="2">
        <f>'Implied Input'!S64</f>
        <v>0</v>
      </c>
      <c r="BM31" s="18"/>
      <c r="BN31" s="18"/>
      <c r="BO31" s="18"/>
      <c r="BQ31" s="41">
        <v>2010</v>
      </c>
      <c r="BR31" s="42" t="str">
        <f t="shared" si="75"/>
        <v/>
      </c>
      <c r="BS31" s="42" t="str">
        <f t="shared" si="76"/>
        <v/>
      </c>
      <c r="BT31" s="42" t="str">
        <f t="shared" si="77"/>
        <v/>
      </c>
      <c r="BU31" s="42" t="str">
        <f t="shared" si="78"/>
        <v/>
      </c>
      <c r="BV31" s="42" t="str">
        <f t="shared" si="79"/>
        <v/>
      </c>
      <c r="BW31" s="42" t="str">
        <f t="shared" si="80"/>
        <v/>
      </c>
      <c r="BX31" s="42">
        <f t="shared" si="18"/>
        <v>0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0</v>
      </c>
      <c r="CI31" s="43" t="str">
        <f t="shared" si="73"/>
        <v/>
      </c>
      <c r="CJ31" s="127" t="str">
        <f t="shared" si="74"/>
        <v/>
      </c>
      <c r="CK31" s="43" t="str">
        <f t="shared" si="82"/>
        <v/>
      </c>
      <c r="CL31" s="44" t="e">
        <f t="shared" si="29"/>
        <v>#VALUE!</v>
      </c>
      <c r="CM31" s="44" t="e">
        <f t="shared" si="30"/>
        <v>#VALUE!</v>
      </c>
      <c r="CN31" s="44" t="e">
        <f t="shared" si="31"/>
        <v>#VALUE!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 t="e">
        <f t="shared" si="32"/>
        <v>#VALUE!</v>
      </c>
      <c r="EL31" s="21" t="e">
        <f t="shared" si="33"/>
        <v>#VALUE!</v>
      </c>
      <c r="EM31" s="21" t="e">
        <f t="shared" si="34"/>
        <v>#VALUE!</v>
      </c>
      <c r="EN31" s="21" t="e">
        <f t="shared" si="35"/>
        <v>#VALUE!</v>
      </c>
      <c r="EO31" s="21" t="e">
        <f t="shared" si="36"/>
        <v>#VALUE!</v>
      </c>
      <c r="EP31" s="21" t="e">
        <f t="shared" si="37"/>
        <v>#VALUE!</v>
      </c>
      <c r="EQ31" s="21">
        <f t="shared" si="38"/>
        <v>0</v>
      </c>
      <c r="ER31" s="21">
        <f t="shared" si="39"/>
        <v>0</v>
      </c>
      <c r="ES31" s="21">
        <f t="shared" si="40"/>
        <v>0</v>
      </c>
      <c r="ET31" s="21">
        <f t="shared" si="41"/>
        <v>0</v>
      </c>
      <c r="EU31" s="21">
        <f t="shared" si="42"/>
        <v>0</v>
      </c>
      <c r="EV31" s="20" t="e">
        <f t="shared" si="43"/>
        <v>#VALUE!</v>
      </c>
      <c r="EW31" s="20">
        <v>88029014</v>
      </c>
      <c r="EX31" s="20" t="e">
        <f t="shared" si="44"/>
        <v>#VALUE!</v>
      </c>
      <c r="EZ31" s="25">
        <v>2010</v>
      </c>
      <c r="FA31" s="28" t="e">
        <f t="shared" si="45"/>
        <v>#VALUE!</v>
      </c>
      <c r="FB31" s="28" t="e">
        <f t="shared" si="46"/>
        <v>#VALUE!</v>
      </c>
      <c r="FC31" s="28" t="e">
        <f t="shared" si="47"/>
        <v>#VALUE!</v>
      </c>
      <c r="FD31" s="28" t="e">
        <f t="shared" si="48"/>
        <v>#VALUE!</v>
      </c>
      <c r="FE31" s="28" t="e">
        <f t="shared" si="49"/>
        <v>#VALUE!</v>
      </c>
      <c r="FF31" s="28" t="e">
        <f t="shared" si="50"/>
        <v>#VALUE!</v>
      </c>
      <c r="FG31" s="28">
        <f t="shared" si="51"/>
        <v>0</v>
      </c>
      <c r="FH31" s="28">
        <f t="shared" si="52"/>
        <v>0</v>
      </c>
      <c r="FI31" s="28">
        <f t="shared" si="53"/>
        <v>0</v>
      </c>
      <c r="FJ31" s="28">
        <f t="shared" si="54"/>
        <v>0</v>
      </c>
      <c r="FK31" s="28">
        <f t="shared" si="55"/>
        <v>0</v>
      </c>
      <c r="FL31" s="25" t="e">
        <f t="shared" si="56"/>
        <v>#VALUE!</v>
      </c>
      <c r="FM31" s="25">
        <v>88029014</v>
      </c>
      <c r="FN31" s="25" t="e">
        <f t="shared" si="57"/>
        <v>#VALUE!</v>
      </c>
      <c r="FP31" s="16">
        <v>2010</v>
      </c>
      <c r="FQ31" s="16" t="e">
        <f t="shared" si="58"/>
        <v>#VALUE!</v>
      </c>
      <c r="FR31" s="16" t="e">
        <f t="shared" si="59"/>
        <v>#VALUE!</v>
      </c>
      <c r="FS31" s="16" t="e">
        <f t="shared" si="60"/>
        <v>#VALUE!</v>
      </c>
      <c r="FT31" s="16" t="e">
        <f t="shared" si="61"/>
        <v>#VALUE!</v>
      </c>
      <c r="FU31" s="16" t="e">
        <f t="shared" si="62"/>
        <v>#VALUE!</v>
      </c>
      <c r="FV31" s="16" t="e">
        <f t="shared" si="63"/>
        <v>#VALUE!</v>
      </c>
      <c r="FW31" s="16">
        <f t="shared" si="64"/>
        <v>0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 t="e">
        <f t="shared" si="69"/>
        <v>#VALUE!</v>
      </c>
      <c r="GC31" s="16">
        <v>88029014</v>
      </c>
      <c r="GD31" s="16" t="e">
        <f t="shared" si="70"/>
        <v>#VALUE!</v>
      </c>
      <c r="GF31" s="164">
        <v>2010</v>
      </c>
      <c r="GG31" s="174" t="e">
        <f>'at least one employee'!C16/'at least one employee'!B16</f>
        <v>#VALUE!</v>
      </c>
      <c r="GH31" s="174" t="e">
        <f>('at least one employee'!B15-'at least one employee'!B16+'at least one employee'!C16)/'at least one employee'!B15</f>
        <v>#VALUE!</v>
      </c>
      <c r="GI31" s="174" t="e">
        <f>SUM('at least one employee'!M16:R16)/'at least one employee'!L16</f>
        <v>#VALUE!</v>
      </c>
      <c r="GJ31" s="174" t="e">
        <f>'at least one employee'!M16/'at least one employee'!L16</f>
        <v>#VALUE!</v>
      </c>
    </row>
    <row r="32" spans="1:192" x14ac:dyDescent="0.25">
      <c r="A32" s="20">
        <v>2011</v>
      </c>
      <c r="B32" s="21" t="str">
        <f>'Implied Input'!B15</f>
        <v xml:space="preserve"> </v>
      </c>
      <c r="C32" s="21" t="str">
        <f>'Implied Input'!C15</f>
        <v xml:space="preserve"> </v>
      </c>
      <c r="D32" s="21" t="str">
        <f>'Implied Input'!D15</f>
        <v xml:space="preserve"> </v>
      </c>
      <c r="E32" s="21" t="str">
        <f>'Implied Input'!E15</f>
        <v xml:space="preserve"> </v>
      </c>
      <c r="F32" s="21" t="str">
        <f>'Implied Input'!F15</f>
        <v xml:space="preserve"> </v>
      </c>
      <c r="G32" s="21" t="str">
        <f>'Implied Input'!G15</f>
        <v xml:space="preserve"> </v>
      </c>
      <c r="H32" s="21">
        <f>'Implied Input'!H15</f>
        <v>0</v>
      </c>
      <c r="I32" s="21">
        <f>'Implied Input'!I15</f>
        <v>0</v>
      </c>
      <c r="J32" s="21"/>
      <c r="K32" s="21"/>
      <c r="L32" s="21"/>
      <c r="M32" s="21"/>
      <c r="N32" s="21"/>
      <c r="O32" s="21"/>
      <c r="P32" s="21"/>
      <c r="Q32" s="21"/>
      <c r="S32" s="1" t="str">
        <f>'Implied Input'!S15</f>
        <v xml:space="preserve"> </v>
      </c>
      <c r="T32" s="20"/>
      <c r="U32" s="20"/>
      <c r="V32" s="20"/>
      <c r="W32" s="22"/>
      <c r="Y32" s="25">
        <v>2011</v>
      </c>
      <c r="Z32" s="27" t="str">
        <f>'Implied Input'!C40</f>
        <v xml:space="preserve"> </v>
      </c>
      <c r="AA32" s="27" t="str">
        <f>'Implied Input'!D40</f>
        <v xml:space="preserve"> </v>
      </c>
      <c r="AB32" s="27" t="str">
        <f>'Implied Input'!E40</f>
        <v xml:space="preserve"> </v>
      </c>
      <c r="AC32" s="27" t="str">
        <f>'Implied Input'!F40</f>
        <v xml:space="preserve"> </v>
      </c>
      <c r="AD32" s="27" t="str">
        <f>'Implied Input'!G40</f>
        <v xml:space="preserve"> </v>
      </c>
      <c r="AE32" s="27">
        <f>'Implied Input'!H40</f>
        <v>0</v>
      </c>
      <c r="AF32" s="27">
        <f>'Implied Input'!I40</f>
        <v>0</v>
      </c>
      <c r="AG32" s="27">
        <f>'Implied Input'!J40</f>
        <v>0</v>
      </c>
      <c r="AH32" s="27">
        <f>'Implied Input'!K40</f>
        <v>0</v>
      </c>
      <c r="AI32" s="27">
        <f>'Implied Input'!L40</f>
        <v>0</v>
      </c>
      <c r="AJ32" s="27">
        <f>'Implied Input'!M40</f>
        <v>0</v>
      </c>
      <c r="AK32" s="27">
        <f>'Implied Input'!N40</f>
        <v>0</v>
      </c>
      <c r="AL32" s="27">
        <f>'Implied Input'!O40</f>
        <v>0</v>
      </c>
      <c r="AM32" s="27">
        <f>'Implied Input'!P40</f>
        <v>0</v>
      </c>
      <c r="AN32" s="27">
        <f>'Implied Input'!Q40</f>
        <v>0</v>
      </c>
      <c r="AO32" s="83" t="str">
        <f t="shared" si="83"/>
        <v/>
      </c>
      <c r="AP32" s="25"/>
      <c r="AQ32" s="25"/>
      <c r="AR32" s="25"/>
      <c r="AT32" s="16">
        <v>2011</v>
      </c>
      <c r="AU32" s="18" t="str">
        <f>'Implied Input'!B65</f>
        <v/>
      </c>
      <c r="AV32" s="18" t="str">
        <f>'Implied Input'!C65</f>
        <v/>
      </c>
      <c r="AW32" s="18" t="str">
        <f>'Implied Input'!D65</f>
        <v/>
      </c>
      <c r="AX32" s="18" t="str">
        <f>'Implied Input'!E65</f>
        <v/>
      </c>
      <c r="AY32" s="18" t="str">
        <f>'Implied Input'!F65</f>
        <v/>
      </c>
      <c r="AZ32" s="18" t="str">
        <f>'Implied Input'!G65</f>
        <v/>
      </c>
      <c r="BA32" s="18">
        <f>'Implied Input'!H65</f>
        <v>0</v>
      </c>
      <c r="BB32" s="18">
        <f>'Implied Input'!I65</f>
        <v>0</v>
      </c>
      <c r="BC32" s="18">
        <f>'Implied Input'!J65</f>
        <v>0</v>
      </c>
      <c r="BD32" s="18">
        <f>'Implied Input'!K65</f>
        <v>0</v>
      </c>
      <c r="BE32" s="18">
        <f>'Implied Input'!L65</f>
        <v>0</v>
      </c>
      <c r="BF32" s="18">
        <f>'Implied Input'!M65</f>
        <v>0</v>
      </c>
      <c r="BG32" s="18">
        <f>'Implied Input'!N65</f>
        <v>0</v>
      </c>
      <c r="BH32" s="18">
        <f>'Implied Input'!O65</f>
        <v>0</v>
      </c>
      <c r="BI32" s="18">
        <f>'Implied Input'!P65</f>
        <v>0</v>
      </c>
      <c r="BJ32" s="18">
        <f>'Implied Input'!Q65</f>
        <v>0</v>
      </c>
      <c r="BK32" s="71" t="str">
        <f t="shared" si="71"/>
        <v xml:space="preserve"> </v>
      </c>
      <c r="BL32" s="2">
        <f>'Implied Input'!S65</f>
        <v>0</v>
      </c>
      <c r="BM32" s="18"/>
      <c r="BN32" s="18"/>
      <c r="BO32" s="18"/>
      <c r="BQ32" s="41">
        <v>2011</v>
      </c>
      <c r="BR32" s="42" t="str">
        <f t="shared" si="75"/>
        <v/>
      </c>
      <c r="BS32" s="42" t="str">
        <f t="shared" si="76"/>
        <v/>
      </c>
      <c r="BT32" s="42" t="str">
        <f t="shared" si="77"/>
        <v/>
      </c>
      <c r="BU32" s="42" t="str">
        <f t="shared" si="78"/>
        <v/>
      </c>
      <c r="BV32" s="42" t="str">
        <f t="shared" si="79"/>
        <v/>
      </c>
      <c r="BW32" s="42" t="str">
        <f t="shared" si="80"/>
        <v/>
      </c>
      <c r="BX32" s="42">
        <f t="shared" si="18"/>
        <v>0</v>
      </c>
      <c r="BY32" s="42">
        <f t="shared" si="19"/>
        <v>0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0</v>
      </c>
      <c r="CI32" s="43" t="str">
        <f t="shared" si="73"/>
        <v/>
      </c>
      <c r="CJ32" s="127" t="str">
        <f t="shared" si="74"/>
        <v/>
      </c>
      <c r="CK32" s="43" t="str">
        <f t="shared" si="82"/>
        <v/>
      </c>
      <c r="CL32" s="44" t="e">
        <f t="shared" si="29"/>
        <v>#VALUE!</v>
      </c>
      <c r="CM32" s="44" t="e">
        <f t="shared" si="30"/>
        <v>#VALUE!</v>
      </c>
      <c r="CN32" s="44" t="e">
        <f t="shared" si="31"/>
        <v>#VALUE!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 t="e">
        <f t="shared" si="32"/>
        <v>#VALUE!</v>
      </c>
      <c r="EL32" s="21" t="e">
        <f t="shared" si="33"/>
        <v>#VALUE!</v>
      </c>
      <c r="EM32" s="21" t="e">
        <f t="shared" si="34"/>
        <v>#VALUE!</v>
      </c>
      <c r="EN32" s="21" t="e">
        <f t="shared" si="35"/>
        <v>#VALUE!</v>
      </c>
      <c r="EO32" s="21" t="e">
        <f t="shared" si="36"/>
        <v>#VALUE!</v>
      </c>
      <c r="EP32" s="21" t="e">
        <f t="shared" si="37"/>
        <v>#VALUE!</v>
      </c>
      <c r="EQ32" s="21">
        <f t="shared" si="38"/>
        <v>0</v>
      </c>
      <c r="ER32" s="21">
        <f t="shared" si="39"/>
        <v>0</v>
      </c>
      <c r="ES32" s="21">
        <f t="shared" si="40"/>
        <v>0</v>
      </c>
      <c r="ET32" s="21">
        <f t="shared" si="41"/>
        <v>0</v>
      </c>
      <c r="EU32" s="21">
        <f t="shared" si="42"/>
        <v>0</v>
      </c>
      <c r="EV32" s="20" t="e">
        <f t="shared" si="43"/>
        <v>#VALUE!</v>
      </c>
      <c r="EW32" s="20">
        <v>89818304</v>
      </c>
      <c r="EX32" s="20" t="e">
        <f t="shared" si="44"/>
        <v>#VALUE!</v>
      </c>
      <c r="EZ32" s="25">
        <v>2011</v>
      </c>
      <c r="FA32" s="28" t="e">
        <f t="shared" si="45"/>
        <v>#VALUE!</v>
      </c>
      <c r="FB32" s="28" t="e">
        <f t="shared" si="46"/>
        <v>#VALUE!</v>
      </c>
      <c r="FC32" s="28" t="e">
        <f t="shared" si="47"/>
        <v>#VALUE!</v>
      </c>
      <c r="FD32" s="28" t="e">
        <f t="shared" si="48"/>
        <v>#VALUE!</v>
      </c>
      <c r="FE32" s="28" t="e">
        <f t="shared" si="49"/>
        <v>#VALUE!</v>
      </c>
      <c r="FF32" s="28" t="e">
        <f t="shared" si="50"/>
        <v>#VALUE!</v>
      </c>
      <c r="FG32" s="28">
        <f t="shared" si="51"/>
        <v>0</v>
      </c>
      <c r="FH32" s="28">
        <f t="shared" si="52"/>
        <v>0</v>
      </c>
      <c r="FI32" s="28">
        <f t="shared" si="53"/>
        <v>0</v>
      </c>
      <c r="FJ32" s="28">
        <f t="shared" si="54"/>
        <v>0</v>
      </c>
      <c r="FK32" s="28">
        <f t="shared" si="55"/>
        <v>0</v>
      </c>
      <c r="FL32" s="25" t="e">
        <f t="shared" si="56"/>
        <v>#VALUE!</v>
      </c>
      <c r="FM32" s="25">
        <v>89818304</v>
      </c>
      <c r="FN32" s="25" t="e">
        <f t="shared" si="57"/>
        <v>#VALUE!</v>
      </c>
      <c r="FP32" s="16">
        <v>2011</v>
      </c>
      <c r="FQ32" s="16" t="e">
        <f t="shared" si="58"/>
        <v>#VALUE!</v>
      </c>
      <c r="FR32" s="16" t="e">
        <f t="shared" si="59"/>
        <v>#VALUE!</v>
      </c>
      <c r="FS32" s="16" t="e">
        <f t="shared" si="60"/>
        <v>#VALUE!</v>
      </c>
      <c r="FT32" s="16" t="e">
        <f t="shared" si="61"/>
        <v>#VALUE!</v>
      </c>
      <c r="FU32" s="16" t="e">
        <f t="shared" si="62"/>
        <v>#VALUE!</v>
      </c>
      <c r="FV32" s="16" t="e">
        <f t="shared" si="63"/>
        <v>#VALUE!</v>
      </c>
      <c r="FW32" s="16">
        <f t="shared" si="64"/>
        <v>0</v>
      </c>
      <c r="FX32" s="16">
        <f t="shared" si="65"/>
        <v>0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 t="e">
        <f t="shared" si="69"/>
        <v>#VALUE!</v>
      </c>
      <c r="GC32" s="16">
        <v>89818304</v>
      </c>
      <c r="GD32" s="16" t="e">
        <f t="shared" si="70"/>
        <v>#VALUE!</v>
      </c>
      <c r="GF32" s="164">
        <v>2011</v>
      </c>
      <c r="GG32" s="174" t="e">
        <f>'at least one employee'!C17/'at least one employee'!B17</f>
        <v>#VALUE!</v>
      </c>
      <c r="GH32" s="174" t="e">
        <f>('at least one employee'!B16-'at least one employee'!B17+'at least one employee'!C17)/'at least one employee'!B16</f>
        <v>#VALUE!</v>
      </c>
      <c r="GI32" s="174" t="e">
        <f>SUM('at least one employee'!M17:R17)/'at least one employee'!L17</f>
        <v>#VALUE!</v>
      </c>
      <c r="GJ32" s="174" t="e">
        <f>'at least one employee'!M17/'at least one employee'!L17</f>
        <v>#VALUE!</v>
      </c>
    </row>
    <row r="33" spans="1:192" x14ac:dyDescent="0.25">
      <c r="A33" s="20">
        <v>2012</v>
      </c>
      <c r="B33" s="21">
        <f>'Implied Input'!B16</f>
        <v>103.756</v>
      </c>
      <c r="C33" s="21" t="str">
        <f>'Implied Input'!C16</f>
        <v xml:space="preserve"> </v>
      </c>
      <c r="D33" s="21" t="str">
        <f>'Implied Input'!D16</f>
        <v xml:space="preserve"> </v>
      </c>
      <c r="E33" s="21" t="str">
        <f>'Implied Input'!E16</f>
        <v xml:space="preserve"> </v>
      </c>
      <c r="F33" s="21" t="str">
        <f>'Implied Input'!F16</f>
        <v xml:space="preserve"> </v>
      </c>
      <c r="G33" s="21" t="str">
        <f>'Implied Input'!G16</f>
        <v xml:space="preserve"> </v>
      </c>
      <c r="H33" s="21">
        <f>'Implied Input'!H16</f>
        <v>0</v>
      </c>
      <c r="I33" s="21">
        <f>'Implied Input'!I16</f>
        <v>0</v>
      </c>
      <c r="J33" s="21">
        <f>'Implied Input'!J16</f>
        <v>0</v>
      </c>
      <c r="K33" s="21"/>
      <c r="L33" s="21"/>
      <c r="M33" s="21"/>
      <c r="N33" s="21"/>
      <c r="O33" s="21"/>
      <c r="P33" s="21"/>
      <c r="Q33" s="21"/>
      <c r="S33" s="1">
        <f>'Implied Input'!S16</f>
        <v>1373.9690000000001</v>
      </c>
      <c r="T33" s="20"/>
      <c r="U33" s="20"/>
      <c r="V33" s="20"/>
      <c r="W33" s="22"/>
      <c r="Y33" s="25">
        <v>2012</v>
      </c>
      <c r="Z33" s="27" t="str">
        <f>'Implied Input'!C41</f>
        <v xml:space="preserve"> </v>
      </c>
      <c r="AA33" s="27" t="str">
        <f>'Implied Input'!D41</f>
        <v xml:space="preserve"> </v>
      </c>
      <c r="AB33" s="27" t="str">
        <f>'Implied Input'!E41</f>
        <v xml:space="preserve"> </v>
      </c>
      <c r="AC33" s="27" t="str">
        <f>'Implied Input'!F41</f>
        <v xml:space="preserve"> </v>
      </c>
      <c r="AD33" s="27" t="str">
        <f>'Implied Input'!G41</f>
        <v xml:space="preserve"> </v>
      </c>
      <c r="AE33" s="27">
        <f>'Implied Input'!H41</f>
        <v>0</v>
      </c>
      <c r="AF33" s="27">
        <f>'Implied Input'!I41</f>
        <v>0</v>
      </c>
      <c r="AG33" s="27">
        <f>'Implied Input'!J41</f>
        <v>0</v>
      </c>
      <c r="AH33" s="27">
        <f>'Implied Input'!K41</f>
        <v>0</v>
      </c>
      <c r="AI33" s="27">
        <f>'Implied Input'!L41</f>
        <v>0</v>
      </c>
      <c r="AJ33" s="27">
        <f>'Implied Input'!M41</f>
        <v>0</v>
      </c>
      <c r="AK33" s="27">
        <f>'Implied Input'!N41</f>
        <v>0</v>
      </c>
      <c r="AL33" s="27">
        <f>'Implied Input'!O41</f>
        <v>0</v>
      </c>
      <c r="AM33" s="27">
        <f>'Implied Input'!P41</f>
        <v>0</v>
      </c>
      <c r="AN33" s="27">
        <f>'Implied Input'!Q41</f>
        <v>0</v>
      </c>
      <c r="AO33" s="83" t="str">
        <f t="shared" si="83"/>
        <v/>
      </c>
      <c r="AP33" s="25"/>
      <c r="AQ33" s="25"/>
      <c r="AR33" s="25"/>
      <c r="AT33" s="16">
        <v>2012</v>
      </c>
      <c r="AU33" s="18">
        <f>'Implied Input'!B66</f>
        <v>2.69</v>
      </c>
      <c r="AV33" s="18" t="str">
        <f>'Implied Input'!C66</f>
        <v/>
      </c>
      <c r="AW33" s="18" t="str">
        <f>'Implied Input'!D66</f>
        <v/>
      </c>
      <c r="AX33" s="18" t="str">
        <f>'Implied Input'!E66</f>
        <v/>
      </c>
      <c r="AY33" s="18" t="str">
        <f>'Implied Input'!F66</f>
        <v/>
      </c>
      <c r="AZ33" s="18" t="str">
        <f>'Implied Input'!G66</f>
        <v/>
      </c>
      <c r="BA33" s="18">
        <f>'Implied Input'!H66</f>
        <v>6.4516866171462928</v>
      </c>
      <c r="BB33" s="18">
        <f>'Implied Input'!I66</f>
        <v>6.9382675256173432</v>
      </c>
      <c r="BC33" s="18">
        <f>'Implied Input'!J66</f>
        <v>7.4248484340883945</v>
      </c>
      <c r="BD33" s="18">
        <f>'Implied Input'!K66</f>
        <v>7.9114293425594466</v>
      </c>
      <c r="BE33" s="18">
        <f>'Implied Input'!L66</f>
        <v>8.398010251030497</v>
      </c>
      <c r="BF33" s="18">
        <f>'Implied Input'!M66</f>
        <v>8.8845911595015465</v>
      </c>
      <c r="BG33" s="18">
        <f>'Implied Input'!N66</f>
        <v>9.3711720679725996</v>
      </c>
      <c r="BH33" s="18">
        <f>'Implied Input'!O66</f>
        <v>9.8577529764436527</v>
      </c>
      <c r="BI33" s="18">
        <f>'Implied Input'!P66</f>
        <v>10.344333884914702</v>
      </c>
      <c r="BJ33" s="18">
        <f>'Implied Input'!Q66</f>
        <v>10.830914793385753</v>
      </c>
      <c r="BK33" s="71" t="str">
        <f t="shared" si="71"/>
        <v xml:space="preserve"> </v>
      </c>
      <c r="BL33" s="2">
        <f>'Implied Input'!S66</f>
        <v>17.139733138083901</v>
      </c>
      <c r="BM33" s="18"/>
      <c r="BN33" s="18"/>
      <c r="BO33" s="18"/>
      <c r="BQ33" s="41">
        <v>2012</v>
      </c>
      <c r="BR33" s="42">
        <f t="shared" si="75"/>
        <v>279.10363999999998</v>
      </c>
      <c r="BS33" s="42" t="str">
        <f t="shared" si="76"/>
        <v/>
      </c>
      <c r="BT33" s="42" t="str">
        <f t="shared" si="77"/>
        <v/>
      </c>
      <c r="BU33" s="42" t="str">
        <f t="shared" si="78"/>
        <v/>
      </c>
      <c r="BV33" s="42" t="str">
        <f t="shared" si="79"/>
        <v/>
      </c>
      <c r="BW33" s="42" t="str">
        <f t="shared" si="80"/>
        <v/>
      </c>
      <c r="BX33" s="42">
        <f t="shared" si="18"/>
        <v>0</v>
      </c>
      <c r="BY33" s="42">
        <f t="shared" si="19"/>
        <v>0</v>
      </c>
      <c r="BZ33" s="42">
        <f t="shared" si="20"/>
        <v>0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279103.63999999996</v>
      </c>
      <c r="CI33" s="43" t="str">
        <f t="shared" si="73"/>
        <v/>
      </c>
      <c r="CJ33" s="127" t="str">
        <f t="shared" si="74"/>
        <v/>
      </c>
      <c r="CK33" s="43">
        <f t="shared" si="82"/>
        <v>23549462</v>
      </c>
      <c r="CL33" s="44" t="e">
        <f t="shared" si="29"/>
        <v>#VALUE!</v>
      </c>
      <c r="CM33" s="44" t="e">
        <f t="shared" si="30"/>
        <v>#VALUE!</v>
      </c>
      <c r="CN33" s="44" t="e">
        <f t="shared" si="31"/>
        <v>#VALUE!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1099.10979</v>
      </c>
      <c r="EL33" s="21" t="e">
        <f t="shared" si="33"/>
        <v>#VALUE!</v>
      </c>
      <c r="EM33" s="21" t="e">
        <f t="shared" si="34"/>
        <v>#VALUE!</v>
      </c>
      <c r="EN33" s="21" t="e">
        <f t="shared" si="35"/>
        <v>#VALUE!</v>
      </c>
      <c r="EO33" s="21" t="e">
        <f t="shared" si="36"/>
        <v>#VALUE!</v>
      </c>
      <c r="EP33" s="21" t="e">
        <f t="shared" si="37"/>
        <v>#VALUE!</v>
      </c>
      <c r="EQ33" s="21">
        <f t="shared" si="38"/>
        <v>1423.2049184725224</v>
      </c>
      <c r="ER33" s="21">
        <f t="shared" si="39"/>
        <v>1380.6181882826297</v>
      </c>
      <c r="ES33" s="21">
        <f t="shared" si="40"/>
        <v>1347.2127794564856</v>
      </c>
      <c r="ET33" s="21">
        <f t="shared" si="41"/>
        <v>1310.9351842704716</v>
      </c>
      <c r="EU33" s="21">
        <f t="shared" si="42"/>
        <v>1314.7572933175654</v>
      </c>
      <c r="EV33" s="20" t="e">
        <f t="shared" si="43"/>
        <v>#VALUE!</v>
      </c>
      <c r="EW33" s="20">
        <v>92146347</v>
      </c>
      <c r="EX33" s="20" t="e">
        <f t="shared" si="44"/>
        <v>#VALUE!</v>
      </c>
      <c r="EZ33" s="25">
        <v>2012</v>
      </c>
      <c r="FA33" s="28">
        <f t="shared" si="45"/>
        <v>1099.10979</v>
      </c>
      <c r="FB33" s="28" t="e">
        <f t="shared" si="46"/>
        <v>#VALUE!</v>
      </c>
      <c r="FC33" s="28" t="e">
        <f t="shared" si="47"/>
        <v>#VALUE!</v>
      </c>
      <c r="FD33" s="28" t="e">
        <f t="shared" si="48"/>
        <v>#VALUE!</v>
      </c>
      <c r="FE33" s="28" t="e">
        <f t="shared" si="49"/>
        <v>#VALUE!</v>
      </c>
      <c r="FF33" s="28" t="e">
        <f t="shared" si="50"/>
        <v>#VALUE!</v>
      </c>
      <c r="FG33" s="28">
        <f t="shared" si="51"/>
        <v>1423.2049184725224</v>
      </c>
      <c r="FH33" s="28">
        <f t="shared" si="52"/>
        <v>1380.6181882826297</v>
      </c>
      <c r="FI33" s="28">
        <f t="shared" si="53"/>
        <v>1347.2127794564856</v>
      </c>
      <c r="FJ33" s="28">
        <f t="shared" si="54"/>
        <v>1310.9351842704716</v>
      </c>
      <c r="FK33" s="28">
        <f t="shared" si="55"/>
        <v>1314.7572933175654</v>
      </c>
      <c r="FL33" s="25" t="e">
        <f t="shared" si="56"/>
        <v>#VALUE!</v>
      </c>
      <c r="FM33" s="25">
        <v>92146347</v>
      </c>
      <c r="FN33" s="25" t="e">
        <f t="shared" si="57"/>
        <v>#VALUE!</v>
      </c>
      <c r="FP33" s="16">
        <v>2012</v>
      </c>
      <c r="FQ33" s="16">
        <f t="shared" si="58"/>
        <v>585.3727075045706</v>
      </c>
      <c r="FR33" s="16" t="e">
        <f t="shared" si="59"/>
        <v>#VALUE!</v>
      </c>
      <c r="FS33" s="16" t="e">
        <f t="shared" si="60"/>
        <v>#VALUE!</v>
      </c>
      <c r="FT33" s="16" t="e">
        <f t="shared" si="61"/>
        <v>#VALUE!</v>
      </c>
      <c r="FU33" s="16" t="e">
        <f t="shared" si="62"/>
        <v>#VALUE!</v>
      </c>
      <c r="FV33" s="16" t="e">
        <f t="shared" si="63"/>
        <v>#VALUE!</v>
      </c>
      <c r="FW33" s="16">
        <f t="shared" si="64"/>
        <v>0</v>
      </c>
      <c r="FX33" s="16">
        <f t="shared" si="65"/>
        <v>0</v>
      </c>
      <c r="FY33" s="16">
        <f t="shared" si="66"/>
        <v>0</v>
      </c>
      <c r="FZ33" s="16">
        <f t="shared" si="67"/>
        <v>0</v>
      </c>
      <c r="GA33" s="16">
        <f t="shared" si="68"/>
        <v>0</v>
      </c>
      <c r="GB33" s="16" t="e">
        <f t="shared" si="69"/>
        <v>#VALUE!</v>
      </c>
      <c r="GC33" s="16">
        <v>92146347</v>
      </c>
      <c r="GD33" s="16" t="e">
        <f t="shared" si="70"/>
        <v>#VALUE!</v>
      </c>
      <c r="GF33" s="164">
        <v>2012</v>
      </c>
      <c r="GG33" s="174">
        <f>'at least one employee'!C18/'at least one employee'!B18</f>
        <v>7.5515532009819725E-2</v>
      </c>
      <c r="GH33" s="174" t="e">
        <f>('at least one employee'!B17-'at least one employee'!B18+'at least one employee'!C18)/'at least one employee'!B17</f>
        <v>#VALUE!</v>
      </c>
      <c r="GI33" s="174">
        <f>SUM('at least one employee'!M18:R18)/'at least one employee'!L18</f>
        <v>1.1858869642117515E-2</v>
      </c>
      <c r="GJ33" s="174">
        <f>'at least one employee'!M18/'at least one employee'!L18</f>
        <v>1.1858869642117515E-2</v>
      </c>
    </row>
    <row r="34" spans="1:192" x14ac:dyDescent="0.25">
      <c r="A34" s="20">
        <v>2013</v>
      </c>
      <c r="B34" s="21">
        <f>'Implied Input'!B17</f>
        <v>87.427000000000007</v>
      </c>
      <c r="C34" s="21">
        <f>'Implied Input'!C17</f>
        <v>76.397999999999996</v>
      </c>
      <c r="D34" s="21" t="str">
        <f>'Implied Input'!D17</f>
        <v xml:space="preserve"> </v>
      </c>
      <c r="E34" s="21" t="str">
        <f>'Implied Input'!E17</f>
        <v xml:space="preserve"> </v>
      </c>
      <c r="F34" s="21" t="str">
        <f>'Implied Input'!F17</f>
        <v xml:space="preserve"> </v>
      </c>
      <c r="G34" s="21" t="str">
        <f>'Implied Input'!G17</f>
        <v xml:space="preserve"> </v>
      </c>
      <c r="H34" s="21">
        <f>'Implied Input'!H17</f>
        <v>0</v>
      </c>
      <c r="I34" s="21">
        <f>'Implied Input'!I17</f>
        <v>0</v>
      </c>
      <c r="J34" s="21">
        <f>'Implied Input'!J17</f>
        <v>0</v>
      </c>
      <c r="K34" s="21">
        <f>'Implied Input'!K17</f>
        <v>0</v>
      </c>
      <c r="L34" s="21"/>
      <c r="M34" s="21"/>
      <c r="N34" s="21"/>
      <c r="O34" s="21"/>
      <c r="P34" s="21"/>
      <c r="Q34" s="21"/>
      <c r="S34" s="1">
        <f>'Implied Input'!S17</f>
        <v>1359.2139999999999</v>
      </c>
      <c r="T34" s="21"/>
      <c r="U34" s="20"/>
      <c r="V34" s="22"/>
      <c r="W34" s="22"/>
      <c r="Y34" s="25">
        <v>2013</v>
      </c>
      <c r="Z34" s="27">
        <f>'Implied Input'!C42</f>
        <v>0.73629999999999995</v>
      </c>
      <c r="AA34" s="27" t="str">
        <f>'Implied Input'!D42</f>
        <v xml:space="preserve"> </v>
      </c>
      <c r="AB34" s="27" t="str">
        <f>'Implied Input'!E42</f>
        <v xml:space="preserve"> </v>
      </c>
      <c r="AC34" s="27" t="str">
        <f>'Implied Input'!F42</f>
        <v xml:space="preserve"> </v>
      </c>
      <c r="AD34" s="27" t="str">
        <f>'Implied Input'!G42</f>
        <v xml:space="preserve"> </v>
      </c>
      <c r="AE34" s="27">
        <f>'Implied Input'!H42</f>
        <v>0.90480519278500116</v>
      </c>
      <c r="AF34" s="27">
        <f>'Implied Input'!I42</f>
        <v>0.91720209808687481</v>
      </c>
      <c r="AG34" s="27">
        <f>'Implied Input'!J42</f>
        <v>0.92670873988078584</v>
      </c>
      <c r="AH34" s="27">
        <f>'Implied Input'!K42</f>
        <v>0.9339989656264065</v>
      </c>
      <c r="AI34" s="27">
        <f>'Implied Input'!L42</f>
        <v>0.93958951932289148</v>
      </c>
      <c r="AJ34" s="27">
        <f>'Implied Input'!M42</f>
        <v>0.94387666923070568</v>
      </c>
      <c r="AK34" s="27">
        <f>'Implied Input'!N42</f>
        <v>0.94716429606159136</v>
      </c>
      <c r="AL34" s="27">
        <f>'Implied Input'!O42</f>
        <v>0.94968543257689231</v>
      </c>
      <c r="AM34" s="27">
        <f>'Implied Input'!P42</f>
        <v>0.95161878135877687</v>
      </c>
      <c r="AN34" s="27">
        <f>'Implied Input'!Q42</f>
        <v>0.95310138156298219</v>
      </c>
      <c r="AO34" s="83" t="str">
        <f t="shared" si="83"/>
        <v/>
      </c>
      <c r="AP34" s="25"/>
      <c r="AQ34" s="25"/>
      <c r="AR34" s="25"/>
      <c r="AT34" s="16">
        <v>2013</v>
      </c>
      <c r="AU34" s="18">
        <f>'Implied Input'!B67</f>
        <v>2.82</v>
      </c>
      <c r="AV34" s="18">
        <f>'Implied Input'!C67</f>
        <v>3.23</v>
      </c>
      <c r="AW34" s="18" t="str">
        <f>'Implied Input'!D67</f>
        <v/>
      </c>
      <c r="AX34" s="18" t="str">
        <f>'Implied Input'!E67</f>
        <v/>
      </c>
      <c r="AY34" s="18" t="str">
        <f>'Implied Input'!F67</f>
        <v/>
      </c>
      <c r="AZ34" s="18" t="str">
        <f>'Implied Input'!G67</f>
        <v/>
      </c>
      <c r="BA34" s="18">
        <f>'Implied Input'!H67</f>
        <v>6.2440581130118611</v>
      </c>
      <c r="BB34" s="18">
        <f>'Implied Input'!I67</f>
        <v>6.7149798501434796</v>
      </c>
      <c r="BC34" s="18">
        <f>'Implied Input'!J67</f>
        <v>7.1859015872750982</v>
      </c>
      <c r="BD34" s="18">
        <f>'Implied Input'!K67</f>
        <v>7.6568233244067185</v>
      </c>
      <c r="BE34" s="18">
        <f>'Implied Input'!L67</f>
        <v>8.1277450615383344</v>
      </c>
      <c r="BF34" s="18">
        <f>'Implied Input'!M67</f>
        <v>8.598666798669953</v>
      </c>
      <c r="BG34" s="18">
        <f>'Implied Input'!N67</f>
        <v>9.0695885358015733</v>
      </c>
      <c r="BH34" s="18">
        <f>'Implied Input'!O67</f>
        <v>9.5405102729331936</v>
      </c>
      <c r="BI34" s="18">
        <f>'Implied Input'!P67</f>
        <v>10.01143201006481</v>
      </c>
      <c r="BJ34" s="18">
        <f>'Implied Input'!Q67</f>
        <v>10.482353747196429</v>
      </c>
      <c r="BK34" s="71" t="str">
        <f t="shared" si="71"/>
        <v xml:space="preserve"> </v>
      </c>
      <c r="BL34" s="2">
        <f>'Implied Input'!S67</f>
        <v>16.588141381710312</v>
      </c>
      <c r="BM34" s="18"/>
      <c r="BN34" s="18"/>
      <c r="BO34" s="16"/>
      <c r="BQ34" s="41">
        <v>2013</v>
      </c>
      <c r="BR34" s="42">
        <f t="shared" si="75"/>
        <v>246.54414</v>
      </c>
      <c r="BS34" s="42">
        <f t="shared" si="76"/>
        <v>246.76553999999999</v>
      </c>
      <c r="BT34" s="42" t="str">
        <f t="shared" si="77"/>
        <v/>
      </c>
      <c r="BU34" s="42" t="str">
        <f t="shared" si="78"/>
        <v/>
      </c>
      <c r="BV34" s="42" t="str">
        <f t="shared" si="79"/>
        <v/>
      </c>
      <c r="BW34" s="42" t="str">
        <f t="shared" si="80"/>
        <v/>
      </c>
      <c r="BX34" s="42">
        <f t="shared" si="18"/>
        <v>0</v>
      </c>
      <c r="BY34" s="42">
        <f t="shared" si="19"/>
        <v>0</v>
      </c>
      <c r="BZ34" s="42">
        <f t="shared" si="20"/>
        <v>0</v>
      </c>
      <c r="CA34" s="42">
        <f t="shared" si="21"/>
        <v>0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493309.67999999993</v>
      </c>
      <c r="CI34" s="43" t="str">
        <f t="shared" si="73"/>
        <v/>
      </c>
      <c r="CJ34" s="127" t="str">
        <f t="shared" si="74"/>
        <v/>
      </c>
      <c r="CK34" s="43">
        <f t="shared" si="82"/>
        <v>22546834</v>
      </c>
      <c r="CL34" s="44" t="e">
        <f t="shared" si="29"/>
        <v>#VALUE!</v>
      </c>
      <c r="CM34" s="44" t="e">
        <f t="shared" si="30"/>
        <v>#VALUE!</v>
      </c>
      <c r="CN34" s="44" t="e">
        <f t="shared" si="31"/>
        <v>#VALUE!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1140.6195</v>
      </c>
      <c r="EL34" s="21">
        <f t="shared" si="33"/>
        <v>1017.6018100000001</v>
      </c>
      <c r="EM34" s="21" t="e">
        <f t="shared" si="34"/>
        <v>#VALUE!</v>
      </c>
      <c r="EN34" s="21" t="e">
        <f t="shared" si="35"/>
        <v>#VALUE!</v>
      </c>
      <c r="EO34" s="21" t="e">
        <f t="shared" si="36"/>
        <v>#VALUE!</v>
      </c>
      <c r="EP34" s="21" t="e">
        <f t="shared" si="37"/>
        <v>#VALUE!</v>
      </c>
      <c r="EQ34" s="21">
        <f t="shared" si="38"/>
        <v>1383.4388500908922</v>
      </c>
      <c r="ER34" s="21">
        <f t="shared" si="39"/>
        <v>1368.8028655380922</v>
      </c>
      <c r="ES34" s="21">
        <f t="shared" si="40"/>
        <v>1327.9869959125554</v>
      </c>
      <c r="ET34" s="21">
        <f t="shared" si="41"/>
        <v>1299.1347112622725</v>
      </c>
      <c r="EU34" s="21">
        <f t="shared" si="42"/>
        <v>1268.8487842381064</v>
      </c>
      <c r="EV34" s="20" t="e">
        <f t="shared" si="43"/>
        <v>#VALUE!</v>
      </c>
      <c r="EW34" s="20">
        <v>94696219</v>
      </c>
      <c r="EX34" s="20" t="e">
        <f t="shared" si="44"/>
        <v>#VALUE!</v>
      </c>
      <c r="EZ34" s="25">
        <v>2013</v>
      </c>
      <c r="FA34" s="28">
        <f t="shared" si="45"/>
        <v>1140.6195</v>
      </c>
      <c r="FB34" s="28">
        <f t="shared" si="46"/>
        <v>1017.6018100000001</v>
      </c>
      <c r="FC34" s="28" t="e">
        <f t="shared" si="47"/>
        <v>#VALUE!</v>
      </c>
      <c r="FD34" s="28" t="e">
        <f t="shared" si="48"/>
        <v>#VALUE!</v>
      </c>
      <c r="FE34" s="28" t="e">
        <f t="shared" si="49"/>
        <v>#VALUE!</v>
      </c>
      <c r="FF34" s="28" t="e">
        <f t="shared" si="50"/>
        <v>#VALUE!</v>
      </c>
      <c r="FG34" s="28">
        <f t="shared" si="51"/>
        <v>1383.4388500908922</v>
      </c>
      <c r="FH34" s="28">
        <f t="shared" si="52"/>
        <v>1368.8028655380922</v>
      </c>
      <c r="FI34" s="28">
        <f t="shared" si="53"/>
        <v>1327.9869959125554</v>
      </c>
      <c r="FJ34" s="28">
        <f t="shared" si="54"/>
        <v>1299.1347112622725</v>
      </c>
      <c r="FK34" s="28">
        <f t="shared" si="55"/>
        <v>1268.8487842381064</v>
      </c>
      <c r="FL34" s="25" t="e">
        <f t="shared" si="56"/>
        <v>#VALUE!</v>
      </c>
      <c r="FM34" s="25">
        <v>94696219</v>
      </c>
      <c r="FN34" s="25" t="e">
        <f t="shared" si="57"/>
        <v>#VALUE!</v>
      </c>
      <c r="FP34" s="16">
        <v>2013</v>
      </c>
      <c r="FQ34" s="16">
        <f t="shared" si="58"/>
        <v>485.52586341306642</v>
      </c>
      <c r="FR34" s="16">
        <f t="shared" si="59"/>
        <v>524.04313370386001</v>
      </c>
      <c r="FS34" s="16" t="e">
        <f t="shared" si="60"/>
        <v>#VALUE!</v>
      </c>
      <c r="FT34" s="16" t="e">
        <f t="shared" si="61"/>
        <v>#VALUE!</v>
      </c>
      <c r="FU34" s="16" t="e">
        <f t="shared" si="62"/>
        <v>#VALUE!</v>
      </c>
      <c r="FV34" s="16" t="e">
        <f t="shared" si="63"/>
        <v>#VALUE!</v>
      </c>
      <c r="FW34" s="16">
        <f t="shared" si="64"/>
        <v>0</v>
      </c>
      <c r="FX34" s="16">
        <f t="shared" si="65"/>
        <v>0</v>
      </c>
      <c r="FY34" s="16">
        <f t="shared" si="66"/>
        <v>0</v>
      </c>
      <c r="FZ34" s="16">
        <f t="shared" si="67"/>
        <v>0</v>
      </c>
      <c r="GA34" s="16">
        <f t="shared" si="68"/>
        <v>0</v>
      </c>
      <c r="GB34" s="16" t="e">
        <f t="shared" si="69"/>
        <v>#VALUE!</v>
      </c>
      <c r="GC34" s="16">
        <v>94696219</v>
      </c>
      <c r="GD34" s="16" t="e">
        <f t="shared" si="70"/>
        <v>#VALUE!</v>
      </c>
      <c r="GF34" s="164">
        <v>2013</v>
      </c>
      <c r="GG34" s="174">
        <f>'at least one employee'!C19/'at least one employee'!B19</f>
        <v>6.432173300157297E-2</v>
      </c>
      <c r="GH34" s="174">
        <f>('at least one employee'!B18-'at least one employee'!B19+'at least one employee'!C19)/'at least one employee'!B18</f>
        <v>7.4369945755690267E-2</v>
      </c>
      <c r="GI34" s="174">
        <f>SUM('at least one employee'!M19:R19)/'at least one employee'!L19</f>
        <v>2.1887684984951767E-2</v>
      </c>
      <c r="GJ34" s="174">
        <f>'at least one employee'!M19/'at least one employee'!L19</f>
        <v>1.0936967913100349E-2</v>
      </c>
    </row>
    <row r="35" spans="1:192" x14ac:dyDescent="0.25">
      <c r="A35" s="20">
        <v>2014</v>
      </c>
      <c r="B35" s="21">
        <f>'Implied Input'!B18</f>
        <v>154.24</v>
      </c>
      <c r="C35" s="21">
        <f>'Implied Input'!C18</f>
        <v>67.894999999999996</v>
      </c>
      <c r="D35" s="21">
        <f>'Implied Input'!D18</f>
        <v>62.29</v>
      </c>
      <c r="E35" s="21" t="str">
        <f>'Implied Input'!E18</f>
        <v xml:space="preserve"> </v>
      </c>
      <c r="F35" s="21" t="str">
        <f>'Implied Input'!F18</f>
        <v xml:space="preserve"> </v>
      </c>
      <c r="G35" s="21" t="str">
        <f>'Implied Input'!G18</f>
        <v xml:space="preserve"> </v>
      </c>
      <c r="H35" s="21">
        <f>'Implied Input'!H18</f>
        <v>0</v>
      </c>
      <c r="I35" s="21">
        <f>'Implied Input'!I18</f>
        <v>0</v>
      </c>
      <c r="J35" s="21">
        <f>'Implied Input'!J18</f>
        <v>0</v>
      </c>
      <c r="K35" s="21">
        <f>'Implied Input'!K18</f>
        <v>0</v>
      </c>
      <c r="L35" s="21">
        <f>'Implied Input'!L18</f>
        <v>0</v>
      </c>
      <c r="M35" s="21"/>
      <c r="N35" s="21"/>
      <c r="O35" s="21"/>
      <c r="P35" s="21"/>
      <c r="Q35" s="21"/>
      <c r="S35" s="1">
        <f>'Implied Input'!S18</f>
        <v>1468.67</v>
      </c>
      <c r="T35" s="21"/>
      <c r="U35" s="20"/>
      <c r="V35" s="22"/>
      <c r="W35" s="22"/>
      <c r="Y35" s="25">
        <v>2014</v>
      </c>
      <c r="Z35" s="27">
        <f>'Implied Input'!C43</f>
        <v>0.77659999999999996</v>
      </c>
      <c r="AA35" s="27">
        <f>'Implied Input'!D43</f>
        <v>0.81542849382045368</v>
      </c>
      <c r="AB35" s="27" t="str">
        <f>'Implied Input'!E43</f>
        <v xml:space="preserve"> </v>
      </c>
      <c r="AC35" s="27" t="str">
        <f>'Implied Input'!F43</f>
        <v xml:space="preserve"> </v>
      </c>
      <c r="AD35" s="27" t="str">
        <f>'Implied Input'!G43</f>
        <v xml:space="preserve"> </v>
      </c>
      <c r="AE35" s="27">
        <f>'Implied Input'!H43</f>
        <v>0.94529478215361273</v>
      </c>
      <c r="AF35" s="27">
        <f>'Implied Input'!I43</f>
        <v>0.95824644289800265</v>
      </c>
      <c r="AG35" s="27">
        <f>'Implied Input'!J43</f>
        <v>0.96817850225757229</v>
      </c>
      <c r="AH35" s="27">
        <f>'Implied Input'!K43</f>
        <v>0.97579496203588689</v>
      </c>
      <c r="AI35" s="27">
        <f>'Implied Input'!L43</f>
        <v>0.9816356902730563</v>
      </c>
      <c r="AJ35" s="27">
        <f>'Implied Input'!M43</f>
        <v>0.98611468804018132</v>
      </c>
      <c r="AK35" s="27">
        <f>'Implied Input'!N43</f>
        <v>0.98954943456206923</v>
      </c>
      <c r="AL35" s="27">
        <f>'Implied Input'!O43</f>
        <v>0.99218339070203709</v>
      </c>
      <c r="AM35" s="27">
        <f>'Implied Input'!P43</f>
        <v>0.99420325589530956</v>
      </c>
      <c r="AN35" s="27">
        <f>'Implied Input'!Q43</f>
        <v>0.99575220173274592</v>
      </c>
      <c r="AO35" s="83" t="str">
        <f t="shared" si="83"/>
        <v/>
      </c>
      <c r="AP35" s="25"/>
      <c r="AQ35" s="25"/>
      <c r="AR35" s="25"/>
      <c r="AT35" s="16">
        <v>2014</v>
      </c>
      <c r="AU35" s="18">
        <f>'Implied Input'!B68</f>
        <v>3.47</v>
      </c>
      <c r="AV35" s="18">
        <f>'Implied Input'!C68</f>
        <v>4.24</v>
      </c>
      <c r="AW35" s="18">
        <f>'Implied Input'!D68</f>
        <v>4.72</v>
      </c>
      <c r="AX35" s="18" t="str">
        <f>'Implied Input'!E68</f>
        <v/>
      </c>
      <c r="AY35" s="18" t="str">
        <f>'Implied Input'!F68</f>
        <v/>
      </c>
      <c r="AZ35" s="18" t="str">
        <f>'Implied Input'!G68</f>
        <v/>
      </c>
      <c r="BA35" s="18">
        <f>'Implied Input'!H68</f>
        <v>6.757248550931374</v>
      </c>
      <c r="BB35" s="18">
        <f>'Implied Input'!I68</f>
        <v>7.2668746896124867</v>
      </c>
      <c r="BC35" s="18">
        <f>'Implied Input'!J68</f>
        <v>7.7765008282936012</v>
      </c>
      <c r="BD35" s="18">
        <f>'Implied Input'!K68</f>
        <v>8.2861269669747166</v>
      </c>
      <c r="BE35" s="18">
        <f>'Implied Input'!L68</f>
        <v>8.7957531056558285</v>
      </c>
      <c r="BF35" s="18">
        <f>'Implied Input'!M68</f>
        <v>9.3053792443369403</v>
      </c>
      <c r="BG35" s="18">
        <f>'Implied Input'!N68</f>
        <v>9.8150053830180557</v>
      </c>
      <c r="BH35" s="18">
        <f>'Implied Input'!O68</f>
        <v>10.324631521699171</v>
      </c>
      <c r="BI35" s="18">
        <f>'Implied Input'!P68</f>
        <v>10.834257660380285</v>
      </c>
      <c r="BJ35" s="18">
        <f>'Implied Input'!Q68</f>
        <v>11.343883799061397</v>
      </c>
      <c r="BK35" s="71" t="str">
        <f t="shared" si="71"/>
        <v xml:space="preserve"> </v>
      </c>
      <c r="BL35" s="2">
        <f>'Implied Input'!S68</f>
        <v>17.951497613487032</v>
      </c>
      <c r="BM35" s="18"/>
      <c r="BN35" s="18"/>
      <c r="BO35" s="16"/>
      <c r="BQ35" s="41">
        <v>2014</v>
      </c>
      <c r="BR35" s="42">
        <f t="shared" si="75"/>
        <v>535.21280000000002</v>
      </c>
      <c r="BS35" s="42">
        <f t="shared" si="76"/>
        <v>287.87479999999999</v>
      </c>
      <c r="BT35" s="42">
        <f t="shared" si="77"/>
        <v>294.00880000000001</v>
      </c>
      <c r="BU35" s="42" t="str">
        <f t="shared" si="78"/>
        <v/>
      </c>
      <c r="BV35" s="42" t="str">
        <f t="shared" si="79"/>
        <v/>
      </c>
      <c r="BW35" s="42" t="str">
        <f t="shared" si="80"/>
        <v/>
      </c>
      <c r="BX35" s="42">
        <f t="shared" si="18"/>
        <v>0</v>
      </c>
      <c r="BY35" s="42">
        <f t="shared" si="19"/>
        <v>0</v>
      </c>
      <c r="BZ35" s="42">
        <f t="shared" si="20"/>
        <v>0</v>
      </c>
      <c r="CA35" s="42">
        <f t="shared" si="21"/>
        <v>0</v>
      </c>
      <c r="CB35" s="42">
        <f t="shared" si="22"/>
        <v>0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1117096.4000000001</v>
      </c>
      <c r="CI35" s="43" t="str">
        <f t="shared" si="73"/>
        <v/>
      </c>
      <c r="CJ35" s="127" t="str">
        <f t="shared" si="74"/>
        <v/>
      </c>
      <c r="CK35" s="43">
        <f t="shared" si="82"/>
        <v>26364826</v>
      </c>
      <c r="CL35" s="44" t="e">
        <f t="shared" si="29"/>
        <v>#VALUE!</v>
      </c>
      <c r="CM35" s="44" t="e">
        <f t="shared" si="30"/>
        <v>#VALUE!</v>
      </c>
      <c r="CN35" s="44" t="e">
        <f t="shared" si="31"/>
        <v>#VALUE!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1401.5399400000001</v>
      </c>
      <c r="EL35" s="21">
        <f t="shared" si="33"/>
        <v>1325.2204800000002</v>
      </c>
      <c r="EM35" s="21">
        <f t="shared" si="34"/>
        <v>1300.9405599999998</v>
      </c>
      <c r="EN35" s="21" t="e">
        <f t="shared" si="35"/>
        <v>#VALUE!</v>
      </c>
      <c r="EO35" s="21" t="e">
        <f t="shared" si="36"/>
        <v>#VALUE!</v>
      </c>
      <c r="EP35" s="21" t="e">
        <f t="shared" si="37"/>
        <v>#VALUE!</v>
      </c>
      <c r="EQ35" s="21">
        <f t="shared" si="38"/>
        <v>1497.6367085915072</v>
      </c>
      <c r="ER35" s="21">
        <f t="shared" si="39"/>
        <v>1477.5884188384039</v>
      </c>
      <c r="ES35" s="21">
        <f t="shared" si="40"/>
        <v>1467.2302582081682</v>
      </c>
      <c r="ET35" s="21">
        <f t="shared" si="41"/>
        <v>1424.3031808454853</v>
      </c>
      <c r="EU35" s="21">
        <f t="shared" si="42"/>
        <v>1397.310037101593</v>
      </c>
      <c r="EV35" s="20" t="e">
        <f t="shared" si="43"/>
        <v>#VALUE!</v>
      </c>
      <c r="EW35" s="20">
        <v>96336348</v>
      </c>
      <c r="EX35" s="20" t="e">
        <f t="shared" si="44"/>
        <v>#VALUE!</v>
      </c>
      <c r="EZ35" s="25">
        <v>2014</v>
      </c>
      <c r="FA35" s="28">
        <f t="shared" si="45"/>
        <v>1401.5399400000001</v>
      </c>
      <c r="FB35" s="28">
        <f t="shared" si="46"/>
        <v>1325.2204800000002</v>
      </c>
      <c r="FC35" s="28">
        <f t="shared" si="47"/>
        <v>1300.9405599999998</v>
      </c>
      <c r="FD35" s="28" t="e">
        <f t="shared" si="48"/>
        <v>#VALUE!</v>
      </c>
      <c r="FE35" s="28" t="e">
        <f t="shared" si="49"/>
        <v>#VALUE!</v>
      </c>
      <c r="FF35" s="28" t="e">
        <f t="shared" si="50"/>
        <v>#VALUE!</v>
      </c>
      <c r="FG35" s="28">
        <f t="shared" si="51"/>
        <v>1497.6367085915072</v>
      </c>
      <c r="FH35" s="28">
        <f t="shared" si="52"/>
        <v>1477.5884188384039</v>
      </c>
      <c r="FI35" s="28">
        <f t="shared" si="53"/>
        <v>1467.2302582081682</v>
      </c>
      <c r="FJ35" s="28">
        <f t="shared" si="54"/>
        <v>1424.3031808454853</v>
      </c>
      <c r="FK35" s="28">
        <f t="shared" si="55"/>
        <v>1397.310037101593</v>
      </c>
      <c r="FL35" s="25" t="e">
        <f t="shared" si="56"/>
        <v>#VALUE!</v>
      </c>
      <c r="FM35" s="25">
        <v>96336348</v>
      </c>
      <c r="FN35" s="25" t="e">
        <f t="shared" si="57"/>
        <v>#VALUE!</v>
      </c>
      <c r="FP35" s="16">
        <v>2014</v>
      </c>
      <c r="FQ35" s="16">
        <f t="shared" si="58"/>
        <v>939.11111824155375</v>
      </c>
      <c r="FR35" s="16">
        <f t="shared" si="59"/>
        <v>464.89410782845732</v>
      </c>
      <c r="FS35" s="16">
        <f t="shared" si="60"/>
        <v>481.65226153114946</v>
      </c>
      <c r="FT35" s="16" t="e">
        <f t="shared" si="61"/>
        <v>#VALUE!</v>
      </c>
      <c r="FU35" s="16" t="e">
        <f t="shared" si="62"/>
        <v>#VALUE!</v>
      </c>
      <c r="FV35" s="16" t="e">
        <f t="shared" si="63"/>
        <v>#VALUE!</v>
      </c>
      <c r="FW35" s="16">
        <f t="shared" si="64"/>
        <v>0</v>
      </c>
      <c r="FX35" s="16">
        <f t="shared" si="65"/>
        <v>0</v>
      </c>
      <c r="FY35" s="16">
        <f t="shared" si="66"/>
        <v>0</v>
      </c>
      <c r="FZ35" s="16">
        <f t="shared" si="67"/>
        <v>0</v>
      </c>
      <c r="GA35" s="16">
        <f t="shared" si="68"/>
        <v>0</v>
      </c>
      <c r="GB35" s="16" t="e">
        <f t="shared" si="69"/>
        <v>#VALUE!</v>
      </c>
      <c r="GC35" s="16">
        <v>96336348</v>
      </c>
      <c r="GD35" s="16" t="e">
        <f t="shared" si="70"/>
        <v>#VALUE!</v>
      </c>
      <c r="GF35" s="164">
        <v>2014</v>
      </c>
      <c r="GG35" s="174">
        <f>'at least one employee'!C20/'at least one employee'!B20</f>
        <v>0.10502018833366243</v>
      </c>
      <c r="GH35" s="174">
        <f>('at least one employee'!B19-'at least one employee'!B20+'at least one employee'!C20)/'at least one employee'!B19</f>
        <v>3.2948454032992597E-2</v>
      </c>
      <c r="GI35" s="174">
        <f>SUM('at least one employee'!M20:R20)/'at least one employee'!L20</f>
        <v>4.2412986150562874E-2</v>
      </c>
      <c r="GJ35" s="174">
        <f>'at least one employee'!M20/'at least one employee'!L20</f>
        <v>2.0328372354894358E-2</v>
      </c>
    </row>
    <row r="36" spans="1:192" x14ac:dyDescent="0.25">
      <c r="A36" s="20">
        <v>2015</v>
      </c>
      <c r="B36" s="21">
        <f>'Implied Input'!B19</f>
        <v>94.983999999999995</v>
      </c>
      <c r="C36" s="21">
        <f>'Implied Input'!C19</f>
        <v>122.398</v>
      </c>
      <c r="D36" s="21">
        <f>'Implied Input'!D19</f>
        <v>55.768000000000001</v>
      </c>
      <c r="E36" s="21">
        <f>'Implied Input'!E19</f>
        <v>53.381</v>
      </c>
      <c r="F36" s="21" t="str">
        <f>'Implied Input'!F19</f>
        <v xml:space="preserve"> </v>
      </c>
      <c r="G36" s="21" t="str">
        <f>'Implied Input'!G19</f>
        <v xml:space="preserve"> </v>
      </c>
      <c r="H36" s="21">
        <f>'Implied Input'!H19</f>
        <v>0</v>
      </c>
      <c r="I36" s="21">
        <f>'Implied Input'!I19</f>
        <v>0</v>
      </c>
      <c r="J36" s="21">
        <f>'Implied Input'!J19</f>
        <v>0</v>
      </c>
      <c r="K36" s="21">
        <f>'Implied Input'!K19</f>
        <v>0</v>
      </c>
      <c r="L36" s="21">
        <f>'Implied Input'!L19</f>
        <v>0</v>
      </c>
      <c r="M36" s="21">
        <f>'Implied Input'!M19</f>
        <v>0</v>
      </c>
      <c r="N36" s="21"/>
      <c r="O36" s="21"/>
      <c r="P36" s="21"/>
      <c r="Q36" s="21"/>
      <c r="S36" s="1">
        <f>'Implied Input'!S19</f>
        <v>1473.4380000000001</v>
      </c>
      <c r="T36" s="21"/>
      <c r="U36" s="20"/>
      <c r="V36" s="22"/>
      <c r="W36" s="22"/>
      <c r="Y36" s="25">
        <v>2015</v>
      </c>
      <c r="Z36" s="27">
        <f>'Implied Input'!C44</f>
        <v>0.79359999999999997</v>
      </c>
      <c r="AA36" s="27">
        <f>'Implied Input'!D44</f>
        <v>0.82140097862477468</v>
      </c>
      <c r="AB36" s="27">
        <f>'Implied Input'!E44</f>
        <v>0.85692871419053973</v>
      </c>
      <c r="AC36" s="27" t="str">
        <f>'Implied Input'!F44</f>
        <v xml:space="preserve"> </v>
      </c>
      <c r="AD36" s="27" t="str">
        <f>'Implied Input'!G44</f>
        <v xml:space="preserve"> </v>
      </c>
      <c r="AE36" s="27">
        <f>'Implied Input'!H44</f>
        <v>0.91745694237206621</v>
      </c>
      <c r="AF36" s="27">
        <f>'Implied Input'!I44</f>
        <v>0.9300271916631041</v>
      </c>
      <c r="AG36" s="27">
        <f>'Implied Input'!J44</f>
        <v>0.93966676334330401</v>
      </c>
      <c r="AH36" s="27">
        <f>'Implied Input'!K44</f>
        <v>0.94705892717604256</v>
      </c>
      <c r="AI36" s="27">
        <f>'Implied Input'!L44</f>
        <v>0.95272765271104587</v>
      </c>
      <c r="AJ36" s="27">
        <f>'Implied Input'!M44</f>
        <v>0.95707474916592716</v>
      </c>
      <c r="AK36" s="27">
        <f>'Implied Input'!N44</f>
        <v>0.96040834636892358</v>
      </c>
      <c r="AL36" s="27">
        <f>'Implied Input'!O44</f>
        <v>0.96296473554205708</v>
      </c>
      <c r="AM36" s="27">
        <f>'Implied Input'!P44</f>
        <v>0.96492511803777081</v>
      </c>
      <c r="AN36" s="27">
        <f>'Implied Input'!Q44</f>
        <v>0.96642844920889692</v>
      </c>
      <c r="AO36" s="83" t="str">
        <f t="shared" si="83"/>
        <v/>
      </c>
      <c r="AP36" s="25"/>
      <c r="AQ36" s="25"/>
      <c r="AR36" s="25"/>
      <c r="AT36" s="16">
        <v>2015</v>
      </c>
      <c r="AU36" s="18">
        <f>'Implied Input'!B69</f>
        <v>3.29</v>
      </c>
      <c r="AV36" s="18">
        <f>'Implied Input'!C69</f>
        <v>3.97</v>
      </c>
      <c r="AW36" s="18">
        <f>'Implied Input'!D69</f>
        <v>4.8499999999999996</v>
      </c>
      <c r="AX36" s="18">
        <f>'Implied Input'!E69</f>
        <v>5.32</v>
      </c>
      <c r="AY36" s="18" t="str">
        <f>'Implied Input'!F69</f>
        <v/>
      </c>
      <c r="AZ36" s="18" t="str">
        <f>'Implied Input'!G69</f>
        <v/>
      </c>
      <c r="BA36" s="18">
        <f>'Implied Input'!H69</f>
        <v>6.827856275964046</v>
      </c>
      <c r="BB36" s="18">
        <f>'Implied Input'!I69</f>
        <v>7.342807591305192</v>
      </c>
      <c r="BC36" s="18">
        <f>'Implied Input'!J69</f>
        <v>7.857758906646338</v>
      </c>
      <c r="BD36" s="18">
        <f>'Implied Input'!K69</f>
        <v>8.3727102219874858</v>
      </c>
      <c r="BE36" s="18">
        <f>'Implied Input'!L69</f>
        <v>8.887661537328631</v>
      </c>
      <c r="BF36" s="18">
        <f>'Implied Input'!M69</f>
        <v>9.4026128526697761</v>
      </c>
      <c r="BG36" s="18">
        <f>'Implied Input'!N69</f>
        <v>9.917564168010923</v>
      </c>
      <c r="BH36" s="18">
        <f>'Implied Input'!O69</f>
        <v>10.432515483352072</v>
      </c>
      <c r="BI36" s="18">
        <f>'Implied Input'!P69</f>
        <v>10.947466798693217</v>
      </c>
      <c r="BJ36" s="18">
        <f>'Implied Input'!Q69</f>
        <v>11.462418114034362</v>
      </c>
      <c r="BK36" s="71" t="str">
        <f t="shared" si="71"/>
        <v xml:space="preserve"> </v>
      </c>
      <c r="BL36" s="2">
        <f>'Implied Input'!S69</f>
        <v>18.139076092784357</v>
      </c>
      <c r="BM36" s="18"/>
      <c r="BN36" s="18"/>
      <c r="BO36" s="16"/>
      <c r="BQ36" s="41">
        <v>2015</v>
      </c>
      <c r="BR36" s="42">
        <f t="shared" si="75"/>
        <v>312.49735999999996</v>
      </c>
      <c r="BS36" s="42">
        <f t="shared" si="76"/>
        <v>485.92006000000003</v>
      </c>
      <c r="BT36" s="42">
        <f t="shared" si="77"/>
        <v>270.47479999999996</v>
      </c>
      <c r="BU36" s="42">
        <f t="shared" si="78"/>
        <v>283.98692</v>
      </c>
      <c r="BV36" s="42" t="str">
        <f t="shared" si="79"/>
        <v/>
      </c>
      <c r="BW36" s="42" t="str">
        <f t="shared" si="80"/>
        <v/>
      </c>
      <c r="BX36" s="42">
        <f t="shared" si="18"/>
        <v>0</v>
      </c>
      <c r="BY36" s="42">
        <f t="shared" si="19"/>
        <v>0</v>
      </c>
      <c r="BZ36" s="42">
        <f t="shared" si="20"/>
        <v>0</v>
      </c>
      <c r="CA36" s="42">
        <f t="shared" si="21"/>
        <v>0</v>
      </c>
      <c r="CB36" s="42">
        <f t="shared" si="22"/>
        <v>0</v>
      </c>
      <c r="CC36" s="42">
        <f t="shared" si="23"/>
        <v>0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1352879.14</v>
      </c>
      <c r="CI36" s="43" t="str">
        <f t="shared" si="73"/>
        <v/>
      </c>
      <c r="CJ36" s="127" t="str">
        <f t="shared" si="74"/>
        <v/>
      </c>
      <c r="CK36" s="43">
        <f t="shared" si="82"/>
        <v>26726804</v>
      </c>
      <c r="CL36" s="44" t="e">
        <f t="shared" si="29"/>
        <v>#VALUE!</v>
      </c>
      <c r="CM36" s="44" t="e">
        <f t="shared" si="30"/>
        <v>#VALUE!</v>
      </c>
      <c r="CN36" s="44" t="e">
        <f t="shared" si="31"/>
        <v>#VALUE!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1362.20147</v>
      </c>
      <c r="EL36" s="21">
        <f t="shared" si="33"/>
        <v>1254.8177499999999</v>
      </c>
      <c r="EM36" s="21">
        <f t="shared" si="34"/>
        <v>1334.4678000000001</v>
      </c>
      <c r="EN36" s="21">
        <f t="shared" si="35"/>
        <v>1320.63148</v>
      </c>
      <c r="EO36" s="21" t="e">
        <f t="shared" si="36"/>
        <v>#VALUE!</v>
      </c>
      <c r="EP36" s="21" t="e">
        <f t="shared" si="37"/>
        <v>#VALUE!</v>
      </c>
      <c r="EQ36" s="21">
        <f t="shared" si="38"/>
        <v>1471.7083448290784</v>
      </c>
      <c r="ER36" s="21">
        <f t="shared" si="39"/>
        <v>1451.3436485233228</v>
      </c>
      <c r="ES36" s="21">
        <f t="shared" si="40"/>
        <v>1432.2815154316111</v>
      </c>
      <c r="ET36" s="21">
        <f t="shared" si="41"/>
        <v>1427.3456382355967</v>
      </c>
      <c r="EU36" s="21">
        <f t="shared" si="42"/>
        <v>1386.5918346440681</v>
      </c>
      <c r="EV36" s="20" t="e">
        <f t="shared" si="43"/>
        <v>#VALUE!</v>
      </c>
      <c r="EW36" s="20">
        <v>98548927</v>
      </c>
      <c r="EX36" s="20" t="e">
        <f t="shared" si="44"/>
        <v>#VALUE!</v>
      </c>
      <c r="EZ36" s="25">
        <v>2015</v>
      </c>
      <c r="FA36" s="28">
        <f t="shared" si="45"/>
        <v>1362.20147</v>
      </c>
      <c r="FB36" s="28">
        <f t="shared" si="46"/>
        <v>1254.8177499999999</v>
      </c>
      <c r="FC36" s="28">
        <f t="shared" si="47"/>
        <v>1334.4678000000001</v>
      </c>
      <c r="FD36" s="28">
        <f t="shared" si="48"/>
        <v>1320.63148</v>
      </c>
      <c r="FE36" s="28" t="e">
        <f t="shared" si="49"/>
        <v>#VALUE!</v>
      </c>
      <c r="FF36" s="28" t="e">
        <f t="shared" si="50"/>
        <v>#VALUE!</v>
      </c>
      <c r="FG36" s="28">
        <f t="shared" si="51"/>
        <v>1471.7083448290784</v>
      </c>
      <c r="FH36" s="28">
        <f t="shared" si="52"/>
        <v>1451.3436485233228</v>
      </c>
      <c r="FI36" s="28">
        <f t="shared" si="53"/>
        <v>1432.2815154316111</v>
      </c>
      <c r="FJ36" s="28">
        <f t="shared" si="54"/>
        <v>1427.3456382355967</v>
      </c>
      <c r="FK36" s="28">
        <f t="shared" si="55"/>
        <v>1386.5918346440681</v>
      </c>
      <c r="FL36" s="25" t="e">
        <f t="shared" si="56"/>
        <v>#VALUE!</v>
      </c>
      <c r="FM36" s="25">
        <v>98548927</v>
      </c>
      <c r="FN36" s="25" t="e">
        <f t="shared" si="57"/>
        <v>#VALUE!</v>
      </c>
      <c r="FP36" s="16">
        <v>2015</v>
      </c>
      <c r="FQ36" s="16">
        <f t="shared" si="58"/>
        <v>566.02382481046652</v>
      </c>
      <c r="FR36" s="16">
        <f t="shared" si="59"/>
        <v>907.3414178470299</v>
      </c>
      <c r="FS36" s="16">
        <f t="shared" si="60"/>
        <v>423.05184677337286</v>
      </c>
      <c r="FT36" s="16">
        <f t="shared" si="61"/>
        <v>455.79932369611538</v>
      </c>
      <c r="FU36" s="16" t="e">
        <f t="shared" si="62"/>
        <v>#VALUE!</v>
      </c>
      <c r="FV36" s="16" t="e">
        <f t="shared" si="63"/>
        <v>#VALUE!</v>
      </c>
      <c r="FW36" s="16">
        <f t="shared" si="64"/>
        <v>0</v>
      </c>
      <c r="FX36" s="16">
        <f t="shared" si="65"/>
        <v>0</v>
      </c>
      <c r="FY36" s="16">
        <f t="shared" si="66"/>
        <v>0</v>
      </c>
      <c r="FZ36" s="16">
        <f t="shared" si="67"/>
        <v>0</v>
      </c>
      <c r="GA36" s="16">
        <f t="shared" si="68"/>
        <v>0</v>
      </c>
      <c r="GB36" s="16" t="e">
        <f t="shared" si="69"/>
        <v>#VALUE!</v>
      </c>
      <c r="GC36" s="16">
        <v>98548927</v>
      </c>
      <c r="GD36" s="16" t="e">
        <f t="shared" si="70"/>
        <v>#VALUE!</v>
      </c>
      <c r="GF36" s="164">
        <v>2015</v>
      </c>
      <c r="GG36" s="174">
        <f>'at least one employee'!C21/'at least one employee'!B21</f>
        <v>6.446419869719662E-2</v>
      </c>
      <c r="GH36" s="174">
        <f>('at least one employee'!B20-'at least one employee'!B21+'at least one employee'!C21)/'at least one employee'!B20</f>
        <v>6.1427005385825267E-2</v>
      </c>
      <c r="GI36" s="174">
        <f>SUM('at least one employee'!M21:R21)/'at least one employee'!L21</f>
        <v>5.0651398498675712E-2</v>
      </c>
      <c r="GJ36" s="174">
        <f>'at least one employee'!M21/'at least one employee'!L21</f>
        <v>1.1709967267317109E-2</v>
      </c>
    </row>
    <row r="37" spans="1:192" x14ac:dyDescent="0.25">
      <c r="A37" s="20">
        <v>2016</v>
      </c>
      <c r="B37" s="21">
        <f>'Implied Input'!B20</f>
        <v>96.811999999999998</v>
      </c>
      <c r="C37" s="21">
        <f>'Implied Input'!C20</f>
        <v>72.822000000000003</v>
      </c>
      <c r="D37" s="21">
        <f>'Implied Input'!D20</f>
        <v>102.765</v>
      </c>
      <c r="E37" s="21">
        <f>'Implied Input'!E20</f>
        <v>48.274000000000001</v>
      </c>
      <c r="F37" s="21">
        <f>'Implied Input'!F20</f>
        <v>47.180999999999997</v>
      </c>
      <c r="G37" s="21" t="str">
        <f>'Implied Input'!G20</f>
        <v xml:space="preserve"> </v>
      </c>
      <c r="H37" s="21">
        <f>'Implied Input'!H20</f>
        <v>0</v>
      </c>
      <c r="I37" s="21">
        <f>'Implied Input'!I20</f>
        <v>0</v>
      </c>
      <c r="J37" s="21">
        <f>'Implied Input'!J20</f>
        <v>0</v>
      </c>
      <c r="K37" s="21">
        <f>'Implied Input'!K20</f>
        <v>0</v>
      </c>
      <c r="L37" s="21">
        <f>'Implied Input'!L20</f>
        <v>0</v>
      </c>
      <c r="M37" s="21">
        <f>'Implied Input'!M20</f>
        <v>0</v>
      </c>
      <c r="N37" s="21">
        <f>'Implied Input'!N20</f>
        <v>0</v>
      </c>
      <c r="O37" s="21"/>
      <c r="P37" s="21"/>
      <c r="Q37" s="21"/>
      <c r="S37" s="1">
        <f>'Implied Input'!S20</f>
        <v>1491.3140000000001</v>
      </c>
      <c r="T37" s="21"/>
      <c r="U37" s="20"/>
      <c r="V37" s="22"/>
      <c r="W37" s="22"/>
      <c r="Y37" s="25">
        <v>2016</v>
      </c>
      <c r="Z37" s="27">
        <f>'Implied Input'!C45</f>
        <v>0.76670000000000005</v>
      </c>
      <c r="AA37" s="27">
        <f>'Implied Input'!D45</f>
        <v>0.83959173387096764</v>
      </c>
      <c r="AB37" s="27">
        <f>'Implied Input'!E45</f>
        <v>0.86565292365574542</v>
      </c>
      <c r="AC37" s="27">
        <f>'Implied Input'!F45</f>
        <v>0.88377065111758979</v>
      </c>
      <c r="AD37" s="27" t="str">
        <f>'Implied Input'!G45</f>
        <v xml:space="preserve"> </v>
      </c>
      <c r="AE37" s="27">
        <f>'Implied Input'!H45</f>
        <v>0.92513457574515312</v>
      </c>
      <c r="AF37" s="27">
        <f>'Implied Input'!I45</f>
        <v>0.93781001772808492</v>
      </c>
      <c r="AG37" s="27">
        <f>'Implied Input'!J45</f>
        <v>0.94753025706015603</v>
      </c>
      <c r="AH37" s="27">
        <f>'Implied Input'!K45</f>
        <v>0.9549842813695234</v>
      </c>
      <c r="AI37" s="27">
        <f>'Implied Input'!L45</f>
        <v>0.96070044498509521</v>
      </c>
      <c r="AJ37" s="27">
        <f>'Implied Input'!M45</f>
        <v>0.96508391961891515</v>
      </c>
      <c r="AK37" s="27">
        <f>'Implied Input'!N45</f>
        <v>0.96844541364840675</v>
      </c>
      <c r="AL37" s="27">
        <f>'Implied Input'!O45</f>
        <v>0.97102319567162809</v>
      </c>
      <c r="AM37" s="27">
        <f>'Implied Input'!P45</f>
        <v>0.97299998340379268</v>
      </c>
      <c r="AN37" s="27">
        <f>'Implied Input'!Q45</f>
        <v>0.97451589502969238</v>
      </c>
      <c r="AO37" s="83" t="str">
        <f t="shared" si="83"/>
        <v/>
      </c>
      <c r="AP37" s="25"/>
      <c r="AQ37" s="25"/>
      <c r="AR37" s="25"/>
      <c r="AT37" s="16">
        <v>2016</v>
      </c>
      <c r="AU37" s="18">
        <f>'Implied Input'!B70</f>
        <v>3.21</v>
      </c>
      <c r="AV37" s="18">
        <f>'Implied Input'!C70</f>
        <v>3.99</v>
      </c>
      <c r="AW37" s="18">
        <f>'Implied Input'!D70</f>
        <v>4.38</v>
      </c>
      <c r="AX37" s="18">
        <f>'Implied Input'!E70</f>
        <v>5.37</v>
      </c>
      <c r="AY37" s="18">
        <f>'Implied Input'!F70</f>
        <v>5.85</v>
      </c>
      <c r="AZ37" s="18" t="str">
        <f>'Implied Input'!G70</f>
        <v/>
      </c>
      <c r="BA37" s="18">
        <f>'Implied Input'!H70</f>
        <v>6.8597894219626356</v>
      </c>
      <c r="BB37" s="18">
        <f>'Implied Input'!I70</f>
        <v>7.3771491089610528</v>
      </c>
      <c r="BC37" s="18">
        <f>'Implied Input'!J70</f>
        <v>7.8945087959594709</v>
      </c>
      <c r="BD37" s="18">
        <f>'Implied Input'!K70</f>
        <v>8.4118684829578907</v>
      </c>
      <c r="BE37" s="18">
        <f>'Implied Input'!L70</f>
        <v>8.9292281699563052</v>
      </c>
      <c r="BF37" s="18">
        <f>'Implied Input'!M70</f>
        <v>9.4465878569547233</v>
      </c>
      <c r="BG37" s="18">
        <f>'Implied Input'!N70</f>
        <v>9.9639475439531413</v>
      </c>
      <c r="BH37" s="18">
        <f>'Implied Input'!O70</f>
        <v>10.481307230951561</v>
      </c>
      <c r="BI37" s="18">
        <f>'Implied Input'!P70</f>
        <v>10.998666917949977</v>
      </c>
      <c r="BJ37" s="18">
        <f>'Implied Input'!Q70</f>
        <v>11.516026604948395</v>
      </c>
      <c r="BK37" s="71" t="str">
        <f t="shared" si="71"/>
        <v xml:space="preserve"> </v>
      </c>
      <c r="BL37" s="2">
        <f>'Implied Input'!S70</f>
        <v>18.223910591599086</v>
      </c>
      <c r="BM37" s="18"/>
      <c r="BN37" s="18"/>
      <c r="BO37" s="16"/>
      <c r="BQ37" s="41">
        <v>2016</v>
      </c>
      <c r="BR37" s="42">
        <f t="shared" si="75"/>
        <v>310.76652000000001</v>
      </c>
      <c r="BS37" s="42">
        <f t="shared" si="76"/>
        <v>290.55978000000005</v>
      </c>
      <c r="BT37" s="42">
        <f t="shared" si="77"/>
        <v>450.11070000000001</v>
      </c>
      <c r="BU37" s="42">
        <f t="shared" si="78"/>
        <v>259.23138</v>
      </c>
      <c r="BV37" s="42">
        <f t="shared" si="79"/>
        <v>276.00885</v>
      </c>
      <c r="BW37" s="42" t="str">
        <f t="shared" si="80"/>
        <v/>
      </c>
      <c r="BX37" s="42">
        <f t="shared" si="18"/>
        <v>0</v>
      </c>
      <c r="BY37" s="42">
        <f t="shared" si="19"/>
        <v>0</v>
      </c>
      <c r="BZ37" s="42">
        <f t="shared" si="20"/>
        <v>0</v>
      </c>
      <c r="CA37" s="42">
        <f t="shared" si="21"/>
        <v>0</v>
      </c>
      <c r="CB37" s="42">
        <f t="shared" si="22"/>
        <v>0</v>
      </c>
      <c r="CC37" s="42">
        <f t="shared" si="23"/>
        <v>0</v>
      </c>
      <c r="CD37" s="42">
        <f t="shared" si="24"/>
        <v>0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1586677.23</v>
      </c>
      <c r="CI37" s="43" t="str">
        <f t="shared" si="73"/>
        <v/>
      </c>
      <c r="CJ37" s="127" t="str">
        <f t="shared" si="74"/>
        <v/>
      </c>
      <c r="CK37" s="43">
        <f t="shared" si="82"/>
        <v>27177573</v>
      </c>
      <c r="CL37" s="44" t="e">
        <f t="shared" si="29"/>
        <v>#VALUE!</v>
      </c>
      <c r="CM37" s="44" t="e">
        <f t="shared" si="30"/>
        <v>#VALUE!</v>
      </c>
      <c r="CN37" s="44" t="e">
        <f t="shared" si="31"/>
        <v>#VALUE!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1390.5463199999999</v>
      </c>
      <c r="EL37" s="21">
        <f t="shared" si="33"/>
        <v>1288.2552900000001</v>
      </c>
      <c r="EM37" s="21">
        <f t="shared" si="34"/>
        <v>1218.5992199999998</v>
      </c>
      <c r="EN37" s="21">
        <f t="shared" si="35"/>
        <v>1326.6585</v>
      </c>
      <c r="EO37" s="21">
        <f t="shared" si="36"/>
        <v>1325.1770999999999</v>
      </c>
      <c r="EP37" s="21" t="e">
        <f t="shared" si="37"/>
        <v>#VALUE!</v>
      </c>
      <c r="EQ37" s="21">
        <f t="shared" si="38"/>
        <v>1416.1900501256753</v>
      </c>
      <c r="ER37" s="21">
        <f t="shared" si="39"/>
        <v>1395.0411500626367</v>
      </c>
      <c r="ES37" s="21">
        <f t="shared" si="40"/>
        <v>1379.1425460981347</v>
      </c>
      <c r="ET37" s="21">
        <f t="shared" si="41"/>
        <v>1361.683235249686</v>
      </c>
      <c r="EU37" s="21">
        <f t="shared" si="42"/>
        <v>1361.7348250986363</v>
      </c>
      <c r="EV37" s="20" t="e">
        <f t="shared" si="43"/>
        <v>#VALUE!</v>
      </c>
      <c r="EW37" s="20">
        <v>100927890</v>
      </c>
      <c r="EX37" s="20" t="e">
        <f t="shared" si="44"/>
        <v>#VALUE!</v>
      </c>
      <c r="EZ37" s="25">
        <v>2016</v>
      </c>
      <c r="FA37" s="28">
        <f t="shared" si="45"/>
        <v>1390.5463199999999</v>
      </c>
      <c r="FB37" s="28">
        <f t="shared" si="46"/>
        <v>1288.2552900000001</v>
      </c>
      <c r="FC37" s="28">
        <f t="shared" si="47"/>
        <v>1218.5992199999998</v>
      </c>
      <c r="FD37" s="28">
        <f t="shared" si="48"/>
        <v>1326.6585</v>
      </c>
      <c r="FE37" s="28">
        <f t="shared" si="49"/>
        <v>1325.1770999999999</v>
      </c>
      <c r="FF37" s="28" t="e">
        <f t="shared" si="50"/>
        <v>#VALUE!</v>
      </c>
      <c r="FG37" s="28">
        <f t="shared" si="51"/>
        <v>1416.1900501256753</v>
      </c>
      <c r="FH37" s="28">
        <f t="shared" si="52"/>
        <v>1395.0411500626367</v>
      </c>
      <c r="FI37" s="28">
        <f t="shared" si="53"/>
        <v>1379.1425460981347</v>
      </c>
      <c r="FJ37" s="28">
        <f t="shared" si="54"/>
        <v>1361.683235249686</v>
      </c>
      <c r="FK37" s="28">
        <f t="shared" si="55"/>
        <v>1361.7348250986363</v>
      </c>
      <c r="FL37" s="25" t="e">
        <f t="shared" si="56"/>
        <v>#VALUE!</v>
      </c>
      <c r="FM37" s="25">
        <v>100927890</v>
      </c>
      <c r="FN37" s="25" t="e">
        <f t="shared" si="57"/>
        <v>#VALUE!</v>
      </c>
      <c r="FP37" s="16">
        <v>2016</v>
      </c>
      <c r="FQ37" s="16">
        <f t="shared" si="58"/>
        <v>575.0385893552974</v>
      </c>
      <c r="FR37" s="16">
        <f t="shared" si="59"/>
        <v>534.58066088933356</v>
      </c>
      <c r="FS37" s="16">
        <f t="shared" si="60"/>
        <v>863.08874311244017</v>
      </c>
      <c r="FT37" s="16">
        <f t="shared" si="61"/>
        <v>407.17365269378666</v>
      </c>
      <c r="FU37" s="16">
        <f t="shared" si="62"/>
        <v>434.31447037426165</v>
      </c>
      <c r="FV37" s="16" t="e">
        <f t="shared" si="63"/>
        <v>#VALUE!</v>
      </c>
      <c r="FW37" s="16">
        <f t="shared" si="64"/>
        <v>0</v>
      </c>
      <c r="FX37" s="16">
        <f t="shared" si="65"/>
        <v>0</v>
      </c>
      <c r="FY37" s="16">
        <f t="shared" si="66"/>
        <v>0</v>
      </c>
      <c r="FZ37" s="16">
        <f t="shared" si="67"/>
        <v>0</v>
      </c>
      <c r="GA37" s="16">
        <f t="shared" si="68"/>
        <v>0</v>
      </c>
      <c r="GB37" s="16" t="e">
        <f t="shared" si="69"/>
        <v>#VALUE!</v>
      </c>
      <c r="GC37" s="16">
        <v>100927890</v>
      </c>
      <c r="GD37" s="16" t="e">
        <f t="shared" si="70"/>
        <v>#VALUE!</v>
      </c>
      <c r="GF37" s="164">
        <v>2016</v>
      </c>
      <c r="GG37" s="174">
        <f>'at least one employee'!C22/'at least one employee'!B22</f>
        <v>6.4917247474374953E-2</v>
      </c>
      <c r="GH37" s="174">
        <f>('at least one employee'!B21-'at least one employee'!B22+'at least one employee'!C22)/'at least one employee'!B21</f>
        <v>5.3572664747346004E-2</v>
      </c>
      <c r="GI37" s="174">
        <f>SUM('at least one employee'!M22:R22)/'at least one employee'!L22</f>
        <v>5.8389761293254551E-2</v>
      </c>
      <c r="GJ37" s="174">
        <f>'at least one employee'!M22/'at least one employee'!L22</f>
        <v>1.1442890798232793E-2</v>
      </c>
    </row>
    <row r="38" spans="1:192" x14ac:dyDescent="0.25">
      <c r="A38" s="20">
        <v>2017</v>
      </c>
      <c r="B38" s="21">
        <f>'Implied Input'!B21</f>
        <v>103.614</v>
      </c>
      <c r="C38" s="21">
        <f>'Implied Input'!C21</f>
        <v>74.5</v>
      </c>
      <c r="D38" s="21">
        <f>'Implied Input'!D21</f>
        <v>59.4</v>
      </c>
      <c r="E38" s="21">
        <f>'Implied Input'!E21</f>
        <v>88.873999999999995</v>
      </c>
      <c r="F38" s="21">
        <f>'Implied Input'!F21</f>
        <v>42.688000000000002</v>
      </c>
      <c r="G38" s="21">
        <f>'Implied Input'!G21</f>
        <v>42.402000000000001</v>
      </c>
      <c r="H38" s="21">
        <f>'Implied Input'!H21</f>
        <v>0</v>
      </c>
      <c r="I38" s="21">
        <f>'Implied Input'!I21</f>
        <v>0</v>
      </c>
      <c r="J38" s="21">
        <f>'Implied Input'!J21</f>
        <v>0</v>
      </c>
      <c r="K38" s="21">
        <f>'Implied Input'!K21</f>
        <v>0</v>
      </c>
      <c r="L38" s="21">
        <f>'Implied Input'!L21</f>
        <v>0</v>
      </c>
      <c r="M38" s="21">
        <f>'Implied Input'!M21</f>
        <v>0</v>
      </c>
      <c r="N38" s="21">
        <f>'Implied Input'!N21</f>
        <v>0</v>
      </c>
      <c r="O38" s="21">
        <f>'Implied Input'!O21</f>
        <v>0</v>
      </c>
      <c r="P38" s="21"/>
      <c r="Q38" s="21"/>
      <c r="S38" s="1">
        <f>'Implied Input'!S21</f>
        <v>1505.451</v>
      </c>
      <c r="T38" s="21"/>
      <c r="U38" s="20"/>
      <c r="V38" s="61"/>
      <c r="W38" s="61"/>
      <c r="Y38" s="25">
        <v>2017</v>
      </c>
      <c r="Z38" s="27">
        <f>'Implied Input'!C46</f>
        <v>0.76950000000000007</v>
      </c>
      <c r="AA38" s="27">
        <f>'Implied Input'!D46</f>
        <v>0.81570366505804093</v>
      </c>
      <c r="AB38" s="27">
        <f>'Implied Input'!E46</f>
        <v>0.86477562659462703</v>
      </c>
      <c r="AC38" s="27">
        <f>'Implied Input'!F46</f>
        <v>0.88428105758783049</v>
      </c>
      <c r="AD38" s="27">
        <f>'Implied Input'!G46</f>
        <v>0.89883439630525619</v>
      </c>
      <c r="AE38" s="27">
        <f>'Implied Input'!H46</f>
        <v>0.91885304898737441</v>
      </c>
      <c r="AF38" s="27">
        <f>'Implied Input'!I46</f>
        <v>0.9314424265964627</v>
      </c>
      <c r="AG38" s="27">
        <f>'Implied Input'!J46</f>
        <v>0.94109666694302707</v>
      </c>
      <c r="AH38" s="27">
        <f>'Implied Input'!K46</f>
        <v>0.94850007953126758</v>
      </c>
      <c r="AI38" s="27">
        <f>'Implied Input'!L46</f>
        <v>0.95417743124244803</v>
      </c>
      <c r="AJ38" s="27">
        <f>'Implied Input'!M46</f>
        <v>0.95853114273269258</v>
      </c>
      <c r="AK38" s="27">
        <f>'Implied Input'!N46</f>
        <v>0.96186981271555783</v>
      </c>
      <c r="AL38" s="27">
        <f>'Implied Input'!O46</f>
        <v>0.96443009198060858</v>
      </c>
      <c r="AM38" s="27">
        <f>'Implied Input'!P46</f>
        <v>0.96639345761683215</v>
      </c>
      <c r="AN38" s="27">
        <f>'Implied Input'!Q46</f>
        <v>0.967899076427297</v>
      </c>
      <c r="AO38" s="83">
        <f t="shared" si="83"/>
        <v>0.8396473202481074</v>
      </c>
      <c r="AP38" s="25"/>
      <c r="AQ38" s="25"/>
      <c r="AR38" s="25"/>
      <c r="AT38" s="16">
        <v>2017</v>
      </c>
      <c r="AU38" s="18">
        <f>'Implied Input'!B71</f>
        <v>3.18</v>
      </c>
      <c r="AV38" s="18">
        <f>'Implied Input'!C71</f>
        <v>4</v>
      </c>
      <c r="AW38" s="18">
        <f>'Implied Input'!D71</f>
        <v>4.58</v>
      </c>
      <c r="AX38" s="18">
        <f>'Implied Input'!E71</f>
        <v>4.7300000000000004</v>
      </c>
      <c r="AY38" s="18">
        <f>'Implied Input'!F71</f>
        <v>5.85</v>
      </c>
      <c r="AZ38" s="18">
        <f>'Implied Input'!G71</f>
        <v>6.36</v>
      </c>
      <c r="BA38" s="18">
        <f>'Implied Input'!H71</f>
        <v>6.9257243154451746</v>
      </c>
      <c r="BB38" s="18">
        <f>'Implied Input'!I71</f>
        <v>7.4480567579840438</v>
      </c>
      <c r="BC38" s="18">
        <f>'Implied Input'!J71</f>
        <v>7.9703892005229147</v>
      </c>
      <c r="BD38" s="18">
        <f>'Implied Input'!K71</f>
        <v>8.4927216430617865</v>
      </c>
      <c r="BE38" s="18">
        <f>'Implied Input'!L71</f>
        <v>9.0150540856006547</v>
      </c>
      <c r="BF38" s="18">
        <f>'Implied Input'!M71</f>
        <v>9.5373865281395229</v>
      </c>
      <c r="BG38" s="18">
        <f>'Implied Input'!N71</f>
        <v>10.059718970678395</v>
      </c>
      <c r="BH38" s="18">
        <f>'Implied Input'!O71</f>
        <v>10.582051413217265</v>
      </c>
      <c r="BI38" s="18">
        <f>'Implied Input'!P71</f>
        <v>11.104383855756135</v>
      </c>
      <c r="BJ38" s="18">
        <f>'Implied Input'!Q71</f>
        <v>11.626716298295005</v>
      </c>
      <c r="BK38" s="71">
        <f>IFERROR((G38*AZ38+AY37*F37+E36*AX36+AW35*D35+C34*AV34+AU33*B33)/(B33+C34+D35+E36+F37+G38)," ")</f>
        <v>4.2800109753819342</v>
      </c>
      <c r="BL38" s="2">
        <f>'Implied Input'!S71</f>
        <v>18.399075094440139</v>
      </c>
      <c r="BM38" s="18"/>
      <c r="BN38" s="18"/>
      <c r="BO38" s="16"/>
      <c r="BQ38" s="41">
        <v>2017</v>
      </c>
      <c r="BR38" s="42">
        <f t="shared" si="75"/>
        <v>329.49252000000001</v>
      </c>
      <c r="BS38" s="42">
        <f t="shared" si="76"/>
        <v>298</v>
      </c>
      <c r="BT38" s="42">
        <f t="shared" si="77"/>
        <v>272.05200000000002</v>
      </c>
      <c r="BU38" s="42">
        <f t="shared" si="78"/>
        <v>420.37402000000003</v>
      </c>
      <c r="BV38" s="42">
        <f t="shared" si="79"/>
        <v>249.72479999999999</v>
      </c>
      <c r="BW38" s="42">
        <f t="shared" si="80"/>
        <v>269.67672000000005</v>
      </c>
      <c r="BX38" s="42">
        <f t="shared" si="18"/>
        <v>0</v>
      </c>
      <c r="BY38" s="42">
        <f t="shared" si="19"/>
        <v>0</v>
      </c>
      <c r="BZ38" s="42">
        <f t="shared" si="20"/>
        <v>0</v>
      </c>
      <c r="CA38" s="42">
        <f t="shared" si="21"/>
        <v>0</v>
      </c>
      <c r="CB38" s="42">
        <f t="shared" si="22"/>
        <v>0</v>
      </c>
      <c r="CC38" s="42">
        <f t="shared" si="23"/>
        <v>0</v>
      </c>
      <c r="CD38" s="42">
        <f t="shared" si="24"/>
        <v>0</v>
      </c>
      <c r="CE38" s="42">
        <f t="shared" si="25"/>
        <v>0</v>
      </c>
      <c r="CF38" s="42">
        <f t="shared" si="26"/>
        <v>0</v>
      </c>
      <c r="CG38" s="42">
        <f t="shared" si="27"/>
        <v>0</v>
      </c>
      <c r="CH38" s="41">
        <f t="shared" si="81"/>
        <v>1839320.06</v>
      </c>
      <c r="CI38" s="43">
        <f>IFERROR(CI85,"")</f>
        <v>25859585.940000005</v>
      </c>
      <c r="CJ38" s="127">
        <f>IFERROR(CI38+CH38,"")</f>
        <v>27698906.000000004</v>
      </c>
      <c r="CK38" s="43">
        <f>IFERROR(CJ85,"")</f>
        <v>27698906.000000004</v>
      </c>
      <c r="CL38" s="44">
        <f t="shared" si="29"/>
        <v>117982555.73241022</v>
      </c>
      <c r="CM38" s="44">
        <f t="shared" si="30"/>
        <v>106238131.64613812</v>
      </c>
      <c r="CN38" s="44">
        <f t="shared" si="31"/>
        <v>117982555.73241022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1407.2884235294116</v>
      </c>
      <c r="EL38" s="21">
        <f t="shared" si="33"/>
        <v>1332.2528627450979</v>
      </c>
      <c r="EM38" s="21">
        <f t="shared" si="34"/>
        <v>1318.5220109803922</v>
      </c>
      <c r="EN38" s="21">
        <f t="shared" si="35"/>
        <v>1210.6811545098042</v>
      </c>
      <c r="EO38" s="21">
        <f t="shared" si="36"/>
        <v>1366.3892029411763</v>
      </c>
      <c r="EP38" s="21">
        <f t="shared" si="37"/>
        <v>1340.6210329411765</v>
      </c>
      <c r="EQ38" s="21">
        <f t="shared" si="38"/>
        <v>1445.4389221993299</v>
      </c>
      <c r="ER38" s="21">
        <f t="shared" si="39"/>
        <v>1421.282888319909</v>
      </c>
      <c r="ES38" s="21">
        <f t="shared" si="40"/>
        <v>1401.9545812867243</v>
      </c>
      <c r="ET38" s="21">
        <f t="shared" si="41"/>
        <v>1382.8240363290545</v>
      </c>
      <c r="EU38" s="21">
        <f t="shared" si="42"/>
        <v>1376.9006166281431</v>
      </c>
      <c r="EV38" s="20">
        <f t="shared" si="43"/>
        <v>15004155.73241022</v>
      </c>
      <c r="EW38" s="20">
        <v>102978400</v>
      </c>
      <c r="EX38" s="20">
        <f t="shared" si="44"/>
        <v>117982555.73241022</v>
      </c>
      <c r="EZ38" s="25">
        <v>2017</v>
      </c>
      <c r="FA38" s="28">
        <f t="shared" si="45"/>
        <v>1407.2884235294116</v>
      </c>
      <c r="FB38" s="28">
        <f t="shared" si="46"/>
        <v>1332.2528627450979</v>
      </c>
      <c r="FC38" s="28">
        <f t="shared" si="47"/>
        <v>1318.5220109803922</v>
      </c>
      <c r="FD38" s="28">
        <f t="shared" si="48"/>
        <v>1210.6811545098042</v>
      </c>
      <c r="FE38" s="28">
        <f t="shared" si="49"/>
        <v>1366.3892029411763</v>
      </c>
      <c r="FF38" s="28">
        <f t="shared" si="50"/>
        <v>1340.6210329411765</v>
      </c>
      <c r="FG38" s="28">
        <f t="shared" si="51"/>
        <v>1445.4389221993299</v>
      </c>
      <c r="FH38" s="28">
        <f t="shared" si="52"/>
        <v>1421.282888319909</v>
      </c>
      <c r="FI38" s="28">
        <f t="shared" si="53"/>
        <v>1401.9545812867243</v>
      </c>
      <c r="FJ38" s="28">
        <f t="shared" si="54"/>
        <v>1382.8240363290545</v>
      </c>
      <c r="FK38" s="28">
        <f t="shared" si="55"/>
        <v>1376.9006166281431</v>
      </c>
      <c r="FL38" s="25">
        <f t="shared" si="56"/>
        <v>15004155.73241022</v>
      </c>
      <c r="FM38" s="25">
        <v>102978400</v>
      </c>
      <c r="FN38" s="25">
        <f t="shared" si="57"/>
        <v>117982555.73241022</v>
      </c>
      <c r="FP38" s="16">
        <v>2017</v>
      </c>
      <c r="FQ38" s="16">
        <f t="shared" si="58"/>
        <v>619.34575976682299</v>
      </c>
      <c r="FR38" s="16">
        <f t="shared" si="59"/>
        <v>550.3044791059209</v>
      </c>
      <c r="FS38" s="16">
        <f t="shared" si="60"/>
        <v>496.58072952997566</v>
      </c>
      <c r="FT38" s="16">
        <f t="shared" si="61"/>
        <v>764.1796877910856</v>
      </c>
      <c r="FU38" s="16">
        <f t="shared" si="62"/>
        <v>397.85795069660787</v>
      </c>
      <c r="FV38" s="16">
        <f t="shared" si="63"/>
        <v>431.46303924770774</v>
      </c>
      <c r="FW38" s="16">
        <f t="shared" si="64"/>
        <v>0</v>
      </c>
      <c r="FX38" s="16">
        <f t="shared" si="65"/>
        <v>0</v>
      </c>
      <c r="FY38" s="16">
        <f t="shared" si="66"/>
        <v>0</v>
      </c>
      <c r="FZ38" s="16">
        <f t="shared" si="67"/>
        <v>0</v>
      </c>
      <c r="GA38" s="16">
        <f t="shared" si="68"/>
        <v>0</v>
      </c>
      <c r="GB38" s="16">
        <f t="shared" si="69"/>
        <v>3259731.6461381209</v>
      </c>
      <c r="GC38" s="16">
        <v>102978400</v>
      </c>
      <c r="GD38" s="16">
        <f t="shared" si="70"/>
        <v>106238131.64613812</v>
      </c>
      <c r="GF38" s="164">
        <v>2017</v>
      </c>
      <c r="GG38" s="174">
        <f>'at least one employee'!C23/'at least one employee'!B23</f>
        <v>6.8825886727631791E-2</v>
      </c>
      <c r="GH38" s="174">
        <f>('at least one employee'!B22-'at least one employee'!B23+'at least one employee'!C23)/'at least one employee'!B22</f>
        <v>5.999876618874362E-2</v>
      </c>
      <c r="GI38" s="174">
        <f>SUM('at least one employee'!M23:R23)/'at least one employee'!L23</f>
        <v>6.6386051492430778E-2</v>
      </c>
      <c r="GJ38" s="174">
        <f>'at least one employee'!M23/'at least one employee'!L23</f>
        <v>1.1889567046438586E-2</v>
      </c>
    </row>
    <row r="39" spans="1:192" x14ac:dyDescent="0.25">
      <c r="A39" s="20">
        <v>2018</v>
      </c>
      <c r="B39" s="21">
        <f>'Implied Input'!B22</f>
        <v>105.20975</v>
      </c>
      <c r="C39" s="21">
        <f>'Implied Input'!C22</f>
        <v>78.651300000000006</v>
      </c>
      <c r="D39" s="21">
        <f>'Implied Input'!D22</f>
        <v>64.727874999999997</v>
      </c>
      <c r="E39" s="21">
        <f>'Implied Input'!E22</f>
        <v>76.191833333333335</v>
      </c>
      <c r="F39" s="21">
        <f>'Implied Input'!F22</f>
        <v>43.811250000000001</v>
      </c>
      <c r="G39" s="21">
        <f>'Implied Input'!G22</f>
        <v>42.402000000000001</v>
      </c>
      <c r="H39" s="21">
        <f>'Implied Input'!H22</f>
        <v>39.034474658752934</v>
      </c>
      <c r="I39" s="21">
        <f>'Implied Input'!I22</f>
        <v>0</v>
      </c>
      <c r="J39" s="21">
        <f>'Implied Input'!J22</f>
        <v>0</v>
      </c>
      <c r="K39" s="21">
        <f>'Implied Input'!K22</f>
        <v>0</v>
      </c>
      <c r="L39" s="21">
        <f>'Implied Input'!L22</f>
        <v>0</v>
      </c>
      <c r="M39" s="21">
        <f>'Implied Input'!M22</f>
        <v>0</v>
      </c>
      <c r="N39" s="21">
        <f>'Implied Input'!N22</f>
        <v>0</v>
      </c>
      <c r="O39" s="21">
        <f>'Implied Input'!O22</f>
        <v>0</v>
      </c>
      <c r="P39" s="21">
        <f>'Implied Input'!P22</f>
        <v>0</v>
      </c>
      <c r="Q39" s="21"/>
      <c r="S39" s="1">
        <f>S38</f>
        <v>1505.451</v>
      </c>
      <c r="T39" s="21"/>
      <c r="U39" s="20"/>
      <c r="V39" s="61"/>
      <c r="W39" s="61"/>
      <c r="Y39" s="25">
        <v>2018</v>
      </c>
      <c r="Z39" s="27">
        <f>'Implied Input'!C47</f>
        <v>0.76902000000000004</v>
      </c>
      <c r="AA39" s="27">
        <f>'Implied Input'!D47</f>
        <v>0.81936744145080009</v>
      </c>
      <c r="AB39" s="27">
        <f>'Implied Input'!E47</f>
        <v>0.86361402403746557</v>
      </c>
      <c r="AC39" s="27">
        <f>'Implied Input'!F47</f>
        <v>0.8841534559702704</v>
      </c>
      <c r="AD39" s="27">
        <f>'Implied Input'!G47</f>
        <v>0.89883439630525619</v>
      </c>
      <c r="AE39" s="27">
        <f>'Implied Input'!H47</f>
        <v>0.92058097869800803</v>
      </c>
      <c r="AF39" s="27">
        <f>'Implied Input'!I47</f>
        <v>0.93319403099548437</v>
      </c>
      <c r="AG39" s="27">
        <f>'Implied Input'!J47</f>
        <v>0.94286642641999818</v>
      </c>
      <c r="AH39" s="27">
        <f>'Implied Input'!K47</f>
        <v>0.95028376133954651</v>
      </c>
      <c r="AI39" s="27">
        <f>'Implied Input'!L47</f>
        <v>0.95597178947467776</v>
      </c>
      <c r="AJ39" s="27">
        <f>'Implied Input'!M47</f>
        <v>0.9603336882451885</v>
      </c>
      <c r="AK39" s="27">
        <f>'Implied Input'!N47</f>
        <v>0.9636786366934339</v>
      </c>
      <c r="AL39" s="27">
        <f>'Implied Input'!O47</f>
        <v>0.9662437306376267</v>
      </c>
      <c r="AM39" s="27">
        <f>'Implied Input'!P47</f>
        <v>0.96821078843966435</v>
      </c>
      <c r="AN39" s="27">
        <f>'Implied Input'!Q47</f>
        <v>0.96971923860981002</v>
      </c>
      <c r="AO39" s="83">
        <f t="shared" si="83"/>
        <v>0.8377439617243283</v>
      </c>
      <c r="AP39" s="25"/>
      <c r="AQ39" s="25"/>
      <c r="AR39" s="25"/>
      <c r="AT39" s="16">
        <v>2018</v>
      </c>
      <c r="AU39" s="18">
        <f>'Implied Input'!B72</f>
        <v>3.145</v>
      </c>
      <c r="AV39" s="18">
        <f>'Implied Input'!C72</f>
        <v>3.9430000000000001</v>
      </c>
      <c r="AW39" s="18">
        <f>'Implied Input'!D72</f>
        <v>4.6062500000000002</v>
      </c>
      <c r="AX39" s="18">
        <f>'Implied Input'!E72</f>
        <v>4.9350000000000005</v>
      </c>
      <c r="AY39" s="18">
        <f>'Implied Input'!F72</f>
        <v>5.85</v>
      </c>
      <c r="AZ39" s="18">
        <f>'Implied Input'!G72</f>
        <v>6.36</v>
      </c>
      <c r="BA39" s="18">
        <f>'Implied Input'!H72</f>
        <v>6.8017257655943704</v>
      </c>
      <c r="BB39" s="18">
        <f>'Implied Input'!I72</f>
        <v>7.3147063392939895</v>
      </c>
      <c r="BC39" s="18">
        <f>'Implied Input'!J72</f>
        <v>7.8276869129936104</v>
      </c>
      <c r="BD39" s="18">
        <f>'Implied Input'!K72</f>
        <v>8.3406674866932313</v>
      </c>
      <c r="BE39" s="18">
        <f>'Implied Input'!L72</f>
        <v>8.8536480603928496</v>
      </c>
      <c r="BF39" s="18">
        <f>'Implied Input'!M72</f>
        <v>9.3666286340924678</v>
      </c>
      <c r="BG39" s="18">
        <f>'Implied Input'!N72</f>
        <v>9.8796092077920896</v>
      </c>
      <c r="BH39" s="18">
        <f>'Implied Input'!O72</f>
        <v>10.392589781491711</v>
      </c>
      <c r="BI39" s="18">
        <f>'Implied Input'!P72</f>
        <v>10.90557035519133</v>
      </c>
      <c r="BJ39" s="18">
        <f>'Implied Input'!Q72</f>
        <v>11.41855092889095</v>
      </c>
      <c r="BK39" s="71">
        <f t="shared" ref="BK39:BK51" si="87">(G39*AZ39+AY38*F38+E37*AX37+AW36*D36+C35*AV35+AU34*B34)/(B34+C35+D36+E37+F38+G39)</f>
        <v>4.5972078710074493</v>
      </c>
      <c r="BL39" s="2">
        <f>'Implied Input'!S72</f>
        <v>18.069657039895475</v>
      </c>
      <c r="BM39" s="18"/>
      <c r="BN39" s="18"/>
      <c r="BO39" s="16"/>
      <c r="BQ39" s="41">
        <v>2018</v>
      </c>
      <c r="BR39" s="42">
        <f t="shared" si="12"/>
        <v>330.88466375000002</v>
      </c>
      <c r="BS39" s="42">
        <f t="shared" si="13"/>
        <v>310.12207590000003</v>
      </c>
      <c r="BT39" s="42">
        <f t="shared" si="14"/>
        <v>298.15277421874998</v>
      </c>
      <c r="BU39" s="42">
        <f t="shared" si="15"/>
        <v>376.00669750000003</v>
      </c>
      <c r="BV39" s="42">
        <f t="shared" si="16"/>
        <v>256.29581250000001</v>
      </c>
      <c r="BW39" s="42">
        <f t="shared" si="17"/>
        <v>269.67672000000005</v>
      </c>
      <c r="BX39" s="42">
        <f t="shared" si="18"/>
        <v>265.50179203288036</v>
      </c>
      <c r="BY39" s="42">
        <f t="shared" si="19"/>
        <v>0</v>
      </c>
      <c r="BZ39" s="42">
        <f t="shared" si="20"/>
        <v>0</v>
      </c>
      <c r="CA39" s="42">
        <f t="shared" si="21"/>
        <v>0</v>
      </c>
      <c r="CB39" s="42">
        <f t="shared" si="22"/>
        <v>0</v>
      </c>
      <c r="CC39" s="42">
        <f t="shared" si="23"/>
        <v>0</v>
      </c>
      <c r="CD39" s="42">
        <f t="shared" si="24"/>
        <v>0</v>
      </c>
      <c r="CE39" s="42">
        <f t="shared" si="25"/>
        <v>0</v>
      </c>
      <c r="CF39" s="42">
        <f t="shared" si="26"/>
        <v>0</v>
      </c>
      <c r="CG39" s="42">
        <f t="shared" si="27"/>
        <v>0</v>
      </c>
      <c r="CH39" s="41">
        <f t="shared" ref="CH39:CH51" si="88">SUM(BR39:CB39)*1000</f>
        <v>2106640.5359016308</v>
      </c>
      <c r="CI39" s="43">
        <f t="shared" ref="CI39:CI51" si="89">CI86</f>
        <v>25096342.724466052</v>
      </c>
      <c r="CJ39" s="127">
        <f t="shared" ref="CJ39:CJ51" si="90">IFERROR(CI39+CH39,"")</f>
        <v>27202983.260367684</v>
      </c>
      <c r="CK39" s="43">
        <f t="shared" ref="CK39:CK51" si="91">CJ86</f>
        <v>27202983.260367684</v>
      </c>
      <c r="CL39" s="44">
        <f t="shared" si="29"/>
        <v>120332878.75115561</v>
      </c>
      <c r="CM39" s="44">
        <f t="shared" si="30"/>
        <v>108818569.73237561</v>
      </c>
      <c r="CN39" s="44">
        <f t="shared" si="31"/>
        <v>120332878.75115561</v>
      </c>
      <c r="CO39" s="44" t="s">
        <v>30</v>
      </c>
      <c r="CP39" s="45" t="s">
        <v>185</v>
      </c>
      <c r="CQ39" s="45" t="s">
        <v>184</v>
      </c>
      <c r="CR39" s="44" t="s">
        <v>1</v>
      </c>
      <c r="CS39" s="44" t="s">
        <v>49</v>
      </c>
      <c r="CT39" s="44" t="s">
        <v>20</v>
      </c>
      <c r="CU39" s="147" t="s">
        <v>186</v>
      </c>
      <c r="CV39" s="147" t="s">
        <v>187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1421.2099599999999</v>
      </c>
      <c r="EL39" s="21">
        <f t="shared" si="33"/>
        <v>1353.4561659019605</v>
      </c>
      <c r="EM39" s="21">
        <f t="shared" si="34"/>
        <v>1370.6118155637255</v>
      </c>
      <c r="EN39" s="21">
        <f t="shared" si="35"/>
        <v>1307.1133229411766</v>
      </c>
      <c r="EO39" s="21">
        <f t="shared" si="36"/>
        <v>1407.601305882353</v>
      </c>
      <c r="EP39" s="21">
        <f t="shared" si="37"/>
        <v>1389.328905882353</v>
      </c>
      <c r="EQ39" s="21">
        <f t="shared" si="38"/>
        <v>1434.916485809227</v>
      </c>
      <c r="ER39" s="21">
        <f t="shared" si="39"/>
        <v>1408.439288351881</v>
      </c>
      <c r="ES39" s="21">
        <f t="shared" si="40"/>
        <v>1386.2388170554843</v>
      </c>
      <c r="ET39" s="21">
        <f t="shared" si="41"/>
        <v>1365.9742849390591</v>
      </c>
      <c r="EU39" s="21">
        <f t="shared" si="42"/>
        <v>1354.2883988283884</v>
      </c>
      <c r="EV39" s="20">
        <f t="shared" si="43"/>
        <v>15199178.751155607</v>
      </c>
      <c r="EW39" s="20">
        <v>105133700</v>
      </c>
      <c r="EX39" s="20">
        <f t="shared" si="44"/>
        <v>120332878.75115561</v>
      </c>
      <c r="EZ39" s="25">
        <v>2018</v>
      </c>
      <c r="FA39" s="28">
        <f t="shared" si="45"/>
        <v>1421.2099599999999</v>
      </c>
      <c r="FB39" s="28">
        <f t="shared" si="46"/>
        <v>1353.4561659019605</v>
      </c>
      <c r="FC39" s="28">
        <f t="shared" si="47"/>
        <v>1370.6118155637255</v>
      </c>
      <c r="FD39" s="28">
        <f t="shared" si="48"/>
        <v>1307.1133229411766</v>
      </c>
      <c r="FE39" s="28">
        <f t="shared" si="49"/>
        <v>1407.601305882353</v>
      </c>
      <c r="FF39" s="28">
        <f t="shared" si="50"/>
        <v>1389.328905882353</v>
      </c>
      <c r="FG39" s="28">
        <f t="shared" si="51"/>
        <v>1434.916485809227</v>
      </c>
      <c r="FH39" s="28">
        <f t="shared" si="52"/>
        <v>1408.439288351881</v>
      </c>
      <c r="FI39" s="28">
        <f t="shared" si="53"/>
        <v>1386.2388170554843</v>
      </c>
      <c r="FJ39" s="28">
        <f t="shared" si="54"/>
        <v>1365.9742849390591</v>
      </c>
      <c r="FK39" s="28">
        <f t="shared" si="55"/>
        <v>1354.2883988283884</v>
      </c>
      <c r="FL39" s="25">
        <f t="shared" si="56"/>
        <v>15199178.751155607</v>
      </c>
      <c r="FM39" s="25">
        <v>105133700</v>
      </c>
      <c r="FN39" s="25">
        <f t="shared" si="57"/>
        <v>120332878.75115561</v>
      </c>
      <c r="FP39" s="16">
        <v>2018</v>
      </c>
      <c r="FQ39" s="16">
        <f t="shared" si="58"/>
        <v>632.84941485574518</v>
      </c>
      <c r="FR39" s="16">
        <f t="shared" si="59"/>
        <v>584.56415246108656</v>
      </c>
      <c r="FS39" s="16">
        <f t="shared" si="60"/>
        <v>538.61524541126573</v>
      </c>
      <c r="FT39" s="16">
        <f t="shared" si="61"/>
        <v>667.61469142824399</v>
      </c>
      <c r="FU39" s="16">
        <f t="shared" si="62"/>
        <v>413.35861908886801</v>
      </c>
      <c r="FV39" s="16">
        <f t="shared" si="63"/>
        <v>429.35508179870254</v>
      </c>
      <c r="FW39" s="16">
        <f t="shared" si="64"/>
        <v>418.51252733169349</v>
      </c>
      <c r="FX39" s="16">
        <f t="shared" si="65"/>
        <v>0</v>
      </c>
      <c r="FY39" s="16">
        <f t="shared" si="66"/>
        <v>0</v>
      </c>
      <c r="FZ39" s="16">
        <f t="shared" si="67"/>
        <v>0</v>
      </c>
      <c r="GA39" s="16">
        <f t="shared" si="68"/>
        <v>0</v>
      </c>
      <c r="GB39" s="16">
        <f t="shared" si="69"/>
        <v>3684869.7323756055</v>
      </c>
      <c r="GC39" s="16">
        <v>105133700</v>
      </c>
      <c r="GD39" s="16">
        <f t="shared" si="70"/>
        <v>108818569.73237561</v>
      </c>
      <c r="GF39" s="164">
        <v>2018</v>
      </c>
      <c r="GG39" s="164"/>
      <c r="GH39" s="164"/>
      <c r="GI39" s="164"/>
      <c r="GJ39" s="164"/>
    </row>
    <row r="40" spans="1:192" x14ac:dyDescent="0.25">
      <c r="A40" s="20">
        <v>2019</v>
      </c>
      <c r="B40" s="21">
        <f>'Implied Input'!B23</f>
        <v>106.80549999999999</v>
      </c>
      <c r="C40" s="21">
        <f>'Implied Input'!C23</f>
        <v>82.802600000000012</v>
      </c>
      <c r="D40" s="21">
        <f>'Implied Input'!D23</f>
        <v>70.055750000000003</v>
      </c>
      <c r="E40" s="21">
        <f>'Implied Input'!E23</f>
        <v>63.509666666666661</v>
      </c>
      <c r="F40" s="21">
        <f>'Implied Input'!F23</f>
        <v>44.9345</v>
      </c>
      <c r="G40" s="21">
        <f>'Implied Input'!G23</f>
        <v>42.402000000000001</v>
      </c>
      <c r="H40" s="21">
        <f>'Implied Input'!H23</f>
        <v>39.107742334343222</v>
      </c>
      <c r="I40" s="21">
        <f>'Implied Input'!I23</f>
        <v>36.495111712118501</v>
      </c>
      <c r="J40" s="21">
        <f>'Implied Input'!J23</f>
        <v>0</v>
      </c>
      <c r="K40" s="21">
        <f>'Implied Input'!K23</f>
        <v>0</v>
      </c>
      <c r="L40" s="21">
        <f>'Implied Input'!L23</f>
        <v>0</v>
      </c>
      <c r="M40" s="21">
        <f>'Implied Input'!M23</f>
        <v>0</v>
      </c>
      <c r="N40" s="21">
        <f>'Implied Input'!N23</f>
        <v>0</v>
      </c>
      <c r="O40" s="21">
        <f>'Implied Input'!O23</f>
        <v>0</v>
      </c>
      <c r="P40" s="21">
        <f>'Implied Input'!P23</f>
        <v>0</v>
      </c>
      <c r="Q40" s="21">
        <f>'Implied Input'!Q23</f>
        <v>0</v>
      </c>
      <c r="S40" s="1">
        <f t="shared" ref="S40:S50" si="95">S39</f>
        <v>1505.451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0.76854</v>
      </c>
      <c r="AA40" s="27">
        <f>'Implied Input'!D48</f>
        <v>0.82303121784355926</v>
      </c>
      <c r="AB40" s="27">
        <f>'Implied Input'!E48</f>
        <v>0.8624524214803041</v>
      </c>
      <c r="AC40" s="27">
        <f>'Implied Input'!F48</f>
        <v>0.88402585435271019</v>
      </c>
      <c r="AD40" s="27">
        <f>'Implied Input'!G48</f>
        <v>0.89883439630525619</v>
      </c>
      <c r="AE40" s="27">
        <f>'Implied Input'!H48</f>
        <v>0.92230890840864155</v>
      </c>
      <c r="AF40" s="27">
        <f>'Implied Input'!I48</f>
        <v>0.93494563539450581</v>
      </c>
      <c r="AG40" s="27">
        <f>'Implied Input'!J48</f>
        <v>0.94463618589696907</v>
      </c>
      <c r="AH40" s="27">
        <f>'Implied Input'!K48</f>
        <v>0.95206744314782543</v>
      </c>
      <c r="AI40" s="27">
        <f>'Implied Input'!L48</f>
        <v>0.95776614770690738</v>
      </c>
      <c r="AJ40" s="27">
        <f>'Implied Input'!M48</f>
        <v>0.96213623375768442</v>
      </c>
      <c r="AK40" s="27">
        <f>'Implied Input'!N48</f>
        <v>0.96548746067130975</v>
      </c>
      <c r="AL40" s="27">
        <f>'Implied Input'!O48</f>
        <v>0.9680573692946447</v>
      </c>
      <c r="AM40" s="27">
        <f>'Implied Input'!P48</f>
        <v>0.97002811926249644</v>
      </c>
      <c r="AN40" s="27">
        <f>'Implied Input'!Q48</f>
        <v>0.97153940079232293</v>
      </c>
      <c r="AO40" s="83">
        <f t="shared" si="83"/>
        <v>0.83602602904566026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3.11</v>
      </c>
      <c r="AV40" s="18">
        <f>'Implied Input'!C73</f>
        <v>3.8860000000000001</v>
      </c>
      <c r="AW40" s="18">
        <f>'Implied Input'!D73</f>
        <v>4.6325000000000003</v>
      </c>
      <c r="AX40" s="18">
        <f>'Implied Input'!E73</f>
        <v>5.1400000000000006</v>
      </c>
      <c r="AY40" s="18">
        <f>'Implied Input'!F73</f>
        <v>5.85</v>
      </c>
      <c r="AZ40" s="18">
        <f>'Implied Input'!G73</f>
        <v>6.36</v>
      </c>
      <c r="BA40" s="18">
        <f>'Implied Input'!H73</f>
        <v>6.6777272157435652</v>
      </c>
      <c r="BB40" s="18">
        <f>'Implied Input'!I73</f>
        <v>7.1813559206039344</v>
      </c>
      <c r="BC40" s="18">
        <f>'Implied Input'!J73</f>
        <v>7.6849846254643044</v>
      </c>
      <c r="BD40" s="18">
        <f>'Implied Input'!K73</f>
        <v>8.1886133303246744</v>
      </c>
      <c r="BE40" s="18">
        <f>'Implied Input'!L73</f>
        <v>8.6922420351850427</v>
      </c>
      <c r="BF40" s="18">
        <f>'Implied Input'!M73</f>
        <v>9.1958707400454109</v>
      </c>
      <c r="BG40" s="18">
        <f>'Implied Input'!N73</f>
        <v>9.6994994449057828</v>
      </c>
      <c r="BH40" s="18">
        <f>'Implied Input'!O73</f>
        <v>10.203128149766153</v>
      </c>
      <c r="BI40" s="18">
        <f>'Implied Input'!P73</f>
        <v>10.706756854626523</v>
      </c>
      <c r="BJ40" s="18">
        <f>'Implied Input'!Q73</f>
        <v>11.210385559486891</v>
      </c>
      <c r="BK40" s="71">
        <f t="shared" si="87"/>
        <v>4.360022764151398</v>
      </c>
      <c r="BL40" s="2">
        <f>'Implied Input'!S73</f>
        <v>17.740238985350807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332.16510499999998</v>
      </c>
      <c r="BS40" s="42">
        <f t="shared" si="13"/>
        <v>321.77090360000005</v>
      </c>
      <c r="BT40" s="42">
        <f t="shared" si="14"/>
        <v>324.53326187500005</v>
      </c>
      <c r="BU40" s="42">
        <f t="shared" si="15"/>
        <v>326.43968666666666</v>
      </c>
      <c r="BV40" s="42">
        <f t="shared" si="16"/>
        <v>262.86682500000001</v>
      </c>
      <c r="BW40" s="42">
        <f t="shared" si="17"/>
        <v>269.67672000000005</v>
      </c>
      <c r="BX40" s="42">
        <f t="shared" si="18"/>
        <v>261.15083533233053</v>
      </c>
      <c r="BY40" s="42">
        <f t="shared" si="19"/>
        <v>262.08438656692419</v>
      </c>
      <c r="BZ40" s="42">
        <f t="shared" si="20"/>
        <v>0</v>
      </c>
      <c r="CA40" s="42">
        <f t="shared" si="21"/>
        <v>0</v>
      </c>
      <c r="CB40" s="42">
        <f t="shared" si="22"/>
        <v>0</v>
      </c>
      <c r="CC40" s="42">
        <f t="shared" si="23"/>
        <v>0</v>
      </c>
      <c r="CD40" s="42">
        <f t="shared" si="24"/>
        <v>0</v>
      </c>
      <c r="CE40" s="42">
        <f t="shared" si="25"/>
        <v>0</v>
      </c>
      <c r="CF40" s="42">
        <f t="shared" si="26"/>
        <v>0</v>
      </c>
      <c r="CG40" s="42">
        <f t="shared" si="27"/>
        <v>0</v>
      </c>
      <c r="CH40" s="41">
        <f t="shared" si="88"/>
        <v>2360687.7240409213</v>
      </c>
      <c r="CI40" s="43">
        <f t="shared" si="89"/>
        <v>24346372.796694435</v>
      </c>
      <c r="CJ40" s="127">
        <f t="shared" si="90"/>
        <v>26707060.520735357</v>
      </c>
      <c r="CK40" s="43">
        <f t="shared" si="91"/>
        <v>26707060.520735357</v>
      </c>
      <c r="CL40" s="44">
        <f t="shared" si="29"/>
        <v>122683820.72928348</v>
      </c>
      <c r="CM40" s="44">
        <f t="shared" si="30"/>
        <v>111366531.79362866</v>
      </c>
      <c r="CN40" s="44">
        <f t="shared" si="31"/>
        <v>122683820.72928348</v>
      </c>
      <c r="CO40" s="44" t="e">
        <f>(CL40-#REF!)/1000000</f>
        <v>#REF!</v>
      </c>
      <c r="CP40" s="73">
        <f>(CJ40-CK40)/1000</f>
        <v>0</v>
      </c>
      <c r="CQ40" s="177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48">
        <f>CP40*Results!$E$48</f>
        <v>0</v>
      </c>
      <c r="CV40" s="176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1434.4768894117644</v>
      </c>
      <c r="EL40" s="21">
        <f t="shared" si="33"/>
        <v>1373.4975564705881</v>
      </c>
      <c r="EM40" s="21">
        <f t="shared" si="34"/>
        <v>1423.2091850000002</v>
      </c>
      <c r="EN40" s="21">
        <f t="shared" si="35"/>
        <v>1407.197755294118</v>
      </c>
      <c r="EO40" s="21">
        <f t="shared" si="36"/>
        <v>1448.8134088235292</v>
      </c>
      <c r="EP40" s="21">
        <f t="shared" si="37"/>
        <v>1438.0367788235294</v>
      </c>
      <c r="EQ40" s="21">
        <f t="shared" si="38"/>
        <v>1423.8341272077785</v>
      </c>
      <c r="ER40" s="21">
        <f t="shared" si="39"/>
        <v>1395.1361669182884</v>
      </c>
      <c r="ES40" s="21">
        <f t="shared" si="40"/>
        <v>1370.1808705589699</v>
      </c>
      <c r="ET40" s="21">
        <f t="shared" si="41"/>
        <v>1348.8361858692831</v>
      </c>
      <c r="EU40" s="21">
        <f t="shared" si="42"/>
        <v>1331.601804905639</v>
      </c>
      <c r="EV40" s="20">
        <f t="shared" si="43"/>
        <v>15394820.729283487</v>
      </c>
      <c r="EW40" s="20">
        <v>107289000</v>
      </c>
      <c r="EX40" s="20">
        <f t="shared" si="44"/>
        <v>122683820.72928348</v>
      </c>
      <c r="EZ40" s="25">
        <v>2019</v>
      </c>
      <c r="FA40" s="28">
        <f t="shared" si="45"/>
        <v>1434.4768894117644</v>
      </c>
      <c r="FB40" s="28">
        <f t="shared" si="46"/>
        <v>1373.4975564705881</v>
      </c>
      <c r="FC40" s="28">
        <f t="shared" si="47"/>
        <v>1423.2091850000002</v>
      </c>
      <c r="FD40" s="28">
        <f t="shared" si="48"/>
        <v>1407.197755294118</v>
      </c>
      <c r="FE40" s="28">
        <f t="shared" si="49"/>
        <v>1448.8134088235292</v>
      </c>
      <c r="FF40" s="28">
        <f t="shared" si="50"/>
        <v>1438.0367788235294</v>
      </c>
      <c r="FG40" s="28">
        <f t="shared" si="51"/>
        <v>1423.8341272077785</v>
      </c>
      <c r="FH40" s="28">
        <f t="shared" si="52"/>
        <v>1395.1361669182884</v>
      </c>
      <c r="FI40" s="28">
        <f t="shared" si="53"/>
        <v>1370.1808705589699</v>
      </c>
      <c r="FJ40" s="28">
        <f t="shared" si="54"/>
        <v>1348.8361858692831</v>
      </c>
      <c r="FK40" s="28">
        <f t="shared" si="55"/>
        <v>1331.601804905639</v>
      </c>
      <c r="FL40" s="25">
        <f t="shared" si="56"/>
        <v>15394820.729283487</v>
      </c>
      <c r="FM40" s="25">
        <v>107289000</v>
      </c>
      <c r="FN40" s="25">
        <f t="shared" si="57"/>
        <v>122683820.72928348</v>
      </c>
      <c r="FP40" s="16">
        <v>2019</v>
      </c>
      <c r="FQ40" s="16">
        <f t="shared" si="58"/>
        <v>646.4733518355398</v>
      </c>
      <c r="FR40" s="16">
        <f t="shared" si="59"/>
        <v>619.2033772474673</v>
      </c>
      <c r="FS40" s="16">
        <f t="shared" si="60"/>
        <v>580.2371768334657</v>
      </c>
      <c r="FT40" s="16">
        <f t="shared" si="61"/>
        <v>566.89438273161932</v>
      </c>
      <c r="FU40" s="16">
        <f t="shared" si="62"/>
        <v>429.11730333681493</v>
      </c>
      <c r="FV40" s="16">
        <f t="shared" si="63"/>
        <v>427.24712434969734</v>
      </c>
      <c r="FW40" s="16">
        <f t="shared" si="64"/>
        <v>410.73091497094617</v>
      </c>
      <c r="FX40" s="16">
        <f t="shared" si="65"/>
        <v>397.62816232311616</v>
      </c>
      <c r="FY40" s="16">
        <f t="shared" si="66"/>
        <v>0</v>
      </c>
      <c r="FZ40" s="16">
        <f t="shared" si="67"/>
        <v>0</v>
      </c>
      <c r="GA40" s="16">
        <f t="shared" si="68"/>
        <v>0</v>
      </c>
      <c r="GB40" s="16">
        <f t="shared" si="69"/>
        <v>4077531.793628667</v>
      </c>
      <c r="GC40" s="16">
        <v>107289000</v>
      </c>
      <c r="GD40" s="16">
        <f t="shared" si="70"/>
        <v>111366531.79362866</v>
      </c>
      <c r="GF40" s="164">
        <v>2019</v>
      </c>
      <c r="GG40" s="164"/>
      <c r="GH40" s="164"/>
      <c r="GI40" s="164"/>
      <c r="GJ40" s="164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85.978427499999995</v>
      </c>
      <c r="C41" s="21">
        <f t="shared" ref="C41:C51" si="99">B40*Z41</f>
        <v>79.6217700009</v>
      </c>
      <c r="D41" s="21">
        <f t="shared" ref="D41:D51" si="100">C40*AA41</f>
        <v>66.104650977054717</v>
      </c>
      <c r="E41" s="21">
        <f t="shared" ref="E41:E51" si="101">D40*AB41</f>
        <v>58.60715868933525</v>
      </c>
      <c r="F41" s="21">
        <f t="shared" ref="F41:F51" si="102">E40*AC41</f>
        <v>54.45986171461616</v>
      </c>
      <c r="G41" s="21">
        <f t="shared" ref="G41:G51" si="103">F40*AD41</f>
        <v>39.177013955355179</v>
      </c>
      <c r="H41" s="65">
        <f t="shared" ref="H41:H51" si="104">G40*AE41</f>
        <v>21.074727813507181</v>
      </c>
      <c r="I41" s="65">
        <f t="shared" ref="I41:I51" si="105">H40*AF41</f>
        <v>19.703724786365733</v>
      </c>
      <c r="J41" s="65">
        <f t="shared" ref="J41:J51" si="106">I40*AG41</f>
        <v>18.577980576483796</v>
      </c>
      <c r="K41" s="65">
        <f t="shared" ref="K41:K51" si="107">J40*AH41</f>
        <v>0</v>
      </c>
      <c r="L41" s="65">
        <f t="shared" ref="L41:L51" si="108">K40*AI41</f>
        <v>0</v>
      </c>
      <c r="M41" s="65">
        <f t="shared" ref="M41:M51" si="109">L40*AJ41</f>
        <v>0</v>
      </c>
      <c r="N41" s="65">
        <f t="shared" ref="N41:N51" si="110">M40*AK41</f>
        <v>0</v>
      </c>
      <c r="O41" s="65">
        <f t="shared" ref="O41:O51" si="111">N40*AL41</f>
        <v>0</v>
      </c>
      <c r="P41" s="65">
        <f t="shared" ref="P41:P51" si="112">O40*AM41</f>
        <v>0</v>
      </c>
      <c r="Q41" s="65">
        <f t="shared" ref="Q41:Q51" si="113">P40*AN41</f>
        <v>0</v>
      </c>
      <c r="R41" s="126">
        <f>SUM(B41:Q41)</f>
        <v>443.30531601361804</v>
      </c>
      <c r="S41" s="1">
        <f t="shared" si="95"/>
        <v>1505.451</v>
      </c>
      <c r="T41" s="22" t="str">
        <f t="shared" ref="T41:T46" si="114">B29</f>
        <v xml:space="preserve"> </v>
      </c>
      <c r="U41" s="22">
        <f t="shared" ref="U41:U46" si="115">$B$18</f>
        <v>106.80549999999999</v>
      </c>
      <c r="V41" s="22">
        <f t="shared" ref="V41:V46" si="116">B41</f>
        <v>85.978427499999995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0.74548380000000003</v>
      </c>
      <c r="AA41" s="27">
        <f t="shared" si="117"/>
        <v>0.79834028130825241</v>
      </c>
      <c r="AB41" s="27">
        <f t="shared" si="117"/>
        <v>0.83657884883589495</v>
      </c>
      <c r="AC41" s="27">
        <f t="shared" si="117"/>
        <v>0.85750507872212889</v>
      </c>
      <c r="AD41" s="27">
        <f t="shared" si="117"/>
        <v>0.87186936441609852</v>
      </c>
      <c r="AE41" s="83">
        <f t="shared" si="117"/>
        <v>0.49702202286465685</v>
      </c>
      <c r="AF41" s="83">
        <f t="shared" si="117"/>
        <v>0.50383181462926141</v>
      </c>
      <c r="AG41" s="83">
        <f t="shared" si="117"/>
        <v>0.50905394462225539</v>
      </c>
      <c r="AH41" s="83">
        <f t="shared" si="117"/>
        <v>0.51305856658521698</v>
      </c>
      <c r="AI41" s="83">
        <f t="shared" si="117"/>
        <v>0.51612953515316673</v>
      </c>
      <c r="AJ41" s="83">
        <f t="shared" si="117"/>
        <v>0.51848452596941885</v>
      </c>
      <c r="AK41" s="83">
        <f t="shared" si="117"/>
        <v>0.5202904649173169</v>
      </c>
      <c r="AL41" s="83">
        <f t="shared" si="117"/>
        <v>0.5216753601198918</v>
      </c>
      <c r="AM41" s="83">
        <f t="shared" si="117"/>
        <v>0.52273737538034537</v>
      </c>
      <c r="AN41" s="83">
        <f t="shared" si="117"/>
        <v>0.52355178820475179</v>
      </c>
      <c r="AO41" s="83">
        <f t="shared" si="83"/>
        <v>0.81221844850189528</v>
      </c>
      <c r="AP41" s="27">
        <f t="shared" ref="AP41:AP46" si="118">AO29*100</f>
        <v>0</v>
      </c>
      <c r="AQ41" s="26">
        <f t="shared" ref="AQ41:AQ46" si="119">$AO$17*100</f>
        <v>83.76698826615106</v>
      </c>
      <c r="AR41" s="26">
        <f t="shared" ref="AR41:AR46" si="120">AO41*100</f>
        <v>81.221844850189527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2.7679</v>
      </c>
      <c r="AV41" s="18">
        <f t="shared" ref="AV41:BJ41" si="122">AV$37+1*(AV$18-AV$37)</f>
        <v>3.8860000000000001</v>
      </c>
      <c r="AW41" s="18">
        <f t="shared" si="122"/>
        <v>4.6325000000000003</v>
      </c>
      <c r="AX41" s="18">
        <f t="shared" si="122"/>
        <v>5.1400000000000006</v>
      </c>
      <c r="AY41" s="18">
        <f t="shared" si="122"/>
        <v>5.85</v>
      </c>
      <c r="AZ41" s="18">
        <f>AZ$18</f>
        <v>6.36</v>
      </c>
      <c r="BA41" s="71">
        <f t="shared" si="122"/>
        <v>6.6777272157435652</v>
      </c>
      <c r="BB41" s="71">
        <f t="shared" si="122"/>
        <v>7.1813559206039344</v>
      </c>
      <c r="BC41" s="71">
        <f t="shared" si="122"/>
        <v>7.6849846254643044</v>
      </c>
      <c r="BD41" s="71">
        <f t="shared" si="122"/>
        <v>8.1886133303246744</v>
      </c>
      <c r="BE41" s="71">
        <f t="shared" si="122"/>
        <v>8.6922420351850427</v>
      </c>
      <c r="BF41" s="71">
        <f t="shared" si="122"/>
        <v>9.1958707400454127</v>
      </c>
      <c r="BG41" s="71">
        <f t="shared" si="122"/>
        <v>9.6994994449057828</v>
      </c>
      <c r="BH41" s="71">
        <f t="shared" si="122"/>
        <v>10.203128149766153</v>
      </c>
      <c r="BI41" s="71">
        <f t="shared" si="122"/>
        <v>10.706756854626523</v>
      </c>
      <c r="BJ41" s="71">
        <f t="shared" si="122"/>
        <v>11.210385559486891</v>
      </c>
      <c r="BK41" s="71">
        <f t="shared" si="87"/>
        <v>4.5499508169090443</v>
      </c>
      <c r="BL41" s="2">
        <f>$BL$18</f>
        <v>17.740238985350807</v>
      </c>
      <c r="BM41" s="18" t="str">
        <f t="shared" ref="BM41:BM46" si="123">AU29</f>
        <v/>
      </c>
      <c r="BN41" s="18">
        <f t="shared" ref="BN41:BN46" si="124">$AU$18</f>
        <v>3.11</v>
      </c>
      <c r="BO41" s="18">
        <f t="shared" ref="BO41:BO46" si="125">AU41</f>
        <v>2.7679</v>
      </c>
      <c r="BQ41" s="41">
        <v>2020</v>
      </c>
      <c r="BR41" s="42">
        <f t="shared" si="12"/>
        <v>237.97968947724999</v>
      </c>
      <c r="BS41" s="42">
        <f t="shared" si="13"/>
        <v>309.41019822349739</v>
      </c>
      <c r="BT41" s="42">
        <f t="shared" si="14"/>
        <v>306.22979565120602</v>
      </c>
      <c r="BU41" s="42">
        <f t="shared" si="15"/>
        <v>301.24079566318323</v>
      </c>
      <c r="BV41" s="42">
        <f t="shared" si="16"/>
        <v>318.59019103050451</v>
      </c>
      <c r="BW41" s="42">
        <f t="shared" si="17"/>
        <v>249.16580875605894</v>
      </c>
      <c r="BX41" s="42">
        <f t="shared" si="18"/>
        <v>140.73128348464479</v>
      </c>
      <c r="BY41" s="42">
        <f t="shared" si="19"/>
        <v>141.49946065251805</v>
      </c>
      <c r="BZ41" s="42">
        <f t="shared" si="20"/>
        <v>142.77149510245243</v>
      </c>
      <c r="CA41" s="42">
        <f t="shared" si="21"/>
        <v>0</v>
      </c>
      <c r="CB41" s="42">
        <f t="shared" si="22"/>
        <v>0</v>
      </c>
      <c r="CC41" s="42">
        <f t="shared" si="23"/>
        <v>0</v>
      </c>
      <c r="CD41" s="42">
        <f t="shared" si="24"/>
        <v>0</v>
      </c>
      <c r="CE41" s="42">
        <f t="shared" si="25"/>
        <v>0</v>
      </c>
      <c r="CF41" s="42">
        <f t="shared" si="26"/>
        <v>0</v>
      </c>
      <c r="CG41" s="42">
        <f t="shared" si="27"/>
        <v>0</v>
      </c>
      <c r="CH41" s="41">
        <f t="shared" si="88"/>
        <v>2147618.7180413152</v>
      </c>
      <c r="CI41" s="43">
        <f t="shared" si="89"/>
        <v>24406195.386287868</v>
      </c>
      <c r="CJ41" s="127">
        <f t="shared" si="90"/>
        <v>26553814.104329184</v>
      </c>
      <c r="CK41" s="43">
        <f t="shared" si="91"/>
        <v>26707060.520735357</v>
      </c>
      <c r="CL41" s="44">
        <f t="shared" si="29"/>
        <v>121202042.55560936</v>
      </c>
      <c r="CM41" s="44">
        <f t="shared" si="30"/>
        <v>113193729.91375738</v>
      </c>
      <c r="CN41" s="44">
        <f t="shared" si="31"/>
        <v>120487494.2503359</v>
      </c>
      <c r="CO41" s="44" t="e">
        <f>(CL41-#REF!)/1000000</f>
        <v>#REF!</v>
      </c>
      <c r="CP41" s="73">
        <f t="shared" ref="CP41:CP51" si="126">(CJ41-CK41)/1000</f>
        <v>-153.24641640617327</v>
      </c>
      <c r="CQ41" s="177">
        <f t="shared" ref="CQ41:CQ51" si="127">(CJ41-CK41)/CK41</f>
        <v>-5.7380487937709491E-3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48">
        <f>CP41*Results!$E$48</f>
        <v>-109.46172600440948</v>
      </c>
      <c r="CV41" s="176">
        <f>CQ41*Results!$E$48</f>
        <v>-4.0986062812649639E-3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343.85185933468233</v>
      </c>
      <c r="CZ41" s="21">
        <f t="shared" ref="CZ41:CZ51" si="130">CY40*AA41</f>
        <v>282.17149398068102</v>
      </c>
      <c r="DA41" s="21">
        <f t="shared" ref="DA41:DA51" si="131">CZ40*AB41</f>
        <v>257.01601762330756</v>
      </c>
      <c r="DB41" s="21">
        <f t="shared" ref="DB41:DB51" si="132">DA40*AC41</f>
        <v>234.76249453912169</v>
      </c>
      <c r="DC41" s="21">
        <f t="shared" ref="DC41:DC51" si="133">DB40*AD41</f>
        <v>215.92752579632338</v>
      </c>
      <c r="DD41" s="65">
        <f t="shared" ref="DD41:DD51" si="134">DC40*AE41</f>
        <v>112.37986615796315</v>
      </c>
      <c r="DE41" s="65">
        <f t="shared" ref="DE41:DE51" si="135">DD40*AF41</f>
        <v>107.42770839019458</v>
      </c>
      <c r="DF41" s="65">
        <f t="shared" ref="DF41:DF51" si="136">DE40*AG41</f>
        <v>98.894913009018779</v>
      </c>
      <c r="DG41" s="65">
        <f t="shared" ref="DG41:DG51" si="137">DF40*AH41</f>
        <v>91.4748783077751</v>
      </c>
      <c r="DH41" s="65">
        <f t="shared" ref="DH41:DH51" si="138">DG40*AI41</f>
        <v>85.017348545737306</v>
      </c>
      <c r="DI41"/>
      <c r="DJ41" s="25">
        <v>2020</v>
      </c>
      <c r="DK41" s="28">
        <f t="shared" ref="DK41:DK51" si="139">B41</f>
        <v>85.978427499999995</v>
      </c>
      <c r="DL41" s="28">
        <f t="shared" ref="DL41:DL51" si="140">DK40*Z$18</f>
        <v>354.4864529223529</v>
      </c>
      <c r="DM41" s="28">
        <f t="shared" ref="DM41:DM51" si="141">DL40*AA$18</f>
        <v>290.89844740276396</v>
      </c>
      <c r="DN41" s="28">
        <f t="shared" ref="DN41:DN51" si="142">DM40*AB$18</f>
        <v>264.9649666219666</v>
      </c>
      <c r="DO41" s="28">
        <f t="shared" ref="DO41:DO51" si="143">DN40*AC$18</f>
        <v>242.0231902465172</v>
      </c>
      <c r="DP41" s="28">
        <f t="shared" ref="DP41:DP51" si="144">DO40*AD$18</f>
        <v>222.60569669724057</v>
      </c>
      <c r="DQ41" s="6">
        <f t="shared" ref="DQ41:DQ51" si="145">DP40*AE$18</f>
        <v>115.85553212161149</v>
      </c>
      <c r="DR41" s="6">
        <f t="shared" ref="DR41:DR51" si="146">DQ40*AF$18</f>
        <v>110.75021483525215</v>
      </c>
      <c r="DS41" s="6">
        <f t="shared" ref="DS41:DS51" si="147">DR40*AG$18</f>
        <v>101.95351856599875</v>
      </c>
      <c r="DT41" s="6">
        <f t="shared" ref="DT41:DT51" si="148">DS40*AH$18</f>
        <v>94.303998255438259</v>
      </c>
      <c r="DU41" s="6">
        <f t="shared" ref="DU41:DU51" si="149">DT40*AI$18</f>
        <v>87.646751078079703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1276.6844315764704</v>
      </c>
      <c r="EL41" s="21">
        <f t="shared" si="33"/>
        <v>1336.2083253745757</v>
      </c>
      <c r="EM41" s="21">
        <f t="shared" si="34"/>
        <v>1307.1594458655049</v>
      </c>
      <c r="EN41" s="21">
        <f t="shared" si="35"/>
        <v>1321.062330583801</v>
      </c>
      <c r="EO41" s="21">
        <f t="shared" si="36"/>
        <v>1373.3605930538617</v>
      </c>
      <c r="EP41" s="21">
        <f t="shared" si="37"/>
        <v>1373.2990640646167</v>
      </c>
      <c r="EQ41" s="21">
        <f t="shared" si="38"/>
        <v>750.44209074464982</v>
      </c>
      <c r="ER41" s="21">
        <f t="shared" si="39"/>
        <v>771.47660968483683</v>
      </c>
      <c r="ES41" s="21">
        <f t="shared" si="40"/>
        <v>760.00588601093909</v>
      </c>
      <c r="ET41" s="21">
        <f t="shared" si="41"/>
        <v>749.05240790087453</v>
      </c>
      <c r="EU41" s="21">
        <f t="shared" si="42"/>
        <v>738.99137074923578</v>
      </c>
      <c r="EV41" s="20">
        <f t="shared" si="43"/>
        <v>11757742.555609364</v>
      </c>
      <c r="EW41" s="20">
        <v>109444300</v>
      </c>
      <c r="EX41" s="20">
        <f t="shared" si="44"/>
        <v>121202042.55560936</v>
      </c>
      <c r="EZ41" s="25">
        <v>2020</v>
      </c>
      <c r="FA41" s="28">
        <f t="shared" si="45"/>
        <v>237.97968947724999</v>
      </c>
      <c r="FB41" s="28">
        <f t="shared" si="46"/>
        <v>1377.5343560562635</v>
      </c>
      <c r="FC41" s="28">
        <f t="shared" si="47"/>
        <v>1347.5870575933041</v>
      </c>
      <c r="FD41" s="28">
        <f t="shared" si="48"/>
        <v>1361.9199284369085</v>
      </c>
      <c r="FE41" s="28">
        <f t="shared" si="49"/>
        <v>1415.8356629421255</v>
      </c>
      <c r="FF41" s="28">
        <f t="shared" si="50"/>
        <v>1415.7722309944502</v>
      </c>
      <c r="FG41" s="28">
        <f t="shared" si="51"/>
        <v>773.65163994293789</v>
      </c>
      <c r="FH41" s="28">
        <f t="shared" si="52"/>
        <v>795.33671101529569</v>
      </c>
      <c r="FI41" s="28">
        <f t="shared" si="53"/>
        <v>783.51122269168991</v>
      </c>
      <c r="FJ41" s="28">
        <f t="shared" si="54"/>
        <v>772.21897721739651</v>
      </c>
      <c r="FK41" s="28">
        <f t="shared" si="55"/>
        <v>761.84677396828431</v>
      </c>
      <c r="FL41" s="25">
        <f t="shared" si="56"/>
        <v>11043194.250335906</v>
      </c>
      <c r="FM41" s="25">
        <v>109444300</v>
      </c>
      <c r="FN41" s="25">
        <f t="shared" si="57"/>
        <v>120487494.2503359</v>
      </c>
      <c r="FP41" s="16">
        <v>2020</v>
      </c>
      <c r="FQ41" s="16">
        <f t="shared" si="58"/>
        <v>520.41104822760951</v>
      </c>
      <c r="FR41" s="16">
        <f t="shared" si="59"/>
        <v>595.41691791052881</v>
      </c>
      <c r="FS41" s="16">
        <f t="shared" si="60"/>
        <v>547.51217506754017</v>
      </c>
      <c r="FT41" s="16">
        <f t="shared" si="61"/>
        <v>523.13404860432956</v>
      </c>
      <c r="FU41" s="16">
        <f t="shared" si="62"/>
        <v>520.08298743887076</v>
      </c>
      <c r="FV41" s="16">
        <f t="shared" si="63"/>
        <v>394.7518172028079</v>
      </c>
      <c r="FW41" s="16">
        <f t="shared" si="64"/>
        <v>221.33832640100991</v>
      </c>
      <c r="FX41" s="16">
        <f t="shared" si="65"/>
        <v>214.67959707933832</v>
      </c>
      <c r="FY41" s="16">
        <f t="shared" si="66"/>
        <v>212.10299582534299</v>
      </c>
      <c r="FZ41" s="16">
        <f t="shared" si="67"/>
        <v>0</v>
      </c>
      <c r="GA41" s="16">
        <f t="shared" si="68"/>
        <v>0</v>
      </c>
      <c r="GB41" s="16">
        <f t="shared" si="69"/>
        <v>3749429.9137573787</v>
      </c>
      <c r="GC41" s="16">
        <v>109444300</v>
      </c>
      <c r="GD41" s="16">
        <f t="shared" si="70"/>
        <v>113193729.91375738</v>
      </c>
      <c r="GF41" s="164">
        <v>2020</v>
      </c>
      <c r="GG41" s="164"/>
      <c r="GH41" s="164"/>
      <c r="GI41" s="164"/>
      <c r="GJ41" s="164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106.80549999999999</v>
      </c>
      <c r="C42" s="21">
        <f t="shared" si="99"/>
        <v>66.077860670850001</v>
      </c>
      <c r="D42" s="21">
        <f t="shared" si="100"/>
        <v>65.531202330700495</v>
      </c>
      <c r="E42" s="21">
        <f t="shared" si="101"/>
        <v>57.012116306271189</v>
      </c>
      <c r="F42" s="21">
        <f t="shared" si="102"/>
        <v>51.810243531524456</v>
      </c>
      <c r="G42" s="21">
        <f t="shared" si="103"/>
        <v>48.95039692712475</v>
      </c>
      <c r="H42" s="65">
        <f t="shared" si="104"/>
        <v>20.074060542152086</v>
      </c>
      <c r="I42" s="65">
        <f t="shared" si="105"/>
        <v>10.946513770203186</v>
      </c>
      <c r="J42" s="65">
        <f t="shared" si="106"/>
        <v>10.340473016753386</v>
      </c>
      <c r="K42" s="65">
        <f t="shared" si="107"/>
        <v>9.8263835923904956</v>
      </c>
      <c r="L42" s="65">
        <f t="shared" si="108"/>
        <v>0</v>
      </c>
      <c r="M42" s="65">
        <f t="shared" si="109"/>
        <v>0</v>
      </c>
      <c r="N42" s="65">
        <f t="shared" si="110"/>
        <v>0</v>
      </c>
      <c r="O42" s="65">
        <f t="shared" si="111"/>
        <v>0</v>
      </c>
      <c r="P42" s="65">
        <f t="shared" si="112"/>
        <v>0</v>
      </c>
      <c r="Q42" s="65">
        <f t="shared" si="113"/>
        <v>0</v>
      </c>
      <c r="R42" s="126">
        <f t="shared" ref="R42:R51" si="150">SUM(B42:Q42)</f>
        <v>447.37475068796999</v>
      </c>
      <c r="S42" s="1">
        <f t="shared" si="95"/>
        <v>1505.451</v>
      </c>
      <c r="T42" s="22" t="str">
        <f t="shared" si="114"/>
        <v xml:space="preserve"> </v>
      </c>
      <c r="U42" s="22">
        <f t="shared" si="115"/>
        <v>106.80549999999999</v>
      </c>
      <c r="V42" s="22">
        <f t="shared" si="116"/>
        <v>106.80549999999999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0.76854</v>
      </c>
      <c r="AA42" s="27">
        <f t="shared" si="151"/>
        <v>0.82303121784355926</v>
      </c>
      <c r="AB42" s="27">
        <f t="shared" si="151"/>
        <v>0.8624524214803041</v>
      </c>
      <c r="AC42" s="27">
        <f t="shared" si="151"/>
        <v>0.88402585435271019</v>
      </c>
      <c r="AD42" s="27">
        <f t="shared" si="151"/>
        <v>0.89883439630525619</v>
      </c>
      <c r="AE42" s="83">
        <f t="shared" si="151"/>
        <v>0.51239383800480087</v>
      </c>
      <c r="AF42" s="83">
        <f t="shared" si="151"/>
        <v>0.51941424188583651</v>
      </c>
      <c r="AG42" s="83">
        <f t="shared" si="151"/>
        <v>0.5247978810538716</v>
      </c>
      <c r="AH42" s="83">
        <f t="shared" si="151"/>
        <v>0.52892635730434745</v>
      </c>
      <c r="AI42" s="83">
        <f t="shared" si="151"/>
        <v>0.53209230428161525</v>
      </c>
      <c r="AJ42" s="83">
        <f t="shared" si="151"/>
        <v>0.53452012986538022</v>
      </c>
      <c r="AK42" s="83">
        <f t="shared" si="151"/>
        <v>0.53638192259517203</v>
      </c>
      <c r="AL42" s="83">
        <f t="shared" si="151"/>
        <v>0.53780964960813593</v>
      </c>
      <c r="AM42" s="83">
        <f t="shared" si="151"/>
        <v>0.53890451070138701</v>
      </c>
      <c r="AN42" s="83">
        <f t="shared" si="151"/>
        <v>0.53974411155129054</v>
      </c>
      <c r="AO42" s="83">
        <f t="shared" si="83"/>
        <v>0.84209795049582437</v>
      </c>
      <c r="AP42" s="27" t="e">
        <f t="shared" si="118"/>
        <v>#VALUE!</v>
      </c>
      <c r="AQ42" s="26">
        <f t="shared" si="119"/>
        <v>83.76698826615106</v>
      </c>
      <c r="AR42" s="26">
        <f t="shared" si="120"/>
        <v>84.209795049582439</v>
      </c>
      <c r="AT42" s="16">
        <v>2021</v>
      </c>
      <c r="AU42" s="18">
        <f t="shared" si="121"/>
        <v>3.11</v>
      </c>
      <c r="AV42" s="18">
        <f t="shared" ref="AV42:AV51" si="152">IF($Q4=1,AV$19,IF($Q4=0,AV$18*(1+$G$5)-(AV$18*$G$5)*$W4,AV$19-($C$3-1)*(AV$18-AV$19)+(AV$18*(1+$G$5)-(AV$19-($C$3-1)*(AV$18-AV$19)))*$Q4))</f>
        <v>3.4585400000000002</v>
      </c>
      <c r="AW42" s="18">
        <f t="shared" ref="AW42:BJ42" si="153">AW$37+1*(AW$18-AW$37)</f>
        <v>4.6325000000000003</v>
      </c>
      <c r="AX42" s="18">
        <f t="shared" si="153"/>
        <v>5.1400000000000006</v>
      </c>
      <c r="AY42" s="18">
        <f t="shared" si="153"/>
        <v>5.85</v>
      </c>
      <c r="AZ42" s="18">
        <f>AZ$18</f>
        <v>6.36</v>
      </c>
      <c r="BA42" s="71">
        <f t="shared" si="153"/>
        <v>6.6777272157435652</v>
      </c>
      <c r="BB42" s="71">
        <f t="shared" si="153"/>
        <v>7.1813559206039344</v>
      </c>
      <c r="BC42" s="71">
        <f t="shared" si="153"/>
        <v>7.6849846254643044</v>
      </c>
      <c r="BD42" s="71">
        <f t="shared" si="153"/>
        <v>8.1886133303246744</v>
      </c>
      <c r="BE42" s="71">
        <f t="shared" si="153"/>
        <v>8.6922420351850427</v>
      </c>
      <c r="BF42" s="71">
        <f t="shared" si="153"/>
        <v>9.1958707400454127</v>
      </c>
      <c r="BG42" s="71">
        <f t="shared" si="153"/>
        <v>9.6994994449057828</v>
      </c>
      <c r="BH42" s="71">
        <f t="shared" si="153"/>
        <v>10.203128149766153</v>
      </c>
      <c r="BI42" s="71">
        <f t="shared" si="153"/>
        <v>10.706756854626523</v>
      </c>
      <c r="BJ42" s="71">
        <f t="shared" si="153"/>
        <v>11.210385559486891</v>
      </c>
      <c r="BK42" s="71">
        <f t="shared" si="87"/>
        <v>4.6239691774374698</v>
      </c>
      <c r="BL42" s="2">
        <f t="shared" ref="BL42:BL51" si="154">$BL$18</f>
        <v>17.740238985350807</v>
      </c>
      <c r="BM42" s="18" t="str">
        <f t="shared" si="123"/>
        <v/>
      </c>
      <c r="BN42" s="18">
        <f t="shared" si="124"/>
        <v>3.11</v>
      </c>
      <c r="BO42" s="18">
        <f t="shared" si="125"/>
        <v>3.11</v>
      </c>
      <c r="BQ42" s="41">
        <v>2021</v>
      </c>
      <c r="BR42" s="42">
        <f t="shared" si="12"/>
        <v>332.16510499999998</v>
      </c>
      <c r="BS42" s="42">
        <f t="shared" si="13"/>
        <v>228.53292424456157</v>
      </c>
      <c r="BT42" s="42">
        <f t="shared" si="14"/>
        <v>303.57329479697006</v>
      </c>
      <c r="BU42" s="42">
        <f t="shared" si="15"/>
        <v>293.04227781423396</v>
      </c>
      <c r="BV42" s="42">
        <f t="shared" si="16"/>
        <v>303.08992465941805</v>
      </c>
      <c r="BW42" s="42">
        <f t="shared" si="17"/>
        <v>311.32452445651342</v>
      </c>
      <c r="BX42" s="42">
        <f t="shared" si="18"/>
        <v>134.049100412813</v>
      </c>
      <c r="BY42" s="42">
        <f t="shared" si="19"/>
        <v>78.610811473621141</v>
      </c>
      <c r="BZ42" s="42">
        <f t="shared" si="20"/>
        <v>79.466376153778256</v>
      </c>
      <c r="CA42" s="42">
        <f t="shared" si="21"/>
        <v>80.46445567353247</v>
      </c>
      <c r="CB42" s="42">
        <f t="shared" si="22"/>
        <v>0</v>
      </c>
      <c r="CC42" s="42">
        <f t="shared" si="23"/>
        <v>0</v>
      </c>
      <c r="CD42" s="42">
        <f t="shared" si="24"/>
        <v>0</v>
      </c>
      <c r="CE42" s="42">
        <f t="shared" si="25"/>
        <v>0</v>
      </c>
      <c r="CF42" s="42">
        <f t="shared" si="26"/>
        <v>0</v>
      </c>
      <c r="CG42" s="42">
        <f t="shared" si="27"/>
        <v>0</v>
      </c>
      <c r="CH42" s="41">
        <f t="shared" si="88"/>
        <v>2144318.7946854425</v>
      </c>
      <c r="CI42" s="43">
        <f t="shared" si="89"/>
        <v>24423317.102679297</v>
      </c>
      <c r="CJ42" s="127">
        <f t="shared" si="90"/>
        <v>26567635.897364739</v>
      </c>
      <c r="CK42" s="43">
        <f t="shared" si="91"/>
        <v>26707060.520735357</v>
      </c>
      <c r="CL42" s="44">
        <f t="shared" si="29"/>
        <v>121935846.4406348</v>
      </c>
      <c r="CM42" s="44">
        <f t="shared" si="30"/>
        <v>115345376.18813369</v>
      </c>
      <c r="CN42" s="44">
        <f t="shared" si="31"/>
        <v>120073456.7656703</v>
      </c>
      <c r="CO42" s="44" t="e">
        <f>(CL42-#REF!)/1000000</f>
        <v>#REF!</v>
      </c>
      <c r="CP42" s="73">
        <f t="shared" si="126"/>
        <v>-139.42462337061764</v>
      </c>
      <c r="CQ42" s="177">
        <f t="shared" si="127"/>
        <v>-5.2205154986026403E-3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48">
        <f>CP42*Results!$E$48</f>
        <v>-99.589016693298319</v>
      </c>
      <c r="CV42" s="176">
        <f>CQ42*Results!$E$48</f>
        <v>-3.7289396418590287E-3</v>
      </c>
      <c r="CW42" s="20">
        <v>2021</v>
      </c>
      <c r="CX42" s="21">
        <f t="shared" si="128"/>
        <v>461.24658823529404</v>
      </c>
      <c r="CY42" s="21">
        <f t="shared" si="129"/>
        <v>354.4864529223529</v>
      </c>
      <c r="CZ42" s="21">
        <f t="shared" si="130"/>
        <v>283.00081454599581</v>
      </c>
      <c r="DA42" s="21">
        <f t="shared" si="131"/>
        <v>243.35948825635339</v>
      </c>
      <c r="DB42" s="21">
        <f t="shared" si="132"/>
        <v>227.20880456177568</v>
      </c>
      <c r="DC42" s="21">
        <f t="shared" si="133"/>
        <v>211.01260505418745</v>
      </c>
      <c r="DD42" s="65">
        <f t="shared" si="134"/>
        <v>110.63993367365879</v>
      </c>
      <c r="DE42" s="65">
        <f t="shared" si="135"/>
        <v>58.371702983670204</v>
      </c>
      <c r="DF42" s="65">
        <f t="shared" si="136"/>
        <v>56.377833729647342</v>
      </c>
      <c r="DG42" s="65">
        <f t="shared" si="137"/>
        <v>52.308126093790626</v>
      </c>
      <c r="DH42" s="65">
        <f t="shared" si="138"/>
        <v>48.673078782664398</v>
      </c>
      <c r="DI42"/>
      <c r="DJ42" s="25">
        <v>2021</v>
      </c>
      <c r="DK42" s="28">
        <f t="shared" si="139"/>
        <v>106.80549999999999</v>
      </c>
      <c r="DL42" s="28">
        <f t="shared" si="140"/>
        <v>66.077860670850001</v>
      </c>
      <c r="DM42" s="28">
        <f t="shared" si="141"/>
        <v>291.75341705772763</v>
      </c>
      <c r="DN42" s="28">
        <f t="shared" si="142"/>
        <v>250.88607036737466</v>
      </c>
      <c r="DO42" s="28">
        <f t="shared" si="143"/>
        <v>234.23588099152136</v>
      </c>
      <c r="DP42" s="28">
        <f t="shared" si="144"/>
        <v>217.53876809710044</v>
      </c>
      <c r="DQ42" s="6">
        <f t="shared" si="145"/>
        <v>114.06178729243172</v>
      </c>
      <c r="DR42" s="6">
        <f t="shared" si="146"/>
        <v>60.177013385227013</v>
      </c>
      <c r="DS42" s="6">
        <f t="shared" si="147"/>
        <v>58.121478071801384</v>
      </c>
      <c r="DT42" s="6">
        <f t="shared" si="148"/>
        <v>53.925903189474873</v>
      </c>
      <c r="DU42" s="6">
        <f t="shared" si="149"/>
        <v>50.178431734705569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1434.4768894117644</v>
      </c>
      <c r="EL42" s="21">
        <f t="shared" si="33"/>
        <v>1226.0055768900745</v>
      </c>
      <c r="EM42" s="21">
        <f t="shared" si="34"/>
        <v>1311.0012733843257</v>
      </c>
      <c r="EN42" s="21">
        <f t="shared" si="35"/>
        <v>1250.8677696376565</v>
      </c>
      <c r="EO42" s="21">
        <f t="shared" si="36"/>
        <v>1329.1715066863876</v>
      </c>
      <c r="EP42" s="21">
        <f t="shared" si="37"/>
        <v>1342.0401681446322</v>
      </c>
      <c r="EQ42" s="21">
        <f t="shared" si="38"/>
        <v>738.82329624065426</v>
      </c>
      <c r="ER42" s="21">
        <f t="shared" si="39"/>
        <v>419.18797481751437</v>
      </c>
      <c r="ES42" s="21">
        <f t="shared" si="40"/>
        <v>433.26278542932272</v>
      </c>
      <c r="ET42" s="21">
        <f t="shared" si="41"/>
        <v>428.33101861591786</v>
      </c>
      <c r="EU42" s="21">
        <f t="shared" si="42"/>
        <v>423.07818137654868</v>
      </c>
      <c r="EV42" s="20">
        <f t="shared" si="43"/>
        <v>10336246.440634796</v>
      </c>
      <c r="EW42" s="20">
        <v>111599600</v>
      </c>
      <c r="EX42" s="20">
        <f t="shared" si="44"/>
        <v>121935846.4406348</v>
      </c>
      <c r="EZ42" s="25">
        <v>2021</v>
      </c>
      <c r="FA42" s="28">
        <f t="shared" si="45"/>
        <v>332.16510499999998</v>
      </c>
      <c r="FB42" s="28">
        <f t="shared" si="46"/>
        <v>228.53292424456157</v>
      </c>
      <c r="FC42" s="28">
        <f t="shared" si="47"/>
        <v>1351.5477045199234</v>
      </c>
      <c r="FD42" s="28">
        <f t="shared" si="48"/>
        <v>1289.5544016883059</v>
      </c>
      <c r="FE42" s="28">
        <f t="shared" si="49"/>
        <v>1370.2799038003998</v>
      </c>
      <c r="FF42" s="28">
        <f t="shared" si="50"/>
        <v>1383.5465650975589</v>
      </c>
      <c r="FG42" s="28">
        <f t="shared" si="51"/>
        <v>761.67350127902478</v>
      </c>
      <c r="FH42" s="28">
        <f t="shared" si="52"/>
        <v>432.1525513582622</v>
      </c>
      <c r="FI42" s="28">
        <f t="shared" si="53"/>
        <v>446.66266539105436</v>
      </c>
      <c r="FJ42" s="28">
        <f t="shared" si="54"/>
        <v>441.5783697071318</v>
      </c>
      <c r="FK42" s="28">
        <f t="shared" si="55"/>
        <v>436.16307358407084</v>
      </c>
      <c r="FL42" s="25">
        <f t="shared" si="56"/>
        <v>8473856.7656702939</v>
      </c>
      <c r="FM42" s="25">
        <v>111599600</v>
      </c>
      <c r="FN42" s="25">
        <f t="shared" si="57"/>
        <v>120073456.7656703</v>
      </c>
      <c r="FP42" s="16">
        <v>2021</v>
      </c>
      <c r="FQ42" s="16">
        <f t="shared" si="58"/>
        <v>646.4733518355398</v>
      </c>
      <c r="FR42" s="16">
        <f t="shared" si="59"/>
        <v>494.13465867832542</v>
      </c>
      <c r="FS42" s="16">
        <f t="shared" si="60"/>
        <v>542.7625831551054</v>
      </c>
      <c r="FT42" s="16">
        <f t="shared" si="61"/>
        <v>508.89652202552202</v>
      </c>
      <c r="FU42" s="16">
        <f t="shared" si="62"/>
        <v>494.77955667630511</v>
      </c>
      <c r="FV42" s="16">
        <f t="shared" si="63"/>
        <v>493.22947792298265</v>
      </c>
      <c r="FW42" s="16">
        <f t="shared" si="64"/>
        <v>210.82877101856516</v>
      </c>
      <c r="FX42" s="16">
        <f t="shared" si="65"/>
        <v>119.26644282185464</v>
      </c>
      <c r="FY42" s="16">
        <f t="shared" si="66"/>
        <v>118.05617387073535</v>
      </c>
      <c r="FZ42" s="16">
        <f t="shared" si="67"/>
        <v>117.34865012874651</v>
      </c>
      <c r="GA42" s="16">
        <f t="shared" si="68"/>
        <v>0</v>
      </c>
      <c r="GB42" s="16">
        <f t="shared" si="69"/>
        <v>3745776.1881336821</v>
      </c>
      <c r="GC42" s="16">
        <v>111599600</v>
      </c>
      <c r="GD42" s="16">
        <f t="shared" si="70"/>
        <v>115345376.18813369</v>
      </c>
      <c r="GF42" s="164">
        <v>2021</v>
      </c>
      <c r="GG42" s="164"/>
      <c r="GH42" s="164"/>
      <c r="GI42" s="164"/>
      <c r="GJ42" s="164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106.80549999999999</v>
      </c>
      <c r="C43" s="21">
        <f t="shared" si="99"/>
        <v>82.084298969999992</v>
      </c>
      <c r="D43" s="21">
        <f t="shared" si="100"/>
        <v>54.384142140426704</v>
      </c>
      <c r="E43" s="21">
        <f t="shared" si="101"/>
        <v>56.517544132628387</v>
      </c>
      <c r="F43" s="21">
        <f t="shared" si="102"/>
        <v>50.40018482610747</v>
      </c>
      <c r="G43" s="21">
        <f t="shared" si="103"/>
        <v>46.568828967086091</v>
      </c>
      <c r="H43" s="65">
        <f t="shared" si="104"/>
        <v>25.081881753347862</v>
      </c>
      <c r="I43" s="65">
        <f t="shared" si="105"/>
        <v>10.42675293807231</v>
      </c>
      <c r="J43" s="65">
        <f t="shared" si="106"/>
        <v>5.7447072315296595</v>
      </c>
      <c r="K43" s="65">
        <f t="shared" si="107"/>
        <v>5.4693487255552649</v>
      </c>
      <c r="L43" s="65">
        <f t="shared" si="108"/>
        <v>5.2285430884301149</v>
      </c>
      <c r="M43" s="65">
        <f t="shared" si="109"/>
        <v>0</v>
      </c>
      <c r="N43" s="65">
        <f t="shared" si="110"/>
        <v>0</v>
      </c>
      <c r="O43" s="65">
        <f t="shared" si="111"/>
        <v>0</v>
      </c>
      <c r="P43" s="65">
        <f t="shared" si="112"/>
        <v>0</v>
      </c>
      <c r="Q43" s="65">
        <f t="shared" si="113"/>
        <v>0</v>
      </c>
      <c r="R43" s="126">
        <f t="shared" si="150"/>
        <v>448.71173277318383</v>
      </c>
      <c r="S43" s="1">
        <f t="shared" si="95"/>
        <v>1505.451</v>
      </c>
      <c r="T43" s="22" t="str">
        <f t="shared" si="114"/>
        <v xml:space="preserve"> </v>
      </c>
      <c r="U43" s="22">
        <f t="shared" si="115"/>
        <v>106.80549999999999</v>
      </c>
      <c r="V43" s="22">
        <f t="shared" si="116"/>
        <v>106.80549999999999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0.76854</v>
      </c>
      <c r="AA43" s="27">
        <f t="shared" si="155"/>
        <v>0.82303121784355926</v>
      </c>
      <c r="AB43" s="27">
        <f t="shared" si="155"/>
        <v>0.8624524214803041</v>
      </c>
      <c r="AC43" s="27">
        <f t="shared" si="155"/>
        <v>0.88402585435271019</v>
      </c>
      <c r="AD43" s="27">
        <f t="shared" si="155"/>
        <v>0.89883439630525619</v>
      </c>
      <c r="AE43" s="83">
        <f t="shared" si="155"/>
        <v>0.51239383800480087</v>
      </c>
      <c r="AF43" s="83">
        <f t="shared" si="155"/>
        <v>0.51941424188583651</v>
      </c>
      <c r="AG43" s="83">
        <f t="shared" si="155"/>
        <v>0.5247978810538716</v>
      </c>
      <c r="AH43" s="83">
        <f t="shared" si="155"/>
        <v>0.52892635730434745</v>
      </c>
      <c r="AI43" s="83">
        <f t="shared" si="155"/>
        <v>0.53209230428161525</v>
      </c>
      <c r="AJ43" s="83">
        <f t="shared" si="155"/>
        <v>0.53452012986538022</v>
      </c>
      <c r="AK43" s="83">
        <f t="shared" si="155"/>
        <v>0.53638192259517203</v>
      </c>
      <c r="AL43" s="83">
        <f t="shared" si="155"/>
        <v>0.53780964960813593</v>
      </c>
      <c r="AM43" s="83">
        <f t="shared" si="155"/>
        <v>0.53890451070138701</v>
      </c>
      <c r="AN43" s="83">
        <f t="shared" si="155"/>
        <v>0.53974411155129054</v>
      </c>
      <c r="AO43" s="83">
        <f t="shared" si="83"/>
        <v>0.83806569705753109</v>
      </c>
      <c r="AP43" s="27" t="e">
        <f t="shared" si="118"/>
        <v>#VALUE!</v>
      </c>
      <c r="AQ43" s="26">
        <f t="shared" si="119"/>
        <v>83.76698826615106</v>
      </c>
      <c r="AR43" s="26">
        <f t="shared" si="120"/>
        <v>83.806569705753105</v>
      </c>
      <c r="AT43" s="16">
        <v>2022</v>
      </c>
      <c r="AU43" s="18">
        <f t="shared" si="121"/>
        <v>3.11</v>
      </c>
      <c r="AV43" s="18">
        <f t="shared" si="152"/>
        <v>3.8860000000000001</v>
      </c>
      <c r="AW43" s="18">
        <f t="shared" ref="AW43:AW51" si="156">IF($Q4=1,AW$19,IF($Q4=0,AW$18*(1+$G$5)-(AW$18*$G$5)*$W4,AW$19-($C$3-1)*(AW$18-AW$19)+(AW$18*(1+$G$5)-(AW$19-($C$3-1)*(AW$18-AW$19)))*$Q4))</f>
        <v>4.1229250000000004</v>
      </c>
      <c r="AX43" s="18">
        <f t="shared" ref="AX43:BJ43" si="157">AX$37+1*(AX$18-AX$37)</f>
        <v>5.1400000000000006</v>
      </c>
      <c r="AY43" s="18">
        <f t="shared" si="157"/>
        <v>5.85</v>
      </c>
      <c r="AZ43" s="18">
        <f>AZ$18</f>
        <v>6.36</v>
      </c>
      <c r="BA43" s="71">
        <f t="shared" si="157"/>
        <v>6.6777272157435652</v>
      </c>
      <c r="BB43" s="71">
        <f t="shared" si="157"/>
        <v>7.1813559206039344</v>
      </c>
      <c r="BC43" s="71">
        <f t="shared" si="157"/>
        <v>7.6849846254643044</v>
      </c>
      <c r="BD43" s="71">
        <f t="shared" si="157"/>
        <v>8.1886133303246744</v>
      </c>
      <c r="BE43" s="71">
        <f t="shared" si="157"/>
        <v>8.6922420351850427</v>
      </c>
      <c r="BF43" s="71">
        <f t="shared" si="157"/>
        <v>9.1958707400454127</v>
      </c>
      <c r="BG43" s="71">
        <f t="shared" si="157"/>
        <v>9.6994994449057828</v>
      </c>
      <c r="BH43" s="71">
        <f t="shared" si="157"/>
        <v>10.203128149766153</v>
      </c>
      <c r="BI43" s="71">
        <f t="shared" si="157"/>
        <v>10.706756854626523</v>
      </c>
      <c r="BJ43" s="71">
        <f t="shared" si="157"/>
        <v>11.210385559486891</v>
      </c>
      <c r="BK43" s="71">
        <f t="shared" si="87"/>
        <v>4.5556392862507025</v>
      </c>
      <c r="BL43" s="2">
        <f t="shared" si="154"/>
        <v>17.740238985350807</v>
      </c>
      <c r="BM43" s="18" t="str">
        <f t="shared" si="123"/>
        <v/>
      </c>
      <c r="BN43" s="18">
        <f t="shared" si="124"/>
        <v>3.11</v>
      </c>
      <c r="BO43" s="18">
        <f t="shared" si="125"/>
        <v>3.11</v>
      </c>
      <c r="BQ43" s="41">
        <v>2022</v>
      </c>
      <c r="BR43" s="42">
        <f t="shared" si="12"/>
        <v>332.16510499999998</v>
      </c>
      <c r="BS43" s="42">
        <f t="shared" si="13"/>
        <v>318.97958579741999</v>
      </c>
      <c r="BT43" s="42">
        <f t="shared" si="14"/>
        <v>224.22173923431879</v>
      </c>
      <c r="BU43" s="42">
        <f t="shared" si="15"/>
        <v>290.50017684170996</v>
      </c>
      <c r="BV43" s="42">
        <f t="shared" si="16"/>
        <v>294.8410812327287</v>
      </c>
      <c r="BW43" s="42">
        <f t="shared" si="17"/>
        <v>296.17775223066758</v>
      </c>
      <c r="BX43" s="42">
        <f t="shared" si="18"/>
        <v>167.48996440639294</v>
      </c>
      <c r="BY43" s="42">
        <f t="shared" si="19"/>
        <v>74.87822394450005</v>
      </c>
      <c r="BZ43" s="42">
        <f t="shared" si="20"/>
        <v>44.147986752099044</v>
      </c>
      <c r="CA43" s="42">
        <f t="shared" si="21"/>
        <v>44.78638188227611</v>
      </c>
      <c r="CB43" s="42">
        <f t="shared" si="22"/>
        <v>45.44776201602847</v>
      </c>
      <c r="CC43" s="42">
        <f t="shared" si="23"/>
        <v>0</v>
      </c>
      <c r="CD43" s="42">
        <f t="shared" si="24"/>
        <v>0</v>
      </c>
      <c r="CE43" s="42">
        <f t="shared" si="25"/>
        <v>0</v>
      </c>
      <c r="CF43" s="42">
        <f t="shared" si="26"/>
        <v>0</v>
      </c>
      <c r="CG43" s="42">
        <f t="shared" si="27"/>
        <v>0</v>
      </c>
      <c r="CH43" s="41">
        <f t="shared" si="88"/>
        <v>2133635.7593381414</v>
      </c>
      <c r="CI43" s="43">
        <f t="shared" si="89"/>
        <v>24445768.794779822</v>
      </c>
      <c r="CJ43" s="127">
        <f t="shared" si="90"/>
        <v>26579404.554117963</v>
      </c>
      <c r="CK43" s="43">
        <f t="shared" si="91"/>
        <v>26707060.520735357</v>
      </c>
      <c r="CL43" s="44">
        <f t="shared" si="29"/>
        <v>123437969.87288904</v>
      </c>
      <c r="CM43" s="44">
        <f t="shared" si="30"/>
        <v>117494208.52375039</v>
      </c>
      <c r="CN43" s="44">
        <f t="shared" si="31"/>
        <v>120473752.17271039</v>
      </c>
      <c r="CO43" s="44" t="e">
        <f>(CL43-#REF!)/1000000</f>
        <v>#REF!</v>
      </c>
      <c r="CP43" s="73">
        <f t="shared" si="126"/>
        <v>-127.65596661739424</v>
      </c>
      <c r="CQ43" s="177">
        <f t="shared" si="127"/>
        <v>-4.779858364355829E-3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48">
        <f>CP43*Results!$E$48</f>
        <v>-91.182833298138746</v>
      </c>
      <c r="CV43" s="176">
        <f>CQ43*Results!$E$48</f>
        <v>-3.4141845459684495E-3</v>
      </c>
      <c r="CW43" s="20">
        <v>2022</v>
      </c>
      <c r="CX43" s="21">
        <f t="shared" si="128"/>
        <v>461.24658823529404</v>
      </c>
      <c r="CY43" s="21">
        <f t="shared" si="129"/>
        <v>354.4864529223529</v>
      </c>
      <c r="CZ43" s="21">
        <f t="shared" si="130"/>
        <v>291.75341705772763</v>
      </c>
      <c r="DA43" s="21">
        <f t="shared" si="131"/>
        <v>244.07473778609256</v>
      </c>
      <c r="DB43" s="21">
        <f t="shared" si="132"/>
        <v>215.13607952066116</v>
      </c>
      <c r="DC43" s="21">
        <f t="shared" si="133"/>
        <v>204.22308868352258</v>
      </c>
      <c r="DD43" s="65">
        <f t="shared" si="134"/>
        <v>108.12155857110635</v>
      </c>
      <c r="DE43" s="65">
        <f t="shared" si="135"/>
        <v>57.467957271402717</v>
      </c>
      <c r="DF43" s="65">
        <f t="shared" si="136"/>
        <v>30.633346039336079</v>
      </c>
      <c r="DG43" s="65">
        <f t="shared" si="137"/>
        <v>29.819722227332541</v>
      </c>
      <c r="DH43" s="65">
        <f t="shared" si="138"/>
        <v>27.832751345898341</v>
      </c>
      <c r="DI43"/>
      <c r="DJ43" s="25">
        <v>2022</v>
      </c>
      <c r="DK43" s="28">
        <f t="shared" si="139"/>
        <v>106.80549999999999</v>
      </c>
      <c r="DL43" s="28">
        <f t="shared" si="140"/>
        <v>82.084298969999992</v>
      </c>
      <c r="DM43" s="28">
        <f t="shared" si="141"/>
        <v>54.384142140426704</v>
      </c>
      <c r="DN43" s="28">
        <f t="shared" si="142"/>
        <v>251.62344101659025</v>
      </c>
      <c r="DO43" s="28">
        <f t="shared" si="143"/>
        <v>221.78977270171254</v>
      </c>
      <c r="DP43" s="28">
        <f t="shared" si="144"/>
        <v>210.53926668404392</v>
      </c>
      <c r="DQ43" s="6">
        <f t="shared" si="145"/>
        <v>111.46552430010964</v>
      </c>
      <c r="DR43" s="6">
        <f t="shared" si="146"/>
        <v>59.245316774641964</v>
      </c>
      <c r="DS43" s="6">
        <f t="shared" si="147"/>
        <v>31.580769112717604</v>
      </c>
      <c r="DT43" s="6">
        <f t="shared" si="148"/>
        <v>30.741981677662412</v>
      </c>
      <c r="DU43" s="6">
        <f t="shared" si="149"/>
        <v>28.69355808855499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1434.4768894117644</v>
      </c>
      <c r="EL43" s="21">
        <f t="shared" si="33"/>
        <v>1377.5343560562635</v>
      </c>
      <c r="EM43" s="21">
        <f t="shared" si="34"/>
        <v>1202.8774570227317</v>
      </c>
      <c r="EN43" s="21">
        <f t="shared" si="35"/>
        <v>1254.5441522205158</v>
      </c>
      <c r="EO43" s="21">
        <f t="shared" si="36"/>
        <v>1258.5460651958676</v>
      </c>
      <c r="EP43" s="21">
        <f t="shared" si="37"/>
        <v>1298.8588440272038</v>
      </c>
      <c r="EQ43" s="21">
        <f t="shared" si="38"/>
        <v>722.00627427888878</v>
      </c>
      <c r="ER43" s="21">
        <f t="shared" si="39"/>
        <v>412.6978551960018</v>
      </c>
      <c r="ES43" s="21">
        <f t="shared" si="40"/>
        <v>235.41679333882561</v>
      </c>
      <c r="ET43" s="21">
        <f t="shared" si="41"/>
        <v>244.18217493731424</v>
      </c>
      <c r="EU43" s="21">
        <f t="shared" si="42"/>
        <v>241.92901120367063</v>
      </c>
      <c r="EV43" s="20">
        <f t="shared" si="43"/>
        <v>9683069.8728890475</v>
      </c>
      <c r="EW43" s="20">
        <v>113754900</v>
      </c>
      <c r="EX43" s="20">
        <f t="shared" si="44"/>
        <v>123437969.87288904</v>
      </c>
      <c r="EZ43" s="25">
        <v>2022</v>
      </c>
      <c r="FA43" s="28">
        <f t="shared" si="45"/>
        <v>332.16510499999998</v>
      </c>
      <c r="FB43" s="28">
        <f t="shared" si="46"/>
        <v>318.97958579741999</v>
      </c>
      <c r="FC43" s="28">
        <f t="shared" si="47"/>
        <v>224.22173923431879</v>
      </c>
      <c r="FD43" s="28">
        <f t="shared" si="48"/>
        <v>1293.3444868252741</v>
      </c>
      <c r="FE43" s="28">
        <f t="shared" si="49"/>
        <v>1297.4701703050182</v>
      </c>
      <c r="FF43" s="28">
        <f t="shared" si="50"/>
        <v>1339.0297361105195</v>
      </c>
      <c r="FG43" s="28">
        <f t="shared" si="51"/>
        <v>744.33636523596783</v>
      </c>
      <c r="FH43" s="28">
        <f t="shared" si="52"/>
        <v>425.46170638763067</v>
      </c>
      <c r="FI43" s="28">
        <f t="shared" si="53"/>
        <v>242.69772509157278</v>
      </c>
      <c r="FJ43" s="28">
        <f t="shared" si="54"/>
        <v>251.73420096630332</v>
      </c>
      <c r="FK43" s="28">
        <f t="shared" si="55"/>
        <v>249.41135175636148</v>
      </c>
      <c r="FL43" s="25">
        <f t="shared" si="56"/>
        <v>6718852.1727103861</v>
      </c>
      <c r="FM43" s="25">
        <v>113754900</v>
      </c>
      <c r="FN43" s="25">
        <f t="shared" si="57"/>
        <v>120473752.17271039</v>
      </c>
      <c r="FP43" s="16">
        <v>2022</v>
      </c>
      <c r="FQ43" s="16">
        <f t="shared" si="58"/>
        <v>646.4733518355398</v>
      </c>
      <c r="FR43" s="16">
        <f t="shared" si="59"/>
        <v>613.83187413456574</v>
      </c>
      <c r="FS43" s="16">
        <f t="shared" si="60"/>
        <v>450.43698911325765</v>
      </c>
      <c r="FT43" s="16">
        <f t="shared" si="61"/>
        <v>504.48191552845117</v>
      </c>
      <c r="FU43" s="16">
        <f t="shared" si="62"/>
        <v>481.31372108861331</v>
      </c>
      <c r="FV43" s="16">
        <f t="shared" si="63"/>
        <v>469.23254234518225</v>
      </c>
      <c r="FW43" s="16">
        <f t="shared" si="64"/>
        <v>263.42365032662167</v>
      </c>
      <c r="FX43" s="16">
        <f t="shared" si="65"/>
        <v>113.60345030499363</v>
      </c>
      <c r="FY43" s="16">
        <f t="shared" si="66"/>
        <v>65.58676326151965</v>
      </c>
      <c r="FZ43" s="16">
        <f t="shared" si="67"/>
        <v>65.316063024886731</v>
      </c>
      <c r="GA43" s="16">
        <f t="shared" si="68"/>
        <v>65.608202786766</v>
      </c>
      <c r="GB43" s="16">
        <f t="shared" si="69"/>
        <v>3739308.5237503974</v>
      </c>
      <c r="GC43" s="16">
        <v>113754900</v>
      </c>
      <c r="GD43" s="16">
        <f t="shared" si="70"/>
        <v>117494208.52375039</v>
      </c>
      <c r="GF43" s="164">
        <v>2022</v>
      </c>
      <c r="GG43" s="164"/>
      <c r="GH43" s="164"/>
      <c r="GI43" s="164"/>
      <c r="GJ43" s="164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106.80549999999999</v>
      </c>
      <c r="C44" s="21">
        <f t="shared" si="99"/>
        <v>82.084298969999992</v>
      </c>
      <c r="D44" s="21">
        <f t="shared" si="100"/>
        <v>67.557940547113915</v>
      </c>
      <c r="E44" s="21">
        <f t="shared" si="101"/>
        <v>46.903735079140056</v>
      </c>
      <c r="F44" s="21">
        <f t="shared" si="102"/>
        <v>49.962970237763813</v>
      </c>
      <c r="G44" s="21">
        <f t="shared" si="103"/>
        <v>45.301419701847642</v>
      </c>
      <c r="H44" s="65">
        <f t="shared" si="104"/>
        <v>23.861581005834388</v>
      </c>
      <c r="I44" s="65">
        <f t="shared" si="105"/>
        <v>13.027886595985375</v>
      </c>
      <c r="J44" s="65">
        <f t="shared" si="106"/>
        <v>5.471937848172578</v>
      </c>
      <c r="K44" s="65">
        <f t="shared" si="107"/>
        <v>3.0385270697529254</v>
      </c>
      <c r="L44" s="65">
        <f t="shared" si="108"/>
        <v>2.9101983663004165</v>
      </c>
      <c r="M44" s="65">
        <f t="shared" si="109"/>
        <v>2.7947615306344011</v>
      </c>
      <c r="N44" s="65">
        <f t="shared" si="110"/>
        <v>0</v>
      </c>
      <c r="O44" s="65">
        <f t="shared" si="111"/>
        <v>0</v>
      </c>
      <c r="P44" s="65">
        <f t="shared" si="112"/>
        <v>0</v>
      </c>
      <c r="Q44" s="65">
        <f t="shared" si="113"/>
        <v>0</v>
      </c>
      <c r="R44" s="126">
        <f t="shared" si="150"/>
        <v>449.72075695254546</v>
      </c>
      <c r="S44" s="1">
        <f t="shared" si="95"/>
        <v>1505.451</v>
      </c>
      <c r="T44" s="22" t="str">
        <f t="shared" si="114"/>
        <v xml:space="preserve"> </v>
      </c>
      <c r="U44" s="22">
        <f t="shared" si="115"/>
        <v>106.80549999999999</v>
      </c>
      <c r="V44" s="22">
        <f t="shared" si="116"/>
        <v>106.80549999999999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0.76854</v>
      </c>
      <c r="AA44" s="27">
        <f t="shared" si="158"/>
        <v>0.82303121784355926</v>
      </c>
      <c r="AB44" s="27">
        <f t="shared" si="158"/>
        <v>0.8624524214803041</v>
      </c>
      <c r="AC44" s="27">
        <f t="shared" si="158"/>
        <v>0.88402585435271019</v>
      </c>
      <c r="AD44" s="27">
        <f t="shared" si="158"/>
        <v>0.89883439630525619</v>
      </c>
      <c r="AE44" s="83">
        <f t="shared" si="158"/>
        <v>0.51239383800480087</v>
      </c>
      <c r="AF44" s="83">
        <f t="shared" si="158"/>
        <v>0.51941424188583651</v>
      </c>
      <c r="AG44" s="83">
        <f t="shared" si="158"/>
        <v>0.5247978810538716</v>
      </c>
      <c r="AH44" s="83">
        <f t="shared" si="158"/>
        <v>0.52892635730434745</v>
      </c>
      <c r="AI44" s="83">
        <f t="shared" si="158"/>
        <v>0.53209230428161525</v>
      </c>
      <c r="AJ44" s="83">
        <f t="shared" si="158"/>
        <v>0.53452012986538022</v>
      </c>
      <c r="AK44" s="83">
        <f t="shared" si="158"/>
        <v>0.53638192259517203</v>
      </c>
      <c r="AL44" s="83">
        <f t="shared" si="158"/>
        <v>0.53780964960813593</v>
      </c>
      <c r="AM44" s="83">
        <f t="shared" si="158"/>
        <v>0.53890451070138701</v>
      </c>
      <c r="AN44" s="83">
        <f t="shared" si="158"/>
        <v>0.53974411155129054</v>
      </c>
      <c r="AO44" s="83">
        <f t="shared" si="83"/>
        <v>0.83625073830885022</v>
      </c>
      <c r="AP44" s="27" t="e">
        <f t="shared" si="118"/>
        <v>#VALUE!</v>
      </c>
      <c r="AQ44" s="26">
        <f t="shared" si="119"/>
        <v>83.76698826615106</v>
      </c>
      <c r="AR44" s="26">
        <f t="shared" si="120"/>
        <v>83.625073830885015</v>
      </c>
      <c r="AT44" s="16">
        <v>2023</v>
      </c>
      <c r="AU44" s="18">
        <f t="shared" si="121"/>
        <v>3.11</v>
      </c>
      <c r="AV44" s="18">
        <f t="shared" si="152"/>
        <v>3.8860000000000001</v>
      </c>
      <c r="AW44" s="18">
        <f t="shared" si="156"/>
        <v>4.6325000000000003</v>
      </c>
      <c r="AX44" s="18">
        <f t="shared" ref="AX44:AX51" si="159">IF($Q4=1,AX$19,IF($Q4=0,AX$18*(1+$G$5)-(AX$18*$G$5)*$W4,AX$19-($C$3-1)*(AX$18-AX$19)+(AX$18*(1+$G$5)-(AX$19-($C$3-1)*(AX$18-AX$19)))*$Q4))</f>
        <v>4.5746000000000002</v>
      </c>
      <c r="AY44" s="18">
        <f t="shared" ref="AY44:BJ44" si="160">AY$37+1*(AY$18-AY$37)</f>
        <v>5.85</v>
      </c>
      <c r="AZ44" s="18">
        <f>AZ$18</f>
        <v>6.36</v>
      </c>
      <c r="BA44" s="71">
        <f t="shared" si="160"/>
        <v>6.6777272157435652</v>
      </c>
      <c r="BB44" s="71">
        <f t="shared" si="160"/>
        <v>7.1813559206039344</v>
      </c>
      <c r="BC44" s="71">
        <f t="shared" si="160"/>
        <v>7.6849846254643044</v>
      </c>
      <c r="BD44" s="71">
        <f t="shared" si="160"/>
        <v>8.1886133303246744</v>
      </c>
      <c r="BE44" s="71">
        <f t="shared" si="160"/>
        <v>8.6922420351850427</v>
      </c>
      <c r="BF44" s="71">
        <f t="shared" si="160"/>
        <v>9.1958707400454127</v>
      </c>
      <c r="BG44" s="71">
        <f t="shared" si="160"/>
        <v>9.6994994449057828</v>
      </c>
      <c r="BH44" s="71">
        <f t="shared" si="160"/>
        <v>10.203128149766153</v>
      </c>
      <c r="BI44" s="71">
        <f t="shared" si="160"/>
        <v>10.706756854626523</v>
      </c>
      <c r="BJ44" s="71">
        <f t="shared" si="160"/>
        <v>11.210385559486891</v>
      </c>
      <c r="BK44" s="71">
        <f t="shared" si="87"/>
        <v>4.5101946656896743</v>
      </c>
      <c r="BL44" s="2">
        <f t="shared" si="154"/>
        <v>17.740238985350807</v>
      </c>
      <c r="BM44" s="18" t="str">
        <f t="shared" si="123"/>
        <v/>
      </c>
      <c r="BN44" s="18">
        <f t="shared" si="124"/>
        <v>3.11</v>
      </c>
      <c r="BO44" s="18">
        <f t="shared" si="125"/>
        <v>3.11</v>
      </c>
      <c r="BQ44" s="41">
        <v>2023</v>
      </c>
      <c r="BR44" s="42">
        <f t="shared" si="12"/>
        <v>332.16510499999998</v>
      </c>
      <c r="BS44" s="42">
        <f t="shared" si="13"/>
        <v>318.97958579741999</v>
      </c>
      <c r="BT44" s="42">
        <f t="shared" si="14"/>
        <v>312.96215958450523</v>
      </c>
      <c r="BU44" s="42">
        <f t="shared" si="15"/>
        <v>214.56582649303411</v>
      </c>
      <c r="BV44" s="42">
        <f t="shared" si="16"/>
        <v>292.28337589091831</v>
      </c>
      <c r="BW44" s="42">
        <f t="shared" si="17"/>
        <v>288.117029303751</v>
      </c>
      <c r="BX44" s="42">
        <f t="shared" si="18"/>
        <v>159.34112889333002</v>
      </c>
      <c r="BY44" s="42">
        <f t="shared" si="19"/>
        <v>93.557890539036208</v>
      </c>
      <c r="BZ44" s="42">
        <f t="shared" si="20"/>
        <v>42.05175823470249</v>
      </c>
      <c r="CA44" s="42">
        <f t="shared" si="21"/>
        <v>24.881323267931176</v>
      </c>
      <c r="CB44" s="42">
        <f t="shared" si="22"/>
        <v>25.296148570283318</v>
      </c>
      <c r="CC44" s="42">
        <f t="shared" si="23"/>
        <v>25.700265784965421</v>
      </c>
      <c r="CD44" s="42">
        <f t="shared" si="24"/>
        <v>0</v>
      </c>
      <c r="CE44" s="42">
        <f t="shared" si="25"/>
        <v>0</v>
      </c>
      <c r="CF44" s="42">
        <f t="shared" si="26"/>
        <v>0</v>
      </c>
      <c r="CG44" s="42">
        <f t="shared" si="27"/>
        <v>0</v>
      </c>
      <c r="CH44" s="41">
        <f t="shared" si="88"/>
        <v>2104201.3315749117</v>
      </c>
      <c r="CI44" s="43">
        <f t="shared" si="89"/>
        <v>24489315.699691925</v>
      </c>
      <c r="CJ44" s="127">
        <f t="shared" si="90"/>
        <v>26593517.031266838</v>
      </c>
      <c r="CK44" s="43">
        <f t="shared" si="91"/>
        <v>26707060.520735357</v>
      </c>
      <c r="CL44" s="44">
        <f t="shared" si="29"/>
        <v>125321372.4945825</v>
      </c>
      <c r="CM44" s="44">
        <f t="shared" si="30"/>
        <v>119610150.52103545</v>
      </c>
      <c r="CN44" s="44">
        <f t="shared" si="31"/>
        <v>121312106.64730801</v>
      </c>
      <c r="CO44" s="44" t="e">
        <f>(CL44-#REF!)/1000000</f>
        <v>#REF!</v>
      </c>
      <c r="CP44" s="73">
        <f t="shared" si="126"/>
        <v>-113.54348946851864</v>
      </c>
      <c r="CQ44" s="177">
        <f t="shared" si="127"/>
        <v>-4.2514409019428967E-3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48">
        <f>CP44*Results!$E$48</f>
        <v>-81.102492477513323</v>
      </c>
      <c r="CV44" s="176">
        <f>CQ44*Results!$E$48</f>
        <v>-3.0367435013877835E-3</v>
      </c>
      <c r="CW44" s="20">
        <v>2023</v>
      </c>
      <c r="CX44" s="21">
        <f t="shared" si="128"/>
        <v>461.24658823529404</v>
      </c>
      <c r="CY44" s="21">
        <f t="shared" si="129"/>
        <v>354.4864529223529</v>
      </c>
      <c r="CZ44" s="21">
        <f t="shared" si="130"/>
        <v>291.75341705772763</v>
      </c>
      <c r="DA44" s="21">
        <f t="shared" si="131"/>
        <v>251.62344101659025</v>
      </c>
      <c r="DB44" s="21">
        <f t="shared" si="132"/>
        <v>215.76837859726419</v>
      </c>
      <c r="DC44" s="21">
        <f t="shared" si="133"/>
        <v>193.37170815943307</v>
      </c>
      <c r="DD44" s="65">
        <f t="shared" si="134"/>
        <v>104.64265221974495</v>
      </c>
      <c r="DE44" s="65">
        <f t="shared" si="135"/>
        <v>56.159877376726271</v>
      </c>
      <c r="DF44" s="65">
        <f t="shared" si="136"/>
        <v>30.159062204526577</v>
      </c>
      <c r="DG44" s="65">
        <f t="shared" si="137"/>
        <v>16.202784132629592</v>
      </c>
      <c r="DH44" s="65">
        <f t="shared" si="138"/>
        <v>15.866844712979072</v>
      </c>
      <c r="DI44"/>
      <c r="DJ44" s="25">
        <v>2023</v>
      </c>
      <c r="DK44" s="28">
        <f t="shared" si="139"/>
        <v>106.80549999999999</v>
      </c>
      <c r="DL44" s="28">
        <f t="shared" si="140"/>
        <v>82.084298969999992</v>
      </c>
      <c r="DM44" s="28">
        <f t="shared" si="141"/>
        <v>67.557940547113915</v>
      </c>
      <c r="DN44" s="28">
        <f t="shared" si="142"/>
        <v>46.903735079140056</v>
      </c>
      <c r="DO44" s="28">
        <f t="shared" si="143"/>
        <v>222.44162741985997</v>
      </c>
      <c r="DP44" s="28">
        <f t="shared" si="144"/>
        <v>199.35227645302376</v>
      </c>
      <c r="DQ44" s="6">
        <f t="shared" si="145"/>
        <v>107.87902290695357</v>
      </c>
      <c r="DR44" s="6">
        <f t="shared" si="146"/>
        <v>57.896780800748736</v>
      </c>
      <c r="DS44" s="6">
        <f t="shared" si="147"/>
        <v>31.091816705697497</v>
      </c>
      <c r="DT44" s="6">
        <f t="shared" si="148"/>
        <v>16.703901167659371</v>
      </c>
      <c r="DU44" s="6">
        <f t="shared" si="149"/>
        <v>16.357571869050588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1434.4768894117644</v>
      </c>
      <c r="EL44" s="21">
        <f t="shared" si="33"/>
        <v>1377.5343560562635</v>
      </c>
      <c r="EM44" s="21">
        <f t="shared" si="34"/>
        <v>1351.5477045199234</v>
      </c>
      <c r="EN44" s="21">
        <f t="shared" si="35"/>
        <v>1151.0765932744939</v>
      </c>
      <c r="EO44" s="21">
        <f t="shared" si="36"/>
        <v>1262.2450147939953</v>
      </c>
      <c r="EP44" s="21">
        <f t="shared" si="37"/>
        <v>1229.8440638939944</v>
      </c>
      <c r="EQ44" s="21">
        <f t="shared" si="38"/>
        <v>698.7750866553796</v>
      </c>
      <c r="ER44" s="21">
        <f t="shared" si="39"/>
        <v>403.30406789974415</v>
      </c>
      <c r="ES44" s="21">
        <f t="shared" si="40"/>
        <v>231.77192936020833</v>
      </c>
      <c r="ET44" s="21">
        <f t="shared" si="41"/>
        <v>132.67833413682379</v>
      </c>
      <c r="EU44" s="21">
        <f t="shared" si="42"/>
        <v>137.91845457991025</v>
      </c>
      <c r="EV44" s="20">
        <f t="shared" si="43"/>
        <v>9411172.4945825022</v>
      </c>
      <c r="EW44" s="20">
        <v>115910200</v>
      </c>
      <c r="EX44" s="20">
        <f t="shared" si="44"/>
        <v>125321372.4945825</v>
      </c>
      <c r="EZ44" s="25">
        <v>2023</v>
      </c>
      <c r="FA44" s="28">
        <f t="shared" si="45"/>
        <v>332.16510499999998</v>
      </c>
      <c r="FB44" s="28">
        <f t="shared" si="46"/>
        <v>318.97958579741999</v>
      </c>
      <c r="FC44" s="28">
        <f t="shared" si="47"/>
        <v>312.96215958450523</v>
      </c>
      <c r="FD44" s="28">
        <f t="shared" si="48"/>
        <v>214.56582649303411</v>
      </c>
      <c r="FE44" s="28">
        <f t="shared" si="49"/>
        <v>1301.2835204061807</v>
      </c>
      <c r="FF44" s="28">
        <f t="shared" si="50"/>
        <v>1267.8804782412312</v>
      </c>
      <c r="FG44" s="28">
        <f t="shared" si="51"/>
        <v>720.38668727358731</v>
      </c>
      <c r="FH44" s="28">
        <f t="shared" si="52"/>
        <v>415.77738958736512</v>
      </c>
      <c r="FI44" s="28">
        <f t="shared" si="53"/>
        <v>238.94013336103947</v>
      </c>
      <c r="FJ44" s="28">
        <f t="shared" si="54"/>
        <v>136.78178776992141</v>
      </c>
      <c r="FK44" s="28">
        <f t="shared" si="55"/>
        <v>142.18397379372189</v>
      </c>
      <c r="FL44" s="25">
        <f t="shared" si="56"/>
        <v>5401906.6473080069</v>
      </c>
      <c r="FM44" s="25">
        <v>115910200</v>
      </c>
      <c r="FN44" s="25">
        <f t="shared" si="57"/>
        <v>121312106.64730801</v>
      </c>
      <c r="FP44" s="16">
        <v>2023</v>
      </c>
      <c r="FQ44" s="16">
        <f t="shared" si="58"/>
        <v>646.4733518355398</v>
      </c>
      <c r="FR44" s="16">
        <f t="shared" si="59"/>
        <v>613.83187413456574</v>
      </c>
      <c r="FS44" s="16">
        <f t="shared" si="60"/>
        <v>559.54905479907779</v>
      </c>
      <c r="FT44" s="16">
        <f t="shared" si="61"/>
        <v>418.66798144371467</v>
      </c>
      <c r="FU44" s="16">
        <f t="shared" si="62"/>
        <v>477.13839155051795</v>
      </c>
      <c r="FV44" s="16">
        <f t="shared" si="63"/>
        <v>456.46198991965304</v>
      </c>
      <c r="FW44" s="16">
        <f t="shared" si="64"/>
        <v>250.60738396481261</v>
      </c>
      <c r="FX44" s="16">
        <f t="shared" si="65"/>
        <v>141.94379365046515</v>
      </c>
      <c r="FY44" s="16">
        <f t="shared" si="66"/>
        <v>62.472581763628426</v>
      </c>
      <c r="FZ44" s="16">
        <f t="shared" si="67"/>
        <v>36.286701680492634</v>
      </c>
      <c r="GA44" s="16">
        <f t="shared" si="68"/>
        <v>36.517416292973692</v>
      </c>
      <c r="GB44" s="16">
        <f t="shared" si="69"/>
        <v>3699950.5210354417</v>
      </c>
      <c r="GC44" s="16">
        <v>115910200</v>
      </c>
      <c r="GD44" s="16">
        <f t="shared" si="70"/>
        <v>119610150.52103545</v>
      </c>
      <c r="GF44" s="164">
        <v>2023</v>
      </c>
      <c r="GG44" s="164"/>
      <c r="GH44" s="164"/>
      <c r="GI44" s="164"/>
      <c r="GJ44" s="164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106.80549999999999</v>
      </c>
      <c r="C45" s="21">
        <f t="shared" si="99"/>
        <v>82.084298969999992</v>
      </c>
      <c r="D45" s="21">
        <f t="shared" si="100"/>
        <v>67.557940547113915</v>
      </c>
      <c r="E45" s="21">
        <f t="shared" si="101"/>
        <v>58.265509415080814</v>
      </c>
      <c r="F45" s="21">
        <f t="shared" si="102"/>
        <v>41.464114475669973</v>
      </c>
      <c r="G45" s="21">
        <f t="shared" si="103"/>
        <v>44.908436191277922</v>
      </c>
      <c r="H45" s="65">
        <f t="shared" si="104"/>
        <v>23.212168308096015</v>
      </c>
      <c r="I45" s="65">
        <f t="shared" si="105"/>
        <v>12.394045008342944</v>
      </c>
      <c r="J45" s="65">
        <f t="shared" si="106"/>
        <v>6.8370072801832613</v>
      </c>
      <c r="K45" s="65">
        <f t="shared" si="107"/>
        <v>2.894252153429711</v>
      </c>
      <c r="L45" s="65">
        <f t="shared" si="108"/>
        <v>1.6167768701668983</v>
      </c>
      <c r="M45" s="65">
        <f t="shared" si="109"/>
        <v>1.5555596086889161</v>
      </c>
      <c r="N45" s="65">
        <f t="shared" si="110"/>
        <v>1.4990595629967058</v>
      </c>
      <c r="O45" s="65">
        <f t="shared" si="111"/>
        <v>0</v>
      </c>
      <c r="P45" s="65">
        <f t="shared" si="112"/>
        <v>0</v>
      </c>
      <c r="Q45" s="65">
        <f t="shared" si="113"/>
        <v>0</v>
      </c>
      <c r="R45" s="126">
        <f t="shared" si="150"/>
        <v>451.09466839104715</v>
      </c>
      <c r="S45" s="1">
        <f t="shared" si="95"/>
        <v>1505.451</v>
      </c>
      <c r="T45" s="22">
        <f t="shared" si="114"/>
        <v>103.756</v>
      </c>
      <c r="U45" s="22">
        <f t="shared" si="115"/>
        <v>106.80549999999999</v>
      </c>
      <c r="V45" s="22">
        <f t="shared" si="116"/>
        <v>106.80549999999999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0.76854</v>
      </c>
      <c r="AA45" s="27">
        <f t="shared" si="161"/>
        <v>0.82303121784355926</v>
      </c>
      <c r="AB45" s="27">
        <f t="shared" si="161"/>
        <v>0.8624524214803041</v>
      </c>
      <c r="AC45" s="27">
        <f t="shared" si="161"/>
        <v>0.88402585435271019</v>
      </c>
      <c r="AD45" s="27">
        <f t="shared" si="161"/>
        <v>0.89883439630525619</v>
      </c>
      <c r="AE45" s="83">
        <f t="shared" si="161"/>
        <v>0.51239383800480087</v>
      </c>
      <c r="AF45" s="83">
        <f t="shared" si="161"/>
        <v>0.51941424188583651</v>
      </c>
      <c r="AG45" s="83">
        <f t="shared" si="161"/>
        <v>0.5247978810538716</v>
      </c>
      <c r="AH45" s="83">
        <f t="shared" si="161"/>
        <v>0.52892635730434745</v>
      </c>
      <c r="AI45" s="83">
        <f t="shared" si="161"/>
        <v>0.53209230428161525</v>
      </c>
      <c r="AJ45" s="83">
        <f t="shared" si="161"/>
        <v>0.53452012986538022</v>
      </c>
      <c r="AK45" s="83">
        <f t="shared" si="161"/>
        <v>0.53638192259517203</v>
      </c>
      <c r="AL45" s="83">
        <f t="shared" si="161"/>
        <v>0.53780964960813593</v>
      </c>
      <c r="AM45" s="83">
        <f t="shared" si="161"/>
        <v>0.53890451070138701</v>
      </c>
      <c r="AN45" s="83">
        <f t="shared" si="161"/>
        <v>0.53974411155129054</v>
      </c>
      <c r="AO45" s="83">
        <f t="shared" si="83"/>
        <v>0.83579902422991603</v>
      </c>
      <c r="AP45" s="27" t="e">
        <f t="shared" si="118"/>
        <v>#VALUE!</v>
      </c>
      <c r="AQ45" s="26">
        <f t="shared" si="119"/>
        <v>83.76698826615106</v>
      </c>
      <c r="AR45" s="26">
        <f t="shared" si="120"/>
        <v>83.579902422991609</v>
      </c>
      <c r="AT45" s="16">
        <v>2024</v>
      </c>
      <c r="AU45" s="18">
        <f t="shared" si="121"/>
        <v>3.11</v>
      </c>
      <c r="AV45" s="18">
        <f t="shared" si="152"/>
        <v>3.8860000000000001</v>
      </c>
      <c r="AW45" s="18">
        <f t="shared" si="156"/>
        <v>4.6325000000000003</v>
      </c>
      <c r="AX45" s="18">
        <f t="shared" si="159"/>
        <v>5.1400000000000006</v>
      </c>
      <c r="AY45" s="18">
        <f t="shared" ref="AY45:AY51" si="162">IF($Q4=1,AY$19,IF($Q4=0,AY$18*(1+$G$5)-(AY$18*$G$5)*$W4,AY$19-($C$3-1)*(AY$18-AY$19)+(AY$18*(1+$G$5)-(AY$19-($C$3-1)*(AY$18-AY$19)))*$Q4))</f>
        <v>5.2065000000000001</v>
      </c>
      <c r="AZ45" s="18">
        <f>AZ$18</f>
        <v>6.36</v>
      </c>
      <c r="BA45" s="71">
        <f t="shared" ref="BA45:BJ45" si="163">BA$37+1*(BA$18-BA$37)</f>
        <v>6.6777272157435652</v>
      </c>
      <c r="BB45" s="71">
        <f t="shared" si="163"/>
        <v>7.1813559206039344</v>
      </c>
      <c r="BC45" s="71">
        <f t="shared" si="163"/>
        <v>7.6849846254643044</v>
      </c>
      <c r="BD45" s="71">
        <f t="shared" si="163"/>
        <v>8.1886133303246744</v>
      </c>
      <c r="BE45" s="71">
        <f t="shared" si="163"/>
        <v>8.6922420351850427</v>
      </c>
      <c r="BF45" s="71">
        <f t="shared" si="163"/>
        <v>9.1958707400454127</v>
      </c>
      <c r="BG45" s="71">
        <f t="shared" si="163"/>
        <v>9.6994994449057828</v>
      </c>
      <c r="BH45" s="71">
        <f t="shared" si="163"/>
        <v>10.203128149766153</v>
      </c>
      <c r="BI45" s="71">
        <f t="shared" si="163"/>
        <v>10.706756854626523</v>
      </c>
      <c r="BJ45" s="71">
        <f t="shared" si="163"/>
        <v>11.210385559486891</v>
      </c>
      <c r="BK45" s="71">
        <f t="shared" si="87"/>
        <v>4.4962474085510769</v>
      </c>
      <c r="BL45" s="2">
        <f t="shared" si="154"/>
        <v>17.740238985350807</v>
      </c>
      <c r="BM45" s="18">
        <f t="shared" si="123"/>
        <v>2.69</v>
      </c>
      <c r="BN45" s="18">
        <f t="shared" si="124"/>
        <v>3.11</v>
      </c>
      <c r="BO45" s="18">
        <f t="shared" si="125"/>
        <v>3.11</v>
      </c>
      <c r="BQ45" s="41">
        <v>2024</v>
      </c>
      <c r="BR45" s="42">
        <f t="shared" si="12"/>
        <v>332.16510499999998</v>
      </c>
      <c r="BS45" s="42">
        <f t="shared" si="13"/>
        <v>318.97958579741999</v>
      </c>
      <c r="BT45" s="42">
        <f t="shared" si="14"/>
        <v>312.96215958450523</v>
      </c>
      <c r="BU45" s="42">
        <f t="shared" si="15"/>
        <v>299.48471839351544</v>
      </c>
      <c r="BV45" s="42">
        <f t="shared" si="16"/>
        <v>215.88291201757573</v>
      </c>
      <c r="BW45" s="42">
        <f t="shared" si="17"/>
        <v>285.61765417652759</v>
      </c>
      <c r="BX45" s="42">
        <f t="shared" si="18"/>
        <v>155.00452804739302</v>
      </c>
      <c r="BY45" s="42">
        <f t="shared" si="19"/>
        <v>89.006048500895247</v>
      </c>
      <c r="BZ45" s="42">
        <f t="shared" si="20"/>
        <v>52.54229583239588</v>
      </c>
      <c r="CA45" s="42">
        <f t="shared" si="21"/>
        <v>23.699911764895425</v>
      </c>
      <c r="CB45" s="42">
        <f t="shared" si="22"/>
        <v>14.053415872379624</v>
      </c>
      <c r="CC45" s="42">
        <f t="shared" si="23"/>
        <v>14.304725089938895</v>
      </c>
      <c r="CD45" s="42">
        <f t="shared" si="24"/>
        <v>14.540127399167254</v>
      </c>
      <c r="CE45" s="42">
        <f t="shared" si="25"/>
        <v>0</v>
      </c>
      <c r="CF45" s="42">
        <f t="shared" si="26"/>
        <v>0</v>
      </c>
      <c r="CG45" s="42">
        <f t="shared" si="27"/>
        <v>0</v>
      </c>
      <c r="CH45" s="41">
        <f t="shared" si="88"/>
        <v>2099398.334987503</v>
      </c>
      <c r="CI45" s="43">
        <f t="shared" si="89"/>
        <v>24503049.127129599</v>
      </c>
      <c r="CJ45" s="127">
        <f t="shared" si="90"/>
        <v>26602447.462117102</v>
      </c>
      <c r="CK45" s="43">
        <f t="shared" si="91"/>
        <v>26707060.520735357</v>
      </c>
      <c r="CL45" s="44">
        <f t="shared" si="29"/>
        <v>127398037.13053247</v>
      </c>
      <c r="CM45" s="44">
        <f t="shared" si="30"/>
        <v>121765650.03676195</v>
      </c>
      <c r="CN45" s="44">
        <f t="shared" si="31"/>
        <v>122346511.9659041</v>
      </c>
      <c r="CO45" s="44" t="e">
        <f>(CL45-#REF!)/1000000</f>
        <v>#REF!</v>
      </c>
      <c r="CP45" s="73">
        <f t="shared" si="126"/>
        <v>-104.61305861825495</v>
      </c>
      <c r="CQ45" s="177">
        <f t="shared" si="127"/>
        <v>-3.9170562607230173E-3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48">
        <f>CP45*Results!$E$48</f>
        <v>-74.723613298753534</v>
      </c>
      <c r="CV45" s="176">
        <f>CQ45*Results!$E$48</f>
        <v>-2.7978973290878695E-3</v>
      </c>
      <c r="CW45" s="20">
        <v>2024</v>
      </c>
      <c r="CX45" s="21">
        <f t="shared" si="128"/>
        <v>461.24658823529404</v>
      </c>
      <c r="CY45" s="21">
        <f t="shared" si="129"/>
        <v>354.4864529223529</v>
      </c>
      <c r="CZ45" s="21">
        <f t="shared" si="130"/>
        <v>291.75341705772763</v>
      </c>
      <c r="DA45" s="21">
        <f t="shared" si="131"/>
        <v>251.62344101659025</v>
      </c>
      <c r="DB45" s="21">
        <f t="shared" si="132"/>
        <v>222.44162741985997</v>
      </c>
      <c r="DC45" s="21">
        <f t="shared" si="133"/>
        <v>193.94004031823593</v>
      </c>
      <c r="DD45" s="65">
        <f t="shared" si="134"/>
        <v>99.082471705356184</v>
      </c>
      <c r="DE45" s="65">
        <f t="shared" si="135"/>
        <v>54.352883871642071</v>
      </c>
      <c r="DF45" s="65">
        <f t="shared" si="136"/>
        <v>29.472584647551209</v>
      </c>
      <c r="DG45" s="65">
        <f t="shared" si="137"/>
        <v>15.951922911555465</v>
      </c>
      <c r="DH45" s="65">
        <f t="shared" si="138"/>
        <v>8.6213767449084724</v>
      </c>
      <c r="DI45"/>
      <c r="DJ45" s="25">
        <v>2024</v>
      </c>
      <c r="DK45" s="28">
        <f t="shared" si="139"/>
        <v>106.80549999999999</v>
      </c>
      <c r="DL45" s="28">
        <f t="shared" si="140"/>
        <v>82.084298969999992</v>
      </c>
      <c r="DM45" s="28">
        <f t="shared" si="141"/>
        <v>67.557940547113915</v>
      </c>
      <c r="DN45" s="28">
        <f t="shared" si="142"/>
        <v>58.265509415080814</v>
      </c>
      <c r="DO45" s="28">
        <f t="shared" si="143"/>
        <v>41.464114475669973</v>
      </c>
      <c r="DP45" s="28">
        <f t="shared" si="144"/>
        <v>199.93818589508857</v>
      </c>
      <c r="DQ45" s="6">
        <f t="shared" si="145"/>
        <v>102.14687804675894</v>
      </c>
      <c r="DR45" s="6">
        <f t="shared" si="146"/>
        <v>56.033900898600081</v>
      </c>
      <c r="DS45" s="6">
        <f t="shared" si="147"/>
        <v>30.384107884073412</v>
      </c>
      <c r="DT45" s="6">
        <f t="shared" si="148"/>
        <v>16.445281352119032</v>
      </c>
      <c r="DU45" s="6">
        <f t="shared" si="149"/>
        <v>8.8880172627922374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1434.4768894117644</v>
      </c>
      <c r="EL45" s="21">
        <f t="shared" si="33"/>
        <v>1377.5343560562635</v>
      </c>
      <c r="EM45" s="21">
        <f t="shared" si="34"/>
        <v>1351.5477045199234</v>
      </c>
      <c r="EN45" s="21">
        <f t="shared" si="35"/>
        <v>1293.3444868252741</v>
      </c>
      <c r="EO45" s="21">
        <f t="shared" si="36"/>
        <v>1158.142333161501</v>
      </c>
      <c r="EP45" s="21">
        <f t="shared" si="37"/>
        <v>1233.4586564239805</v>
      </c>
      <c r="EQ45" s="21">
        <f t="shared" si="38"/>
        <v>661.64571790999878</v>
      </c>
      <c r="ER45" s="21">
        <f t="shared" si="39"/>
        <v>390.32740439351488</v>
      </c>
      <c r="ES45" s="21">
        <f t="shared" si="40"/>
        <v>226.49635988912632</v>
      </c>
      <c r="ET45" s="21">
        <f t="shared" si="41"/>
        <v>130.62412859787469</v>
      </c>
      <c r="EU45" s="21">
        <f t="shared" si="42"/>
        <v>74.939093343260225</v>
      </c>
      <c r="EV45" s="20">
        <f t="shared" si="43"/>
        <v>9332537.1305324808</v>
      </c>
      <c r="EW45" s="20">
        <v>118065500</v>
      </c>
      <c r="EX45" s="20">
        <f t="shared" si="44"/>
        <v>127398037.13053247</v>
      </c>
      <c r="EZ45" s="25">
        <v>2024</v>
      </c>
      <c r="FA45" s="28">
        <f t="shared" si="45"/>
        <v>332.16510499999998</v>
      </c>
      <c r="FB45" s="28">
        <f t="shared" si="46"/>
        <v>318.97958579741999</v>
      </c>
      <c r="FC45" s="28">
        <f t="shared" si="47"/>
        <v>312.96215958450523</v>
      </c>
      <c r="FD45" s="28">
        <f t="shared" si="48"/>
        <v>299.48471839351544</v>
      </c>
      <c r="FE45" s="28">
        <f t="shared" si="49"/>
        <v>215.88291201757573</v>
      </c>
      <c r="FF45" s="28">
        <f t="shared" si="50"/>
        <v>1271.6068622927633</v>
      </c>
      <c r="FG45" s="28">
        <f t="shared" si="51"/>
        <v>682.10898753608114</v>
      </c>
      <c r="FH45" s="28">
        <f t="shared" si="52"/>
        <v>402.39938597269582</v>
      </c>
      <c r="FI45" s="28">
        <f t="shared" si="53"/>
        <v>233.50140194755292</v>
      </c>
      <c r="FJ45" s="28">
        <f t="shared" si="54"/>
        <v>134.6640501009017</v>
      </c>
      <c r="FK45" s="28">
        <f t="shared" si="55"/>
        <v>77.256797261092984</v>
      </c>
      <c r="FL45" s="25">
        <f t="shared" si="56"/>
        <v>4281011.9659041045</v>
      </c>
      <c r="FM45" s="25">
        <v>118065500</v>
      </c>
      <c r="FN45" s="25">
        <f t="shared" si="57"/>
        <v>122346511.9659041</v>
      </c>
      <c r="FP45" s="16">
        <v>2024</v>
      </c>
      <c r="FQ45" s="16">
        <f t="shared" si="58"/>
        <v>646.4733518355398</v>
      </c>
      <c r="FR45" s="16">
        <f t="shared" si="59"/>
        <v>613.83187413456574</v>
      </c>
      <c r="FS45" s="16">
        <f t="shared" si="60"/>
        <v>559.54905479907779</v>
      </c>
      <c r="FT45" s="16">
        <f t="shared" si="61"/>
        <v>520.08444899840333</v>
      </c>
      <c r="FU45" s="16">
        <f t="shared" si="62"/>
        <v>395.97567546202782</v>
      </c>
      <c r="FV45" s="16">
        <f t="shared" si="63"/>
        <v>452.50224569042416</v>
      </c>
      <c r="FW45" s="16">
        <f t="shared" si="64"/>
        <v>243.78689636786956</v>
      </c>
      <c r="FX45" s="16">
        <f t="shared" si="65"/>
        <v>135.03784778882974</v>
      </c>
      <c r="FY45" s="16">
        <f t="shared" si="66"/>
        <v>78.057446590409555</v>
      </c>
      <c r="FZ45" s="16">
        <f t="shared" si="67"/>
        <v>34.563741598710564</v>
      </c>
      <c r="GA45" s="16">
        <f t="shared" si="68"/>
        <v>20.287453496096497</v>
      </c>
      <c r="GB45" s="16">
        <f t="shared" si="69"/>
        <v>3700150.0367619549</v>
      </c>
      <c r="GC45" s="16">
        <v>118065500</v>
      </c>
      <c r="GD45" s="16">
        <f t="shared" si="70"/>
        <v>121765650.03676195</v>
      </c>
      <c r="GF45" s="164">
        <v>2024</v>
      </c>
      <c r="GG45" s="164"/>
      <c r="GH45" s="164"/>
      <c r="GI45" s="164"/>
      <c r="GJ45" s="164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106.80549999999999</v>
      </c>
      <c r="C46" s="21">
        <f t="shared" si="99"/>
        <v>82.084298969999992</v>
      </c>
      <c r="D46" s="21">
        <f t="shared" si="100"/>
        <v>67.557940547113915</v>
      </c>
      <c r="E46" s="21">
        <f t="shared" si="101"/>
        <v>58.265509415080814</v>
      </c>
      <c r="F46" s="21">
        <f t="shared" si="102"/>
        <v>51.508216739962698</v>
      </c>
      <c r="G46" s="21">
        <f t="shared" si="103"/>
        <v>37.269372303070853</v>
      </c>
      <c r="H46" s="65">
        <f t="shared" si="104"/>
        <v>23.010805978842598</v>
      </c>
      <c r="I46" s="65">
        <f t="shared" si="105"/>
        <v>12.056730804276132</v>
      </c>
      <c r="J46" s="65">
        <f t="shared" si="106"/>
        <v>6.5043685580646917</v>
      </c>
      <c r="K46" s="65">
        <f t="shared" si="107"/>
        <v>3.6162733555706366</v>
      </c>
      <c r="L46" s="65">
        <f t="shared" si="108"/>
        <v>1.540009297490442</v>
      </c>
      <c r="M46" s="65">
        <f t="shared" si="109"/>
        <v>0.86419978260495345</v>
      </c>
      <c r="N46" s="65">
        <f t="shared" si="110"/>
        <v>0.83437405361995431</v>
      </c>
      <c r="O46" s="65">
        <f t="shared" si="111"/>
        <v>0.80620869831698372</v>
      </c>
      <c r="P46" s="65">
        <f t="shared" si="112"/>
        <v>0</v>
      </c>
      <c r="Q46" s="65">
        <f t="shared" si="113"/>
        <v>0</v>
      </c>
      <c r="R46" s="126">
        <f t="shared" si="150"/>
        <v>452.72380850401464</v>
      </c>
      <c r="S46" s="1">
        <f t="shared" si="95"/>
        <v>1505.451</v>
      </c>
      <c r="T46" s="22">
        <f t="shared" si="114"/>
        <v>87.427000000000007</v>
      </c>
      <c r="U46" s="22">
        <f t="shared" si="115"/>
        <v>106.80549999999999</v>
      </c>
      <c r="V46" s="22">
        <f t="shared" si="116"/>
        <v>106.80549999999999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0.76854</v>
      </c>
      <c r="AA46" s="27">
        <f t="shared" si="164"/>
        <v>0.82303121784355926</v>
      </c>
      <c r="AB46" s="27">
        <f t="shared" si="164"/>
        <v>0.8624524214803041</v>
      </c>
      <c r="AC46" s="27">
        <f t="shared" si="164"/>
        <v>0.88402585435271019</v>
      </c>
      <c r="AD46" s="27">
        <f t="shared" si="164"/>
        <v>0.89883439630525619</v>
      </c>
      <c r="AE46" s="83">
        <f t="shared" si="164"/>
        <v>0.51239383800480087</v>
      </c>
      <c r="AF46" s="83">
        <f t="shared" si="164"/>
        <v>0.51941424188583651</v>
      </c>
      <c r="AG46" s="83">
        <f t="shared" si="164"/>
        <v>0.5247978810538716</v>
      </c>
      <c r="AH46" s="83">
        <f t="shared" si="164"/>
        <v>0.52892635730434745</v>
      </c>
      <c r="AI46" s="83">
        <f t="shared" si="164"/>
        <v>0.53209230428161525</v>
      </c>
      <c r="AJ46" s="83">
        <f t="shared" si="164"/>
        <v>0.53452012986538022</v>
      </c>
      <c r="AK46" s="83">
        <f t="shared" si="164"/>
        <v>0.53638192259517203</v>
      </c>
      <c r="AL46" s="83">
        <f t="shared" si="164"/>
        <v>0.53780964960813593</v>
      </c>
      <c r="AM46" s="83">
        <f t="shared" si="164"/>
        <v>0.53890451070138701</v>
      </c>
      <c r="AN46" s="83">
        <f t="shared" si="164"/>
        <v>0.53974411155129054</v>
      </c>
      <c r="AO46" s="83">
        <f t="shared" si="83"/>
        <v>0.83580867748462406</v>
      </c>
      <c r="AP46" s="27" t="e">
        <f t="shared" si="118"/>
        <v>#VALUE!</v>
      </c>
      <c r="AQ46" s="26">
        <f t="shared" si="119"/>
        <v>83.76698826615106</v>
      </c>
      <c r="AR46" s="26">
        <f t="shared" si="120"/>
        <v>83.58086774846241</v>
      </c>
      <c r="AT46" s="16">
        <v>2025</v>
      </c>
      <c r="AU46" s="18">
        <f t="shared" si="121"/>
        <v>3.11</v>
      </c>
      <c r="AV46" s="18">
        <f t="shared" si="152"/>
        <v>3.8860000000000001</v>
      </c>
      <c r="AW46" s="18">
        <f t="shared" si="156"/>
        <v>4.6325000000000003</v>
      </c>
      <c r="AX46" s="18">
        <f t="shared" si="159"/>
        <v>5.1400000000000006</v>
      </c>
      <c r="AY46" s="18">
        <f t="shared" si="162"/>
        <v>5.85</v>
      </c>
      <c r="AZ46" s="18">
        <f t="shared" ref="AZ46:AZ51" si="165">IF($Q4=1,AZ$19,IF($Q4=0,AZ$18*(1+$G$5)-(AZ$18*$G$5)*$W4,AZ$19-($C$3-1)*(AZ$18-AZ$19)+(AZ$18*(1+$G$5)-(AZ$19-($C$3-1)*(AZ$18-AZ$19)))*$Q4))</f>
        <v>5.6604000000000001</v>
      </c>
      <c r="BA46" s="71">
        <f t="shared" ref="BA46:BJ46" si="166">BA$37+1*(BA$18-BA$37)</f>
        <v>6.6777272157435652</v>
      </c>
      <c r="BB46" s="71">
        <f t="shared" si="166"/>
        <v>7.1813559206039344</v>
      </c>
      <c r="BC46" s="71">
        <f t="shared" si="166"/>
        <v>7.6849846254643044</v>
      </c>
      <c r="BD46" s="71">
        <f t="shared" si="166"/>
        <v>8.1886133303246744</v>
      </c>
      <c r="BE46" s="71">
        <f t="shared" si="166"/>
        <v>8.6922420351850427</v>
      </c>
      <c r="BF46" s="71">
        <f t="shared" si="166"/>
        <v>9.1958707400454127</v>
      </c>
      <c r="BG46" s="71">
        <f t="shared" si="166"/>
        <v>9.6994994449057828</v>
      </c>
      <c r="BH46" s="71">
        <f t="shared" si="166"/>
        <v>10.203128149766153</v>
      </c>
      <c r="BI46" s="71">
        <f t="shared" si="166"/>
        <v>10.706756854626523</v>
      </c>
      <c r="BJ46" s="71">
        <f t="shared" si="166"/>
        <v>11.210385559486891</v>
      </c>
      <c r="BK46" s="71">
        <f t="shared" si="87"/>
        <v>4.0115395834359253</v>
      </c>
      <c r="BL46" s="2">
        <f t="shared" si="154"/>
        <v>17.740238985350807</v>
      </c>
      <c r="BM46" s="18">
        <f t="shared" si="123"/>
        <v>2.82</v>
      </c>
      <c r="BN46" s="18">
        <f t="shared" si="124"/>
        <v>3.11</v>
      </c>
      <c r="BO46" s="18">
        <f t="shared" si="125"/>
        <v>3.11</v>
      </c>
      <c r="BQ46" s="41">
        <v>2025</v>
      </c>
      <c r="BR46" s="42">
        <f t="shared" si="12"/>
        <v>332.16510499999998</v>
      </c>
      <c r="BS46" s="42">
        <f t="shared" si="13"/>
        <v>318.97958579741999</v>
      </c>
      <c r="BT46" s="42">
        <f t="shared" si="14"/>
        <v>312.96215958450523</v>
      </c>
      <c r="BU46" s="42">
        <f t="shared" si="15"/>
        <v>299.48471839351544</v>
      </c>
      <c r="BV46" s="42">
        <f t="shared" si="16"/>
        <v>301.32306792878177</v>
      </c>
      <c r="BW46" s="42">
        <f t="shared" si="17"/>
        <v>210.95955498430226</v>
      </c>
      <c r="BX46" s="42">
        <f t="shared" si="18"/>
        <v>153.65988534111196</v>
      </c>
      <c r="BY46" s="42">
        <f t="shared" si="19"/>
        <v>86.583675144416233</v>
      </c>
      <c r="BZ46" s="42">
        <f t="shared" si="20"/>
        <v>49.985972367080585</v>
      </c>
      <c r="CA46" s="42">
        <f t="shared" si="21"/>
        <v>29.612264205523655</v>
      </c>
      <c r="CB46" s="42">
        <f t="shared" si="22"/>
        <v>13.386133550222208</v>
      </c>
      <c r="CC46" s="42">
        <f t="shared" si="23"/>
        <v>7.9470694944104983</v>
      </c>
      <c r="CD46" s="42">
        <f t="shared" si="24"/>
        <v>8.0930106699305355</v>
      </c>
      <c r="CE46" s="42">
        <f t="shared" si="25"/>
        <v>8.2258506643843443</v>
      </c>
      <c r="CF46" s="42">
        <f t="shared" si="26"/>
        <v>0</v>
      </c>
      <c r="CG46" s="42">
        <f t="shared" si="27"/>
        <v>0</v>
      </c>
      <c r="CH46" s="41">
        <f t="shared" si="88"/>
        <v>2109102.1222968795</v>
      </c>
      <c r="CI46" s="43">
        <f t="shared" si="89"/>
        <v>24504160.745077647</v>
      </c>
      <c r="CJ46" s="127">
        <f t="shared" si="90"/>
        <v>26613262.867374528</v>
      </c>
      <c r="CK46" s="43">
        <f t="shared" si="91"/>
        <v>26707060.520735357</v>
      </c>
      <c r="CL46" s="44">
        <f t="shared" si="29"/>
        <v>129564533.14266656</v>
      </c>
      <c r="CM46" s="44">
        <f t="shared" si="30"/>
        <v>123937969.12707746</v>
      </c>
      <c r="CN46" s="44">
        <f t="shared" si="31"/>
        <v>123495453.653551</v>
      </c>
      <c r="CO46" s="44" t="e">
        <f>(CL46-#REF!)/1000000</f>
        <v>#REF!</v>
      </c>
      <c r="CP46" s="73">
        <f t="shared" si="126"/>
        <v>-93.797653360828761</v>
      </c>
      <c r="CQ46" s="177">
        <f t="shared" si="127"/>
        <v>-3.5120919911049093E-3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48">
        <f>CP46*Results!$E$48</f>
        <v>-66.998323829163397</v>
      </c>
      <c r="CV46" s="176">
        <f>CQ46*Results!$E$48</f>
        <v>-2.5086371365035066E-3</v>
      </c>
      <c r="CW46" s="20">
        <v>2025</v>
      </c>
      <c r="CX46" s="21">
        <f t="shared" si="128"/>
        <v>461.24658823529404</v>
      </c>
      <c r="CY46" s="21">
        <f t="shared" si="129"/>
        <v>354.4864529223529</v>
      </c>
      <c r="CZ46" s="21">
        <f t="shared" si="130"/>
        <v>291.75341705772763</v>
      </c>
      <c r="DA46" s="21">
        <f t="shared" si="131"/>
        <v>251.62344101659025</v>
      </c>
      <c r="DB46" s="21">
        <f t="shared" si="132"/>
        <v>222.44162741985997</v>
      </c>
      <c r="DC46" s="21">
        <f t="shared" si="133"/>
        <v>199.93818589508857</v>
      </c>
      <c r="DD46" s="65">
        <f t="shared" si="134"/>
        <v>99.373681601466728</v>
      </c>
      <c r="DE46" s="65">
        <f t="shared" si="135"/>
        <v>51.464846925012431</v>
      </c>
      <c r="DF46" s="65">
        <f t="shared" si="136"/>
        <v>28.524278285004911</v>
      </c>
      <c r="DG46" s="65">
        <f t="shared" si="137"/>
        <v>15.588826837973295</v>
      </c>
      <c r="DH46" s="65">
        <f t="shared" si="138"/>
        <v>8.48789541973224</v>
      </c>
      <c r="DI46"/>
      <c r="DJ46" s="25">
        <v>2025</v>
      </c>
      <c r="DK46" s="28">
        <f t="shared" si="139"/>
        <v>106.80549999999999</v>
      </c>
      <c r="DL46" s="28">
        <f t="shared" si="140"/>
        <v>82.084298969999992</v>
      </c>
      <c r="DM46" s="28">
        <f t="shared" si="141"/>
        <v>67.557940547113915</v>
      </c>
      <c r="DN46" s="28">
        <f t="shared" si="142"/>
        <v>58.265509415080814</v>
      </c>
      <c r="DO46" s="28">
        <f t="shared" si="143"/>
        <v>51.508216739962698</v>
      </c>
      <c r="DP46" s="28">
        <f t="shared" si="144"/>
        <v>37.269372303070853</v>
      </c>
      <c r="DQ46" s="6">
        <f t="shared" si="145"/>
        <v>102.44709443450178</v>
      </c>
      <c r="DR46" s="6">
        <f t="shared" si="146"/>
        <v>53.056543221662295</v>
      </c>
      <c r="DS46" s="6">
        <f t="shared" si="147"/>
        <v>29.406472458767954</v>
      </c>
      <c r="DT46" s="6">
        <f t="shared" si="148"/>
        <v>16.070955503065253</v>
      </c>
      <c r="DU46" s="6">
        <f t="shared" si="149"/>
        <v>8.7504076492084923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1434.4768894117644</v>
      </c>
      <c r="EL46" s="21">
        <f t="shared" si="33"/>
        <v>1377.5343560562635</v>
      </c>
      <c r="EM46" s="21">
        <f t="shared" si="34"/>
        <v>1351.5477045199234</v>
      </c>
      <c r="EN46" s="21">
        <f t="shared" si="35"/>
        <v>1293.3444868252741</v>
      </c>
      <c r="EO46" s="21">
        <f t="shared" si="36"/>
        <v>1301.2835204061807</v>
      </c>
      <c r="EP46" s="21">
        <f t="shared" si="37"/>
        <v>1131.7301074405593</v>
      </c>
      <c r="EQ46" s="21">
        <f t="shared" si="38"/>
        <v>663.59033815875</v>
      </c>
      <c r="ER46" s="21">
        <f t="shared" si="39"/>
        <v>369.58738316791323</v>
      </c>
      <c r="ES46" s="21">
        <f t="shared" si="40"/>
        <v>219.20864007272806</v>
      </c>
      <c r="ET46" s="21">
        <f t="shared" si="41"/>
        <v>127.65087524955116</v>
      </c>
      <c r="EU46" s="21">
        <f t="shared" si="42"/>
        <v>73.778841357651174</v>
      </c>
      <c r="EV46" s="20">
        <f t="shared" si="43"/>
        <v>9343733.1426665578</v>
      </c>
      <c r="EW46" s="20">
        <v>120220800</v>
      </c>
      <c r="EX46" s="20">
        <f t="shared" si="44"/>
        <v>129564533.14266656</v>
      </c>
      <c r="EZ46" s="25">
        <v>2025</v>
      </c>
      <c r="FA46" s="28">
        <f t="shared" si="45"/>
        <v>332.16510499999998</v>
      </c>
      <c r="FB46" s="28">
        <f t="shared" si="46"/>
        <v>318.97958579741999</v>
      </c>
      <c r="FC46" s="28">
        <f t="shared" si="47"/>
        <v>312.96215958450523</v>
      </c>
      <c r="FD46" s="28">
        <f t="shared" si="48"/>
        <v>299.48471839351544</v>
      </c>
      <c r="FE46" s="28">
        <f t="shared" si="49"/>
        <v>301.32306792878177</v>
      </c>
      <c r="FF46" s="28">
        <f t="shared" si="50"/>
        <v>210.95955498430226</v>
      </c>
      <c r="FG46" s="28">
        <f t="shared" si="51"/>
        <v>684.11375067912365</v>
      </c>
      <c r="FH46" s="28">
        <f t="shared" si="52"/>
        <v>381.01792079166307</v>
      </c>
      <c r="FI46" s="28">
        <f t="shared" si="53"/>
        <v>225.98828873477123</v>
      </c>
      <c r="FJ46" s="28">
        <f t="shared" si="54"/>
        <v>131.59884046345482</v>
      </c>
      <c r="FK46" s="28">
        <f t="shared" si="55"/>
        <v>76.060661193454791</v>
      </c>
      <c r="FL46" s="25">
        <f t="shared" si="56"/>
        <v>3274653.6535509927</v>
      </c>
      <c r="FM46" s="25">
        <v>120220800</v>
      </c>
      <c r="FN46" s="25">
        <f t="shared" si="57"/>
        <v>123495453.653551</v>
      </c>
      <c r="FP46" s="16">
        <v>2025</v>
      </c>
      <c r="FQ46" s="16">
        <f t="shared" si="58"/>
        <v>646.4733518355398</v>
      </c>
      <c r="FR46" s="16">
        <f t="shared" si="59"/>
        <v>613.83187413456574</v>
      </c>
      <c r="FS46" s="16">
        <f t="shared" si="60"/>
        <v>559.54905479907779</v>
      </c>
      <c r="FT46" s="16">
        <f t="shared" si="61"/>
        <v>520.08444899840333</v>
      </c>
      <c r="FU46" s="16">
        <f t="shared" si="62"/>
        <v>491.89524902115261</v>
      </c>
      <c r="FV46" s="16">
        <f t="shared" si="63"/>
        <v>375.53021420700151</v>
      </c>
      <c r="FW46" s="16">
        <f t="shared" si="64"/>
        <v>241.67207897371108</v>
      </c>
      <c r="FX46" s="16">
        <f t="shared" si="65"/>
        <v>131.36268087478976</v>
      </c>
      <c r="FY46" s="16">
        <f t="shared" si="66"/>
        <v>74.259742679675028</v>
      </c>
      <c r="FZ46" s="16">
        <f t="shared" si="67"/>
        <v>43.186264080041902</v>
      </c>
      <c r="GA46" s="16">
        <f t="shared" si="68"/>
        <v>19.324167473504495</v>
      </c>
      <c r="GB46" s="16">
        <f t="shared" si="69"/>
        <v>3717169.1270774631</v>
      </c>
      <c r="GC46" s="16">
        <v>120220800</v>
      </c>
      <c r="GD46" s="16">
        <f t="shared" si="70"/>
        <v>123937969.12707746</v>
      </c>
      <c r="GF46" s="164">
        <v>2025</v>
      </c>
      <c r="GG46" s="164"/>
      <c r="GH46" s="164"/>
      <c r="GI46" s="164"/>
      <c r="GJ46" s="164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106.80549999999999</v>
      </c>
      <c r="C47" s="21">
        <f t="shared" si="99"/>
        <v>82.084298969999992</v>
      </c>
      <c r="D47" s="21">
        <f t="shared" si="100"/>
        <v>67.557940547113915</v>
      </c>
      <c r="E47" s="21">
        <f t="shared" si="101"/>
        <v>58.265509415080814</v>
      </c>
      <c r="F47" s="21">
        <f t="shared" si="102"/>
        <v>51.508216739962698</v>
      </c>
      <c r="G47" s="21">
        <f t="shared" si="103"/>
        <v>46.297356898224663</v>
      </c>
      <c r="H47" s="65">
        <f t="shared" si="104"/>
        <v>19.096596714400299</v>
      </c>
      <c r="I47" s="65">
        <f t="shared" si="105"/>
        <v>11.952140342682602</v>
      </c>
      <c r="J47" s="65">
        <f t="shared" si="106"/>
        <v>6.3273467785210551</v>
      </c>
      <c r="K47" s="65">
        <f t="shared" si="107"/>
        <v>3.4403319679820883</v>
      </c>
      <c r="L47" s="65">
        <f t="shared" si="108"/>
        <v>1.9241912226777889</v>
      </c>
      <c r="M47" s="65">
        <f t="shared" si="109"/>
        <v>0.82316596968848399</v>
      </c>
      <c r="N47" s="65">
        <f t="shared" si="110"/>
        <v>0.46354114089997461</v>
      </c>
      <c r="O47" s="65">
        <f t="shared" si="111"/>
        <v>0.44873441741946762</v>
      </c>
      <c r="P47" s="65">
        <f t="shared" si="112"/>
        <v>0.43446950408971624</v>
      </c>
      <c r="Q47" s="65">
        <f t="shared" si="113"/>
        <v>0</v>
      </c>
      <c r="R47" s="126">
        <f t="shared" si="150"/>
        <v>457.42934062874355</v>
      </c>
      <c r="S47" s="1">
        <f t="shared" si="95"/>
        <v>1505.451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0.76854</v>
      </c>
      <c r="AA47" s="27">
        <f t="shared" si="167"/>
        <v>0.82303121784355926</v>
      </c>
      <c r="AB47" s="27">
        <f t="shared" si="167"/>
        <v>0.8624524214803041</v>
      </c>
      <c r="AC47" s="27">
        <f t="shared" si="167"/>
        <v>0.88402585435271019</v>
      </c>
      <c r="AD47" s="27">
        <f t="shared" si="167"/>
        <v>0.89883439630525619</v>
      </c>
      <c r="AE47" s="83">
        <f t="shared" si="167"/>
        <v>0.51239383800480087</v>
      </c>
      <c r="AF47" s="83">
        <f t="shared" si="167"/>
        <v>0.51941424188583651</v>
      </c>
      <c r="AG47" s="83">
        <f t="shared" si="167"/>
        <v>0.5247978810538716</v>
      </c>
      <c r="AH47" s="83">
        <f t="shared" si="167"/>
        <v>0.52892635730434745</v>
      </c>
      <c r="AI47" s="83">
        <f t="shared" si="167"/>
        <v>0.53209230428161525</v>
      </c>
      <c r="AJ47" s="83">
        <f t="shared" si="167"/>
        <v>0.53452012986538022</v>
      </c>
      <c r="AK47" s="83">
        <f t="shared" si="167"/>
        <v>0.53638192259517203</v>
      </c>
      <c r="AL47" s="83">
        <f t="shared" si="167"/>
        <v>0.53780964960813593</v>
      </c>
      <c r="AM47" s="83">
        <f t="shared" si="167"/>
        <v>0.53890451070138701</v>
      </c>
      <c r="AN47" s="83">
        <f t="shared" si="167"/>
        <v>0.53974411155129054</v>
      </c>
      <c r="AO47" s="83">
        <f t="shared" si="83"/>
        <v>0.83766988266151055</v>
      </c>
      <c r="AP47" s="25"/>
      <c r="AQ47" s="25"/>
      <c r="AR47" s="25"/>
      <c r="AT47" s="16">
        <v>2026</v>
      </c>
      <c r="AU47" s="18">
        <f t="shared" si="121"/>
        <v>3.11</v>
      </c>
      <c r="AV47" s="18">
        <f t="shared" si="152"/>
        <v>3.8860000000000001</v>
      </c>
      <c r="AW47" s="18">
        <f t="shared" si="156"/>
        <v>4.6325000000000003</v>
      </c>
      <c r="AX47" s="18">
        <f t="shared" si="159"/>
        <v>5.1400000000000006</v>
      </c>
      <c r="AY47" s="18">
        <f t="shared" si="162"/>
        <v>5.85</v>
      </c>
      <c r="AZ47" s="18">
        <f t="shared" si="165"/>
        <v>6.36</v>
      </c>
      <c r="BA47" s="71">
        <f>IF($Q4=1,BA$19,IF($Q4=0,BA$18*(1+$G$5)-(BA$18*$G$5)*$W4,BA$19-($C$3-1)*(BA$18-BA$19)+(BA$18*(1+$G$5)-(BA$19-($C$3-1)*(BA$18-BA$19)))*$Q4))</f>
        <v>5.9431772220117729</v>
      </c>
      <c r="BB47" s="71">
        <f t="shared" ref="BB47:BJ47" si="168">BB$37+1*(BB$18-BB$37)</f>
        <v>7.1813559206039344</v>
      </c>
      <c r="BC47" s="71">
        <f t="shared" si="168"/>
        <v>7.6849846254643044</v>
      </c>
      <c r="BD47" s="71">
        <f t="shared" si="168"/>
        <v>8.1886133303246744</v>
      </c>
      <c r="BE47" s="71">
        <f t="shared" si="168"/>
        <v>8.6922420351850427</v>
      </c>
      <c r="BF47" s="71">
        <f t="shared" si="168"/>
        <v>9.1958707400454127</v>
      </c>
      <c r="BG47" s="71">
        <f t="shared" si="168"/>
        <v>9.6994994449057828</v>
      </c>
      <c r="BH47" s="71">
        <f t="shared" si="168"/>
        <v>10.203128149766153</v>
      </c>
      <c r="BI47" s="71">
        <f t="shared" si="168"/>
        <v>10.706756854626523</v>
      </c>
      <c r="BJ47" s="71">
        <f t="shared" si="168"/>
        <v>11.210385559486891</v>
      </c>
      <c r="BK47" s="71">
        <f t="shared" si="87"/>
        <v>4.5073478465572192</v>
      </c>
      <c r="BL47" s="2">
        <f t="shared" si="154"/>
        <v>17.740238985350807</v>
      </c>
      <c r="BM47" s="16"/>
      <c r="BN47" s="16"/>
      <c r="BO47" s="16"/>
      <c r="BQ47" s="41">
        <v>2026</v>
      </c>
      <c r="BR47" s="42">
        <f t="shared" si="12"/>
        <v>332.16510499999998</v>
      </c>
      <c r="BS47" s="42">
        <f t="shared" si="13"/>
        <v>318.97958579741999</v>
      </c>
      <c r="BT47" s="42">
        <f t="shared" si="14"/>
        <v>312.96215958450523</v>
      </c>
      <c r="BU47" s="42">
        <f t="shared" si="15"/>
        <v>299.48471839351544</v>
      </c>
      <c r="BV47" s="42">
        <f t="shared" si="16"/>
        <v>301.32306792878177</v>
      </c>
      <c r="BW47" s="42">
        <f t="shared" si="17"/>
        <v>294.45118987270888</v>
      </c>
      <c r="BX47" s="42">
        <f t="shared" si="18"/>
        <v>113.49445861096872</v>
      </c>
      <c r="BY47" s="42">
        <f t="shared" si="19"/>
        <v>85.832573813812843</v>
      </c>
      <c r="BZ47" s="42">
        <f t="shared" si="20"/>
        <v>48.625562712915404</v>
      </c>
      <c r="CA47" s="42">
        <f t="shared" si="21"/>
        <v>28.17154821376025</v>
      </c>
      <c r="CB47" s="42">
        <f t="shared" si="22"/>
        <v>16.725535829493978</v>
      </c>
      <c r="CC47" s="42">
        <f t="shared" si="23"/>
        <v>7.5697278548594387</v>
      </c>
      <c r="CD47" s="42">
        <f t="shared" si="24"/>
        <v>4.4961170388502971</v>
      </c>
      <c r="CE47" s="42">
        <f t="shared" si="25"/>
        <v>4.5784947661414854</v>
      </c>
      <c r="CF47" s="42">
        <f t="shared" si="26"/>
        <v>4.6517593410387557</v>
      </c>
      <c r="CG47" s="42">
        <f t="shared" si="27"/>
        <v>0</v>
      </c>
      <c r="CH47" s="41">
        <f t="shared" si="88"/>
        <v>2152215.5057578823</v>
      </c>
      <c r="CI47" s="43">
        <f t="shared" si="89"/>
        <v>24504380.151982039</v>
      </c>
      <c r="CJ47" s="127">
        <f t="shared" si="90"/>
        <v>26656595.657739922</v>
      </c>
      <c r="CK47" s="43">
        <f t="shared" si="91"/>
        <v>26707060.520735357</v>
      </c>
      <c r="CL47" s="44">
        <f t="shared" si="29"/>
        <v>131788632.77633312</v>
      </c>
      <c r="CM47" s="44">
        <f t="shared" si="30"/>
        <v>126142685.93188125</v>
      </c>
      <c r="CN47" s="44">
        <f t="shared" si="31"/>
        <v>125146772.36633895</v>
      </c>
      <c r="CO47" s="44" t="e">
        <f>(CL47-#REF!)/1000000</f>
        <v>#REF!</v>
      </c>
      <c r="CP47" s="73">
        <f t="shared" si="126"/>
        <v>-50.464862995434551</v>
      </c>
      <c r="CQ47" s="177">
        <f t="shared" si="127"/>
        <v>-1.8895700991224266E-3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48">
        <f>CP47*Results!$E$48</f>
        <v>-36.04633071102468</v>
      </c>
      <c r="CV47" s="176">
        <f>CQ47*Results!$E$48</f>
        <v>-1.3496929279445905E-3</v>
      </c>
      <c r="CW47" s="20">
        <v>2026</v>
      </c>
      <c r="CX47" s="21">
        <f t="shared" si="128"/>
        <v>461.24658823529404</v>
      </c>
      <c r="CY47" s="21">
        <f t="shared" si="129"/>
        <v>354.4864529223529</v>
      </c>
      <c r="CZ47" s="21">
        <f t="shared" si="130"/>
        <v>291.75341705772763</v>
      </c>
      <c r="DA47" s="21">
        <f t="shared" si="131"/>
        <v>251.62344101659025</v>
      </c>
      <c r="DB47" s="21">
        <f t="shared" si="132"/>
        <v>222.44162741985997</v>
      </c>
      <c r="DC47" s="21">
        <f t="shared" si="133"/>
        <v>199.93818589508857</v>
      </c>
      <c r="DD47" s="65">
        <f t="shared" si="134"/>
        <v>102.44709443450178</v>
      </c>
      <c r="DE47" s="65">
        <f t="shared" si="135"/>
        <v>51.616105492430343</v>
      </c>
      <c r="DF47" s="65">
        <f t="shared" si="136"/>
        <v>27.008642615008384</v>
      </c>
      <c r="DG47" s="65">
        <f t="shared" si="137"/>
        <v>15.087242608023146</v>
      </c>
      <c r="DH47" s="65">
        <f t="shared" si="138"/>
        <v>8.2946947932642967</v>
      </c>
      <c r="DI47"/>
      <c r="DJ47" s="25">
        <v>2026</v>
      </c>
      <c r="DK47" s="28">
        <f t="shared" si="139"/>
        <v>106.80549999999999</v>
      </c>
      <c r="DL47" s="28">
        <f t="shared" si="140"/>
        <v>82.084298969999992</v>
      </c>
      <c r="DM47" s="28">
        <f t="shared" si="141"/>
        <v>67.557940547113915</v>
      </c>
      <c r="DN47" s="28">
        <f t="shared" si="142"/>
        <v>58.265509415080814</v>
      </c>
      <c r="DO47" s="28">
        <f t="shared" si="143"/>
        <v>51.508216739962698</v>
      </c>
      <c r="DP47" s="28">
        <f t="shared" si="144"/>
        <v>46.297356898224663</v>
      </c>
      <c r="DQ47" s="6">
        <f t="shared" si="145"/>
        <v>19.096596714400299</v>
      </c>
      <c r="DR47" s="6">
        <f t="shared" si="146"/>
        <v>53.212479889103442</v>
      </c>
      <c r="DS47" s="6">
        <f t="shared" si="147"/>
        <v>27.843961458771528</v>
      </c>
      <c r="DT47" s="6">
        <f t="shared" si="148"/>
        <v>15.553858358786751</v>
      </c>
      <c r="DU47" s="6">
        <f t="shared" si="149"/>
        <v>8.5512317456332951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1434.4768894117644</v>
      </c>
      <c r="EL47" s="21">
        <f t="shared" si="33"/>
        <v>1377.5343560562635</v>
      </c>
      <c r="EM47" s="21">
        <f t="shared" si="34"/>
        <v>1351.5477045199234</v>
      </c>
      <c r="EN47" s="21">
        <f t="shared" si="35"/>
        <v>1293.3444868252741</v>
      </c>
      <c r="EO47" s="21">
        <f t="shared" si="36"/>
        <v>1301.2835204061807</v>
      </c>
      <c r="EP47" s="21">
        <f t="shared" si="37"/>
        <v>1271.6068622927633</v>
      </c>
      <c r="EQ47" s="21">
        <f t="shared" si="38"/>
        <v>608.86123810442007</v>
      </c>
      <c r="ER47" s="21">
        <f t="shared" si="39"/>
        <v>370.6736247765819</v>
      </c>
      <c r="ES47" s="21">
        <f t="shared" si="40"/>
        <v>207.56100325099945</v>
      </c>
      <c r="ET47" s="21">
        <f t="shared" si="41"/>
        <v>123.54359593790075</v>
      </c>
      <c r="EU47" s="21">
        <f t="shared" si="42"/>
        <v>72.099494751042428</v>
      </c>
      <c r="EV47" s="20">
        <f t="shared" si="43"/>
        <v>9412532.776333116</v>
      </c>
      <c r="EW47" s="20">
        <v>122376100</v>
      </c>
      <c r="EX47" s="20">
        <f t="shared" si="44"/>
        <v>131788632.77633312</v>
      </c>
      <c r="EZ47" s="25">
        <v>2026</v>
      </c>
      <c r="FA47" s="28">
        <f t="shared" si="45"/>
        <v>332.16510499999998</v>
      </c>
      <c r="FB47" s="28">
        <f t="shared" si="46"/>
        <v>318.97958579741999</v>
      </c>
      <c r="FC47" s="28">
        <f t="shared" si="47"/>
        <v>312.96215958450523</v>
      </c>
      <c r="FD47" s="28">
        <f t="shared" si="48"/>
        <v>299.48471839351544</v>
      </c>
      <c r="FE47" s="28">
        <f t="shared" si="49"/>
        <v>301.32306792878177</v>
      </c>
      <c r="FF47" s="28">
        <f t="shared" si="50"/>
        <v>294.45118987270888</v>
      </c>
      <c r="FG47" s="28">
        <f t="shared" si="51"/>
        <v>113.49445861096872</v>
      </c>
      <c r="FH47" s="28">
        <f t="shared" si="52"/>
        <v>382.1377575016308</v>
      </c>
      <c r="FI47" s="28">
        <f t="shared" si="53"/>
        <v>213.98041572267982</v>
      </c>
      <c r="FJ47" s="28">
        <f t="shared" si="54"/>
        <v>127.36453189474305</v>
      </c>
      <c r="FK47" s="28">
        <f t="shared" si="55"/>
        <v>74.3293760320025</v>
      </c>
      <c r="FL47" s="25">
        <f t="shared" si="56"/>
        <v>2770672.3663389562</v>
      </c>
      <c r="FM47" s="25">
        <v>122376100</v>
      </c>
      <c r="FN47" s="25">
        <f t="shared" si="57"/>
        <v>125146772.36633895</v>
      </c>
      <c r="FP47" s="16">
        <v>2026</v>
      </c>
      <c r="FQ47" s="16">
        <f t="shared" si="58"/>
        <v>646.4733518355398</v>
      </c>
      <c r="FR47" s="16">
        <f t="shared" si="59"/>
        <v>613.83187413456574</v>
      </c>
      <c r="FS47" s="16">
        <f t="shared" si="60"/>
        <v>559.54905479907779</v>
      </c>
      <c r="FT47" s="16">
        <f t="shared" si="61"/>
        <v>520.08444899840333</v>
      </c>
      <c r="FU47" s="16">
        <f t="shared" si="62"/>
        <v>491.89524902115261</v>
      </c>
      <c r="FV47" s="16">
        <f t="shared" si="63"/>
        <v>466.49716050559198</v>
      </c>
      <c r="FW47" s="16">
        <f t="shared" si="64"/>
        <v>200.5629109008633</v>
      </c>
      <c r="FX47" s="16">
        <f t="shared" si="65"/>
        <v>130.22312790210626</v>
      </c>
      <c r="FY47" s="16">
        <f t="shared" si="66"/>
        <v>72.238702254265931</v>
      </c>
      <c r="FZ47" s="16">
        <f t="shared" si="67"/>
        <v>41.08513662647055</v>
      </c>
      <c r="GA47" s="16">
        <f t="shared" si="68"/>
        <v>24.144914903219117</v>
      </c>
      <c r="GB47" s="16">
        <f t="shared" si="69"/>
        <v>3766585.9318812564</v>
      </c>
      <c r="GC47" s="16">
        <v>122376100</v>
      </c>
      <c r="GD47" s="16">
        <f t="shared" si="70"/>
        <v>126142685.93188125</v>
      </c>
      <c r="GF47" s="164">
        <v>2026</v>
      </c>
      <c r="GG47" s="164"/>
      <c r="GH47" s="164"/>
      <c r="GI47" s="164"/>
      <c r="GJ47" s="164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106.80549999999999</v>
      </c>
      <c r="C48" s="21">
        <f t="shared" si="99"/>
        <v>82.084298969999992</v>
      </c>
      <c r="D48" s="21">
        <f t="shared" si="100"/>
        <v>67.557940547113915</v>
      </c>
      <c r="E48" s="21">
        <f t="shared" si="101"/>
        <v>58.265509415080814</v>
      </c>
      <c r="F48" s="21">
        <f t="shared" si="102"/>
        <v>51.508216739962698</v>
      </c>
      <c r="G48" s="21">
        <f t="shared" si="103"/>
        <v>46.297356898224663</v>
      </c>
      <c r="H48" s="65">
        <f t="shared" si="104"/>
        <v>23.72248039055938</v>
      </c>
      <c r="I48" s="65">
        <f t="shared" si="105"/>
        <v>9.9190443050097876</v>
      </c>
      <c r="J48" s="65">
        <f t="shared" si="106"/>
        <v>6.2724579258983244</v>
      </c>
      <c r="K48" s="65">
        <f t="shared" si="107"/>
        <v>3.3467004829645393</v>
      </c>
      <c r="L48" s="65">
        <f t="shared" si="108"/>
        <v>1.8305741643372935</v>
      </c>
      <c r="M48" s="65">
        <f t="shared" si="109"/>
        <v>1.0285189422315564</v>
      </c>
      <c r="N48" s="65">
        <f t="shared" si="110"/>
        <v>0.44153134543642814</v>
      </c>
      <c r="O48" s="65">
        <f t="shared" si="111"/>
        <v>0.24929689856637091</v>
      </c>
      <c r="P48" s="65">
        <f t="shared" si="112"/>
        <v>0.24182500165431015</v>
      </c>
      <c r="Q48" s="65">
        <f t="shared" si="113"/>
        <v>0.23450235648103368</v>
      </c>
      <c r="R48" s="126">
        <f t="shared" si="150"/>
        <v>459.8057543835211</v>
      </c>
      <c r="S48" s="1">
        <f t="shared" si="95"/>
        <v>1505.451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0.76854</v>
      </c>
      <c r="AA48" s="27">
        <f t="shared" si="169"/>
        <v>0.82303121784355926</v>
      </c>
      <c r="AB48" s="27">
        <f t="shared" si="169"/>
        <v>0.8624524214803041</v>
      </c>
      <c r="AC48" s="27">
        <f t="shared" si="169"/>
        <v>0.88402585435271019</v>
      </c>
      <c r="AD48" s="27">
        <f t="shared" si="169"/>
        <v>0.89883439630525619</v>
      </c>
      <c r="AE48" s="83">
        <f t="shared" si="169"/>
        <v>0.51239383800480087</v>
      </c>
      <c r="AF48" s="83">
        <f t="shared" si="169"/>
        <v>0.51941424188583651</v>
      </c>
      <c r="AG48" s="83">
        <f t="shared" si="169"/>
        <v>0.5247978810538716</v>
      </c>
      <c r="AH48" s="83">
        <f t="shared" si="169"/>
        <v>0.52892635730434745</v>
      </c>
      <c r="AI48" s="83">
        <f t="shared" si="169"/>
        <v>0.53209230428161525</v>
      </c>
      <c r="AJ48" s="83">
        <f t="shared" si="169"/>
        <v>0.53452012986538022</v>
      </c>
      <c r="AK48" s="83">
        <f t="shared" si="169"/>
        <v>0.53638192259517203</v>
      </c>
      <c r="AL48" s="83">
        <f t="shared" si="169"/>
        <v>0.53780964960813593</v>
      </c>
      <c r="AM48" s="83">
        <f t="shared" si="169"/>
        <v>0.53890451070138701</v>
      </c>
      <c r="AN48" s="83">
        <f t="shared" si="169"/>
        <v>0.53974411155129054</v>
      </c>
      <c r="AO48" s="83">
        <f t="shared" si="83"/>
        <v>0.83766988266151055</v>
      </c>
      <c r="AP48" s="25"/>
      <c r="AQ48" s="25"/>
      <c r="AR48" s="25"/>
      <c r="AT48" s="16">
        <v>2027</v>
      </c>
      <c r="AU48" s="18">
        <f t="shared" si="121"/>
        <v>3.11</v>
      </c>
      <c r="AV48" s="18">
        <f t="shared" si="152"/>
        <v>3.8860000000000001</v>
      </c>
      <c r="AW48" s="18">
        <f t="shared" si="156"/>
        <v>4.6325000000000003</v>
      </c>
      <c r="AX48" s="18">
        <f t="shared" si="159"/>
        <v>5.1400000000000006</v>
      </c>
      <c r="AY48" s="18">
        <f t="shared" si="162"/>
        <v>5.85</v>
      </c>
      <c r="AZ48" s="18">
        <f t="shared" si="165"/>
        <v>6.36</v>
      </c>
      <c r="BA48" s="71">
        <f>IF($Q5=1,BA$19,IF($Q5=0,BA$18*(1+$G$5)-(BA$18*$G$5)*$W5,BA$19-($C$3-1)*(BA$18-BA$19)+(BA$18*(1+$G$5)-(BA$19-($C$3-1)*(BA$18-BA$19)))*$Q5))</f>
        <v>6.6777272157435652</v>
      </c>
      <c r="BB48" s="71">
        <f>IF($Q4=1,BB$19,IF($Q4=0,BB$18*(1+$G$5)-(BB$18*$G$5)*$W4,BB$19-($C$3-1)*(BB$18-BB$19)+(BB$18*(1+$G$5)-(BB$19-($C$3-1)*(BB$18-BB$19)))*$Q4))</f>
        <v>6.3914067693375021</v>
      </c>
      <c r="BC48" s="71">
        <f t="shared" ref="BC48:BJ48" si="170">BC$37+1*(BC$18-BC$37)</f>
        <v>7.6849846254643044</v>
      </c>
      <c r="BD48" s="71">
        <f t="shared" si="170"/>
        <v>8.1886133303246744</v>
      </c>
      <c r="BE48" s="71">
        <f t="shared" si="170"/>
        <v>8.6922420351850427</v>
      </c>
      <c r="BF48" s="71">
        <f t="shared" si="170"/>
        <v>9.1958707400454127</v>
      </c>
      <c r="BG48" s="71">
        <f t="shared" si="170"/>
        <v>9.6994994449057828</v>
      </c>
      <c r="BH48" s="71">
        <f t="shared" si="170"/>
        <v>10.203128149766153</v>
      </c>
      <c r="BI48" s="71">
        <f t="shared" si="170"/>
        <v>10.706756854626523</v>
      </c>
      <c r="BJ48" s="71">
        <f t="shared" si="170"/>
        <v>11.210385559486891</v>
      </c>
      <c r="BK48" s="71">
        <f t="shared" si="87"/>
        <v>4.5073478465572192</v>
      </c>
      <c r="BL48" s="2">
        <f t="shared" si="154"/>
        <v>17.740238985350807</v>
      </c>
      <c r="BM48" s="18"/>
      <c r="BN48" s="18"/>
      <c r="BO48" s="18"/>
      <c r="BQ48" s="41">
        <v>2027</v>
      </c>
      <c r="BR48" s="42">
        <f t="shared" si="12"/>
        <v>332.16510499999998</v>
      </c>
      <c r="BS48" s="42">
        <f t="shared" si="13"/>
        <v>318.97958579741999</v>
      </c>
      <c r="BT48" s="42">
        <f t="shared" si="14"/>
        <v>312.96215958450523</v>
      </c>
      <c r="BU48" s="42">
        <f t="shared" si="15"/>
        <v>299.48471839351544</v>
      </c>
      <c r="BV48" s="42">
        <f t="shared" si="16"/>
        <v>301.32306792878177</v>
      </c>
      <c r="BW48" s="42">
        <f t="shared" si="17"/>
        <v>294.45118987270888</v>
      </c>
      <c r="BX48" s="42">
        <f t="shared" si="18"/>
        <v>158.41225292898142</v>
      </c>
      <c r="BY48" s="42">
        <f t="shared" si="19"/>
        <v>63.396646916398154</v>
      </c>
      <c r="BZ48" s="42">
        <f t="shared" si="20"/>
        <v>48.203742724400342</v>
      </c>
      <c r="CA48" s="42">
        <f t="shared" si="21"/>
        <v>27.404836187407451</v>
      </c>
      <c r="CB48" s="42">
        <f t="shared" si="22"/>
        <v>15.911793699776355</v>
      </c>
      <c r="CC48" s="42">
        <f t="shared" si="23"/>
        <v>9.458127246449628</v>
      </c>
      <c r="CD48" s="42">
        <f t="shared" si="24"/>
        <v>4.2826330399691379</v>
      </c>
      <c r="CE48" s="42">
        <f t="shared" si="25"/>
        <v>2.5436082034119365</v>
      </c>
      <c r="CF48" s="42">
        <f t="shared" si="26"/>
        <v>2.5891614940823553</v>
      </c>
      <c r="CG48" s="42">
        <f t="shared" si="27"/>
        <v>2.6288618307606271</v>
      </c>
      <c r="CH48" s="41">
        <f t="shared" si="88"/>
        <v>2172695.0990338949</v>
      </c>
      <c r="CI48" s="43">
        <f t="shared" si="89"/>
        <v>24506444.352131099</v>
      </c>
      <c r="CJ48" s="127">
        <f t="shared" si="90"/>
        <v>26679139.451164994</v>
      </c>
      <c r="CK48" s="43">
        <f t="shared" si="91"/>
        <v>26707060.520735357</v>
      </c>
      <c r="CL48" s="44">
        <f t="shared" si="29"/>
        <v>133980339.95807931</v>
      </c>
      <c r="CM48" s="44">
        <f t="shared" si="30"/>
        <v>128321498.59581913</v>
      </c>
      <c r="CN48" s="44">
        <f t="shared" si="31"/>
        <v>127019718.83334145</v>
      </c>
      <c r="CO48" s="44" t="e">
        <f>(CL48-#REF!)/1000000</f>
        <v>#REF!</v>
      </c>
      <c r="CP48" s="73">
        <f t="shared" si="126"/>
        <v>-27.921069570362569</v>
      </c>
      <c r="CQ48" s="177">
        <f t="shared" si="127"/>
        <v>-1.0454564832653394E-3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48">
        <f>CP48*Results!$E$48</f>
        <v>-19.943621121687549</v>
      </c>
      <c r="CV48" s="176">
        <f>CQ48*Results!$E$48</f>
        <v>-7.4675463090381386E-4</v>
      </c>
      <c r="CW48" s="20">
        <v>2027</v>
      </c>
      <c r="CX48" s="21">
        <f t="shared" si="128"/>
        <v>461.24658823529404</v>
      </c>
      <c r="CY48" s="21">
        <f t="shared" si="129"/>
        <v>354.4864529223529</v>
      </c>
      <c r="CZ48" s="21">
        <f t="shared" si="130"/>
        <v>291.75341705772763</v>
      </c>
      <c r="DA48" s="21">
        <f t="shared" si="131"/>
        <v>251.62344101659025</v>
      </c>
      <c r="DB48" s="21">
        <f t="shared" si="132"/>
        <v>222.44162741985997</v>
      </c>
      <c r="DC48" s="21">
        <f t="shared" si="133"/>
        <v>199.93818589508857</v>
      </c>
      <c r="DD48" s="65">
        <f t="shared" si="134"/>
        <v>102.44709443450178</v>
      </c>
      <c r="DE48" s="65">
        <f t="shared" si="135"/>
        <v>53.212479889103442</v>
      </c>
      <c r="DF48" s="65">
        <f t="shared" si="136"/>
        <v>27.088022790680547</v>
      </c>
      <c r="DG48" s="65">
        <f t="shared" si="137"/>
        <v>14.28558295409135</v>
      </c>
      <c r="DH48" s="65">
        <f t="shared" si="138"/>
        <v>8.0278056845588015</v>
      </c>
      <c r="DI48"/>
      <c r="DJ48" s="25">
        <v>2027</v>
      </c>
      <c r="DK48" s="28">
        <f t="shared" si="139"/>
        <v>106.80549999999999</v>
      </c>
      <c r="DL48" s="28">
        <f t="shared" si="140"/>
        <v>82.084298969999992</v>
      </c>
      <c r="DM48" s="28">
        <f t="shared" si="141"/>
        <v>67.557940547113915</v>
      </c>
      <c r="DN48" s="28">
        <f t="shared" si="142"/>
        <v>58.265509415080814</v>
      </c>
      <c r="DO48" s="28">
        <f t="shared" si="143"/>
        <v>51.508216739962698</v>
      </c>
      <c r="DP48" s="28">
        <f t="shared" si="144"/>
        <v>46.297356898224663</v>
      </c>
      <c r="DQ48" s="6">
        <f t="shared" si="145"/>
        <v>23.72248039055938</v>
      </c>
      <c r="DR48" s="6">
        <f t="shared" si="146"/>
        <v>9.9190443050097876</v>
      </c>
      <c r="DS48" s="6">
        <f t="shared" si="147"/>
        <v>27.925796691423244</v>
      </c>
      <c r="DT48" s="6">
        <f t="shared" si="148"/>
        <v>14.727405107310668</v>
      </c>
      <c r="DU48" s="6">
        <f t="shared" si="149"/>
        <v>8.2760883345967056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1434.4768894117644</v>
      </c>
      <c r="EL48" s="21">
        <f t="shared" si="33"/>
        <v>1377.5343560562635</v>
      </c>
      <c r="EM48" s="21">
        <f t="shared" si="34"/>
        <v>1351.5477045199234</v>
      </c>
      <c r="EN48" s="21">
        <f t="shared" si="35"/>
        <v>1293.3444868252741</v>
      </c>
      <c r="EO48" s="21">
        <f t="shared" si="36"/>
        <v>1301.2835204061807</v>
      </c>
      <c r="EP48" s="21">
        <f t="shared" si="37"/>
        <v>1271.6068622927633</v>
      </c>
      <c r="EQ48" s="21">
        <f t="shared" si="38"/>
        <v>684.11375067912365</v>
      </c>
      <c r="ER48" s="21">
        <f t="shared" si="39"/>
        <v>340.10260417645145</v>
      </c>
      <c r="ES48" s="21">
        <f t="shared" si="40"/>
        <v>208.1710386806067</v>
      </c>
      <c r="ET48" s="21">
        <f t="shared" si="41"/>
        <v>116.97911500933137</v>
      </c>
      <c r="EU48" s="21">
        <f t="shared" si="42"/>
        <v>69.779630021619454</v>
      </c>
      <c r="EV48" s="20">
        <f t="shared" si="43"/>
        <v>9448939.9580793008</v>
      </c>
      <c r="EW48" s="20">
        <v>124531400</v>
      </c>
      <c r="EX48" s="20">
        <f t="shared" si="44"/>
        <v>133980339.95807931</v>
      </c>
      <c r="EZ48" s="25">
        <v>2027</v>
      </c>
      <c r="FA48" s="28">
        <f t="shared" si="45"/>
        <v>332.16510499999998</v>
      </c>
      <c r="FB48" s="28">
        <f t="shared" si="46"/>
        <v>318.97958579741999</v>
      </c>
      <c r="FC48" s="28">
        <f t="shared" si="47"/>
        <v>312.96215958450523</v>
      </c>
      <c r="FD48" s="28">
        <f t="shared" si="48"/>
        <v>299.48471839351544</v>
      </c>
      <c r="FE48" s="28">
        <f t="shared" si="49"/>
        <v>301.32306792878177</v>
      </c>
      <c r="FF48" s="28">
        <f t="shared" si="50"/>
        <v>294.45118987270888</v>
      </c>
      <c r="FG48" s="28">
        <f t="shared" si="51"/>
        <v>158.41225292898142</v>
      </c>
      <c r="FH48" s="28">
        <f t="shared" si="52"/>
        <v>63.396646916398154</v>
      </c>
      <c r="FI48" s="28">
        <f t="shared" si="53"/>
        <v>214.60931822742958</v>
      </c>
      <c r="FJ48" s="28">
        <f t="shared" si="54"/>
        <v>120.59702578281583</v>
      </c>
      <c r="FK48" s="28">
        <f t="shared" si="55"/>
        <v>71.937762908886057</v>
      </c>
      <c r="FL48" s="25">
        <f t="shared" si="56"/>
        <v>2488318.8333414425</v>
      </c>
      <c r="FM48" s="25">
        <v>124531400</v>
      </c>
      <c r="FN48" s="25">
        <f t="shared" si="57"/>
        <v>127019718.83334145</v>
      </c>
      <c r="FP48" s="16">
        <v>2027</v>
      </c>
      <c r="FQ48" s="16">
        <f t="shared" si="58"/>
        <v>646.4733518355398</v>
      </c>
      <c r="FR48" s="16">
        <f t="shared" si="59"/>
        <v>613.83187413456574</v>
      </c>
      <c r="FS48" s="16">
        <f t="shared" si="60"/>
        <v>559.54905479907779</v>
      </c>
      <c r="FT48" s="16">
        <f t="shared" si="61"/>
        <v>520.08444899840333</v>
      </c>
      <c r="FU48" s="16">
        <f t="shared" si="62"/>
        <v>491.89524902115261</v>
      </c>
      <c r="FV48" s="16">
        <f t="shared" si="63"/>
        <v>466.49716050559198</v>
      </c>
      <c r="FW48" s="16">
        <f t="shared" si="64"/>
        <v>249.14647316877432</v>
      </c>
      <c r="FX48" s="16">
        <f t="shared" si="65"/>
        <v>108.071771094016</v>
      </c>
      <c r="FY48" s="16">
        <f t="shared" si="66"/>
        <v>71.612041566858736</v>
      </c>
      <c r="FZ48" s="16">
        <f t="shared" si="67"/>
        <v>39.966970591830098</v>
      </c>
      <c r="GA48" s="16">
        <f t="shared" si="68"/>
        <v>22.9702001033172</v>
      </c>
      <c r="GB48" s="16">
        <f t="shared" si="69"/>
        <v>3790098.5958191277</v>
      </c>
      <c r="GC48" s="16">
        <v>124531400</v>
      </c>
      <c r="GD48" s="16">
        <f t="shared" si="70"/>
        <v>128321498.59581913</v>
      </c>
      <c r="GF48" s="164">
        <v>2027</v>
      </c>
      <c r="GG48" s="164"/>
      <c r="GH48" s="164"/>
      <c r="GI48" s="164"/>
      <c r="GJ48" s="164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106.80549999999999</v>
      </c>
      <c r="C49" s="21">
        <f t="shared" si="99"/>
        <v>82.084298969999992</v>
      </c>
      <c r="D49" s="21">
        <f t="shared" si="100"/>
        <v>67.557940547113915</v>
      </c>
      <c r="E49" s="21">
        <f t="shared" si="101"/>
        <v>58.265509415080814</v>
      </c>
      <c r="F49" s="21">
        <f t="shared" si="102"/>
        <v>51.508216739962698</v>
      </c>
      <c r="G49" s="21">
        <f t="shared" si="103"/>
        <v>46.297356898224663</v>
      </c>
      <c r="H49" s="65">
        <f t="shared" si="104"/>
        <v>23.72248039055938</v>
      </c>
      <c r="I49" s="65">
        <f t="shared" si="105"/>
        <v>12.321794167714023</v>
      </c>
      <c r="J49" s="65">
        <f t="shared" si="106"/>
        <v>5.2054934333486091</v>
      </c>
      <c r="K49" s="65">
        <f t="shared" si="107"/>
        <v>3.3176683220901833</v>
      </c>
      <c r="L49" s="65">
        <f t="shared" si="108"/>
        <v>1.7807535717209964</v>
      </c>
      <c r="M49" s="65">
        <f t="shared" si="109"/>
        <v>0.97847874004977997</v>
      </c>
      <c r="N49" s="65">
        <f t="shared" si="110"/>
        <v>0.55167896765971491</v>
      </c>
      <c r="O49" s="65">
        <f t="shared" si="111"/>
        <v>0.23745981818017425</v>
      </c>
      <c r="P49" s="65">
        <f t="shared" si="112"/>
        <v>0.13434722314128342</v>
      </c>
      <c r="Q49" s="65">
        <f t="shared" si="113"/>
        <v>0.130523620668795</v>
      </c>
      <c r="R49" s="126">
        <f t="shared" si="150"/>
        <v>460.89950082551502</v>
      </c>
      <c r="S49" s="1">
        <f t="shared" si="95"/>
        <v>1505.451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0.76854</v>
      </c>
      <c r="AA49" s="27">
        <f t="shared" si="171"/>
        <v>0.82303121784355926</v>
      </c>
      <c r="AB49" s="27">
        <f t="shared" si="171"/>
        <v>0.8624524214803041</v>
      </c>
      <c r="AC49" s="27">
        <f t="shared" si="171"/>
        <v>0.88402585435271019</v>
      </c>
      <c r="AD49" s="27">
        <f t="shared" si="171"/>
        <v>0.89883439630525619</v>
      </c>
      <c r="AE49" s="83">
        <f t="shared" si="171"/>
        <v>0.51239383800480087</v>
      </c>
      <c r="AF49" s="83">
        <f t="shared" si="171"/>
        <v>0.51941424188583651</v>
      </c>
      <c r="AG49" s="83">
        <f t="shared" si="171"/>
        <v>0.5247978810538716</v>
      </c>
      <c r="AH49" s="83">
        <f t="shared" si="171"/>
        <v>0.52892635730434745</v>
      </c>
      <c r="AI49" s="83">
        <f t="shared" si="171"/>
        <v>0.53209230428161525</v>
      </c>
      <c r="AJ49" s="83">
        <f t="shared" si="171"/>
        <v>0.53452012986538022</v>
      </c>
      <c r="AK49" s="83">
        <f t="shared" si="171"/>
        <v>0.53638192259517203</v>
      </c>
      <c r="AL49" s="83">
        <f t="shared" si="171"/>
        <v>0.53780964960813593</v>
      </c>
      <c r="AM49" s="83">
        <f t="shared" si="171"/>
        <v>0.53890451070138701</v>
      </c>
      <c r="AN49" s="83">
        <f t="shared" si="171"/>
        <v>0.53974411155129054</v>
      </c>
      <c r="AO49" s="83">
        <f t="shared" si="83"/>
        <v>0.83766988266151055</v>
      </c>
      <c r="AP49" s="25"/>
      <c r="AQ49" s="25"/>
      <c r="AR49" s="25"/>
      <c r="AT49" s="16">
        <v>2028</v>
      </c>
      <c r="AU49" s="18">
        <f t="shared" si="121"/>
        <v>3.11</v>
      </c>
      <c r="AV49" s="18">
        <f t="shared" si="152"/>
        <v>3.8860000000000001</v>
      </c>
      <c r="AW49" s="18">
        <f t="shared" si="156"/>
        <v>4.6325000000000003</v>
      </c>
      <c r="AX49" s="18">
        <f t="shared" si="159"/>
        <v>5.1400000000000006</v>
      </c>
      <c r="AY49" s="18">
        <f t="shared" si="162"/>
        <v>5.85</v>
      </c>
      <c r="AZ49" s="18">
        <f t="shared" si="165"/>
        <v>6.36</v>
      </c>
      <c r="BA49" s="71">
        <f>IF($Q6=1,BA$19,IF($Q6=0,BA$18*(1+$G$5)-(BA$18*$G$5)*$W6,BA$19-($C$3-1)*(BA$18-BA$19)+(BA$18*(1+$G$5)-(BA$19-($C$3-1)*(BA$18-BA$19)))*$Q6))</f>
        <v>6.6777272157435652</v>
      </c>
      <c r="BB49" s="71">
        <f>IF($Q5=1,BB$19,IF($Q5=0,BB$18*(1+$G$5)-(BB$18*$G$5)*$W5,BB$19-($C$3-1)*(BB$18-BB$19)+(BB$18*(1+$G$5)-(BB$19-($C$3-1)*(BB$18-BB$19)))*$Q5))</f>
        <v>7.1813559206039344</v>
      </c>
      <c r="BC49" s="71">
        <f>IF($Q4=1,BC$19,IF($Q4=0,BC$18*(1+$G$5)-(BC$18*$G$5)*$W4,BC$19-($C$3-1)*(BC$18-BC$19)+(BC$18*(1+$G$5)-(BC$19-($C$3-1)*(BC$18-BC$19)))*$Q4))</f>
        <v>6.8396363166632312</v>
      </c>
      <c r="BD49" s="71">
        <f t="shared" ref="BD49:BJ49" si="172">BD$37+1*(BD$18-BD$37)</f>
        <v>8.1886133303246744</v>
      </c>
      <c r="BE49" s="71">
        <f t="shared" si="172"/>
        <v>8.6922420351850427</v>
      </c>
      <c r="BF49" s="71">
        <f t="shared" si="172"/>
        <v>9.1958707400454127</v>
      </c>
      <c r="BG49" s="71">
        <f t="shared" si="172"/>
        <v>9.6994994449057828</v>
      </c>
      <c r="BH49" s="71">
        <f t="shared" si="172"/>
        <v>10.203128149766153</v>
      </c>
      <c r="BI49" s="71">
        <f t="shared" si="172"/>
        <v>10.706756854626523</v>
      </c>
      <c r="BJ49" s="71">
        <f t="shared" si="172"/>
        <v>11.210385559486891</v>
      </c>
      <c r="BK49" s="71">
        <f t="shared" si="87"/>
        <v>4.5073478465572192</v>
      </c>
      <c r="BL49" s="2">
        <f t="shared" si="154"/>
        <v>17.740238985350807</v>
      </c>
      <c r="BM49" s="18"/>
      <c r="BN49" s="18"/>
      <c r="BO49" s="18"/>
      <c r="BP49" s="7"/>
      <c r="BQ49" s="41">
        <v>2028</v>
      </c>
      <c r="BR49" s="42">
        <f t="shared" si="12"/>
        <v>332.16510499999998</v>
      </c>
      <c r="BS49" s="42">
        <f t="shared" si="13"/>
        <v>318.97958579741999</v>
      </c>
      <c r="BT49" s="42">
        <f t="shared" si="14"/>
        <v>312.96215958450523</v>
      </c>
      <c r="BU49" s="42">
        <f t="shared" si="15"/>
        <v>299.48471839351544</v>
      </c>
      <c r="BV49" s="42">
        <f t="shared" si="16"/>
        <v>301.32306792878177</v>
      </c>
      <c r="BW49" s="42">
        <f t="shared" si="17"/>
        <v>294.45118987270888</v>
      </c>
      <c r="BX49" s="42">
        <f t="shared" si="18"/>
        <v>158.41225292898142</v>
      </c>
      <c r="BY49" s="42">
        <f t="shared" si="19"/>
        <v>88.487189498776132</v>
      </c>
      <c r="BZ49" s="42">
        <f t="shared" si="20"/>
        <v>35.60368193288312</v>
      </c>
      <c r="CA49" s="42">
        <f t="shared" si="21"/>
        <v>27.16710304786357</v>
      </c>
      <c r="CB49" s="42">
        <f t="shared" si="22"/>
        <v>15.478741050419147</v>
      </c>
      <c r="CC49" s="42">
        <f t="shared" si="23"/>
        <v>8.9979640153802727</v>
      </c>
      <c r="CD49" s="42">
        <f t="shared" si="24"/>
        <v>5.3510098405816002</v>
      </c>
      <c r="CE49" s="42">
        <f t="shared" si="25"/>
        <v>2.4228329553124883</v>
      </c>
      <c r="CF49" s="42">
        <f t="shared" si="26"/>
        <v>1.4384230522679753</v>
      </c>
      <c r="CG49" s="42">
        <f t="shared" si="27"/>
        <v>1.4632201123174042</v>
      </c>
      <c r="CH49" s="41">
        <f t="shared" si="88"/>
        <v>2184514.7950358549</v>
      </c>
      <c r="CI49" s="43">
        <f t="shared" si="89"/>
        <v>24507135.883872233</v>
      </c>
      <c r="CJ49" s="127">
        <f t="shared" si="90"/>
        <v>26691650.678908087</v>
      </c>
      <c r="CK49" s="43">
        <f t="shared" si="91"/>
        <v>26707060.520735357</v>
      </c>
      <c r="CL49" s="44">
        <f t="shared" si="29"/>
        <v>136157142.43915409</v>
      </c>
      <c r="CM49" s="44">
        <f t="shared" si="30"/>
        <v>130489824.18136087</v>
      </c>
      <c r="CN49" s="44">
        <f t="shared" si="31"/>
        <v>129017635.77386412</v>
      </c>
      <c r="CO49" s="44" t="e">
        <f>(CL49-#REF!)/1000000</f>
        <v>#REF!</v>
      </c>
      <c r="CP49" s="73">
        <f t="shared" si="126"/>
        <v>-15.409841827269643</v>
      </c>
      <c r="CQ49" s="177">
        <f t="shared" si="127"/>
        <v>-5.7699505399725454E-4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48">
        <f>CP49*Results!$E$48</f>
        <v>-11.007029876621173</v>
      </c>
      <c r="CV49" s="176">
        <f>CQ49*Results!$E$48</f>
        <v>-4.1213932428375323E-4</v>
      </c>
      <c r="CW49" s="20">
        <v>2028</v>
      </c>
      <c r="CX49" s="21">
        <f t="shared" si="128"/>
        <v>461.24658823529404</v>
      </c>
      <c r="CY49" s="21">
        <f t="shared" si="129"/>
        <v>354.4864529223529</v>
      </c>
      <c r="CZ49" s="21">
        <f t="shared" si="130"/>
        <v>291.75341705772763</v>
      </c>
      <c r="DA49" s="21">
        <f t="shared" si="131"/>
        <v>251.62344101659025</v>
      </c>
      <c r="DB49" s="21">
        <f t="shared" si="132"/>
        <v>222.44162741985997</v>
      </c>
      <c r="DC49" s="21">
        <f t="shared" si="133"/>
        <v>199.93818589508857</v>
      </c>
      <c r="DD49" s="65">
        <f t="shared" si="134"/>
        <v>102.44709443450178</v>
      </c>
      <c r="DE49" s="65">
        <f t="shared" si="135"/>
        <v>53.212479889103442</v>
      </c>
      <c r="DF49" s="65">
        <f t="shared" si="136"/>
        <v>27.925796691423244</v>
      </c>
      <c r="DG49" s="65">
        <f t="shared" si="137"/>
        <v>14.327569221251807</v>
      </c>
      <c r="DH49" s="65">
        <f t="shared" si="138"/>
        <v>7.6012487520486305</v>
      </c>
      <c r="DI49"/>
      <c r="DJ49" s="25">
        <v>2028</v>
      </c>
      <c r="DK49" s="28">
        <f t="shared" si="139"/>
        <v>106.80549999999999</v>
      </c>
      <c r="DL49" s="28">
        <f t="shared" si="140"/>
        <v>82.084298969999992</v>
      </c>
      <c r="DM49" s="28">
        <f t="shared" si="141"/>
        <v>67.557940547113915</v>
      </c>
      <c r="DN49" s="28">
        <f t="shared" si="142"/>
        <v>58.265509415080814</v>
      </c>
      <c r="DO49" s="28">
        <f t="shared" si="143"/>
        <v>51.508216739962698</v>
      </c>
      <c r="DP49" s="28">
        <f t="shared" si="144"/>
        <v>46.297356898224663</v>
      </c>
      <c r="DQ49" s="6">
        <f t="shared" si="145"/>
        <v>23.72248039055938</v>
      </c>
      <c r="DR49" s="6">
        <f t="shared" si="146"/>
        <v>12.321794167714023</v>
      </c>
      <c r="DS49" s="6">
        <f t="shared" si="147"/>
        <v>5.2054934333486091</v>
      </c>
      <c r="DT49" s="6">
        <f t="shared" si="148"/>
        <v>14.770689918816295</v>
      </c>
      <c r="DU49" s="6">
        <f t="shared" si="149"/>
        <v>7.836338919637762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1434.4768894117644</v>
      </c>
      <c r="EL49" s="21">
        <f t="shared" si="33"/>
        <v>1377.5343560562635</v>
      </c>
      <c r="EM49" s="21">
        <f t="shared" si="34"/>
        <v>1351.5477045199234</v>
      </c>
      <c r="EN49" s="21">
        <f t="shared" si="35"/>
        <v>1293.3444868252741</v>
      </c>
      <c r="EO49" s="21">
        <f t="shared" si="36"/>
        <v>1301.2835204061807</v>
      </c>
      <c r="EP49" s="21">
        <f t="shared" si="37"/>
        <v>1271.6068622927633</v>
      </c>
      <c r="EQ49" s="21">
        <f t="shared" si="38"/>
        <v>684.11375067912365</v>
      </c>
      <c r="ER49" s="21">
        <f t="shared" si="39"/>
        <v>382.1377575016308</v>
      </c>
      <c r="ES49" s="21">
        <f t="shared" si="40"/>
        <v>191.00229322241233</v>
      </c>
      <c r="ET49" s="21">
        <f t="shared" si="41"/>
        <v>117.32292431629206</v>
      </c>
      <c r="EU49" s="21">
        <f t="shared" si="42"/>
        <v>66.071893922454947</v>
      </c>
      <c r="EV49" s="20">
        <f t="shared" si="43"/>
        <v>9470442.4391540829</v>
      </c>
      <c r="EW49" s="20">
        <v>126686700</v>
      </c>
      <c r="EX49" s="20">
        <f t="shared" si="44"/>
        <v>136157142.43915409</v>
      </c>
      <c r="EZ49" s="25">
        <v>2028</v>
      </c>
      <c r="FA49" s="28">
        <f t="shared" si="45"/>
        <v>332.16510499999998</v>
      </c>
      <c r="FB49" s="28">
        <f t="shared" si="46"/>
        <v>318.97958579741999</v>
      </c>
      <c r="FC49" s="28">
        <f t="shared" si="47"/>
        <v>312.96215958450523</v>
      </c>
      <c r="FD49" s="28">
        <f t="shared" si="48"/>
        <v>299.48471839351544</v>
      </c>
      <c r="FE49" s="28">
        <f t="shared" si="49"/>
        <v>301.32306792878177</v>
      </c>
      <c r="FF49" s="28">
        <f t="shared" si="50"/>
        <v>294.45118987270888</v>
      </c>
      <c r="FG49" s="28">
        <f t="shared" si="51"/>
        <v>158.41225292898142</v>
      </c>
      <c r="FH49" s="28">
        <f t="shared" si="52"/>
        <v>88.487189498776132</v>
      </c>
      <c r="FI49" s="28">
        <f t="shared" si="53"/>
        <v>35.60368193288312</v>
      </c>
      <c r="FJ49" s="28">
        <f t="shared" si="54"/>
        <v>120.95146836731139</v>
      </c>
      <c r="FK49" s="28">
        <f t="shared" si="55"/>
        <v>68.115354559231903</v>
      </c>
      <c r="FL49" s="25">
        <f t="shared" si="56"/>
        <v>2330935.7738641156</v>
      </c>
      <c r="FM49" s="25">
        <v>126686700</v>
      </c>
      <c r="FN49" s="25">
        <f t="shared" si="57"/>
        <v>129017635.77386412</v>
      </c>
      <c r="FP49" s="16">
        <v>2028</v>
      </c>
      <c r="FQ49" s="16">
        <f t="shared" si="58"/>
        <v>646.4733518355398</v>
      </c>
      <c r="FR49" s="16">
        <f t="shared" si="59"/>
        <v>613.83187413456574</v>
      </c>
      <c r="FS49" s="16">
        <f t="shared" si="60"/>
        <v>559.54905479907779</v>
      </c>
      <c r="FT49" s="16">
        <f t="shared" si="61"/>
        <v>520.08444899840333</v>
      </c>
      <c r="FU49" s="16">
        <f t="shared" si="62"/>
        <v>491.89524902115261</v>
      </c>
      <c r="FV49" s="16">
        <f t="shared" si="63"/>
        <v>466.49716050559198</v>
      </c>
      <c r="FW49" s="16">
        <f t="shared" si="64"/>
        <v>249.14647316877432</v>
      </c>
      <c r="FX49" s="16">
        <f t="shared" si="65"/>
        <v>134.250647321759</v>
      </c>
      <c r="FY49" s="16">
        <f t="shared" si="66"/>
        <v>59.430611815795139</v>
      </c>
      <c r="FZ49" s="16">
        <f t="shared" si="67"/>
        <v>39.620262684806747</v>
      </c>
      <c r="GA49" s="16">
        <f t="shared" si="68"/>
        <v>22.345047075400146</v>
      </c>
      <c r="GB49" s="16">
        <f t="shared" si="69"/>
        <v>3803124.1813608669</v>
      </c>
      <c r="GC49" s="16">
        <v>126686700</v>
      </c>
      <c r="GD49" s="16">
        <f t="shared" si="70"/>
        <v>130489824.18136087</v>
      </c>
      <c r="GF49" s="164">
        <v>2028</v>
      </c>
      <c r="GG49" s="164"/>
      <c r="GH49" s="164"/>
      <c r="GI49" s="164"/>
      <c r="GJ49" s="164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106.80549999999999</v>
      </c>
      <c r="C50" s="21">
        <f t="shared" si="99"/>
        <v>82.084298969999992</v>
      </c>
      <c r="D50" s="21">
        <f t="shared" si="100"/>
        <v>67.557940547113915</v>
      </c>
      <c r="E50" s="21">
        <f t="shared" si="101"/>
        <v>58.265509415080814</v>
      </c>
      <c r="F50" s="21">
        <f t="shared" si="102"/>
        <v>51.508216739962698</v>
      </c>
      <c r="G50" s="21">
        <f t="shared" si="103"/>
        <v>46.297356898224663</v>
      </c>
      <c r="H50" s="65">
        <f t="shared" si="104"/>
        <v>23.72248039055938</v>
      </c>
      <c r="I50" s="65">
        <f t="shared" si="105"/>
        <v>12.321794167714023</v>
      </c>
      <c r="J50" s="65">
        <f t="shared" si="106"/>
        <v>6.4664514699982725</v>
      </c>
      <c r="K50" s="65">
        <f t="shared" si="107"/>
        <v>2.753322679672781</v>
      </c>
      <c r="L50" s="65">
        <f t="shared" si="108"/>
        <v>1.7653057823430858</v>
      </c>
      <c r="M50" s="65">
        <f t="shared" si="109"/>
        <v>0.95184863041454659</v>
      </c>
      <c r="N50" s="65">
        <f t="shared" si="110"/>
        <v>0.5248383078064025</v>
      </c>
      <c r="O50" s="65">
        <f t="shared" si="111"/>
        <v>0.29669827229324941</v>
      </c>
      <c r="P50" s="65">
        <f t="shared" si="112"/>
        <v>0.12796816712762712</v>
      </c>
      <c r="Q50" s="65">
        <f t="shared" si="113"/>
        <v>7.2513122593775001E-2</v>
      </c>
      <c r="R50" s="126">
        <f t="shared" si="150"/>
        <v>461.52204356090527</v>
      </c>
      <c r="S50" s="1">
        <f t="shared" si="95"/>
        <v>1505.451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0.76854</v>
      </c>
      <c r="AA50" s="27">
        <f t="shared" si="173"/>
        <v>0.82303121784355926</v>
      </c>
      <c r="AB50" s="27">
        <f t="shared" si="173"/>
        <v>0.8624524214803041</v>
      </c>
      <c r="AC50" s="27">
        <f t="shared" si="173"/>
        <v>0.88402585435271019</v>
      </c>
      <c r="AD50" s="27">
        <f t="shared" si="173"/>
        <v>0.89883439630525619</v>
      </c>
      <c r="AE50" s="83">
        <f t="shared" si="173"/>
        <v>0.51239383800480087</v>
      </c>
      <c r="AF50" s="83">
        <f t="shared" si="173"/>
        <v>0.51941424188583651</v>
      </c>
      <c r="AG50" s="83">
        <f t="shared" si="173"/>
        <v>0.5247978810538716</v>
      </c>
      <c r="AH50" s="83">
        <f t="shared" si="173"/>
        <v>0.52892635730434745</v>
      </c>
      <c r="AI50" s="83">
        <f t="shared" si="173"/>
        <v>0.53209230428161525</v>
      </c>
      <c r="AJ50" s="83">
        <f t="shared" si="173"/>
        <v>0.53452012986538022</v>
      </c>
      <c r="AK50" s="83">
        <f t="shared" si="173"/>
        <v>0.53638192259517203</v>
      </c>
      <c r="AL50" s="83">
        <f t="shared" si="173"/>
        <v>0.53780964960813593</v>
      </c>
      <c r="AM50" s="83">
        <f t="shared" si="173"/>
        <v>0.53890451070138701</v>
      </c>
      <c r="AN50" s="83">
        <f t="shared" si="173"/>
        <v>0.53974411155129054</v>
      </c>
      <c r="AO50" s="83">
        <f t="shared" si="83"/>
        <v>0.83766988266151055</v>
      </c>
      <c r="AP50" s="25"/>
      <c r="AQ50" s="25"/>
      <c r="AR50" s="25"/>
      <c r="AT50" s="16">
        <v>2029</v>
      </c>
      <c r="AU50" s="18">
        <f t="shared" si="121"/>
        <v>3.11</v>
      </c>
      <c r="AV50" s="18">
        <f t="shared" si="152"/>
        <v>3.8860000000000001</v>
      </c>
      <c r="AW50" s="18">
        <f t="shared" si="156"/>
        <v>4.6325000000000003</v>
      </c>
      <c r="AX50" s="18">
        <f t="shared" si="159"/>
        <v>5.1400000000000006</v>
      </c>
      <c r="AY50" s="18">
        <f t="shared" si="162"/>
        <v>5.85</v>
      </c>
      <c r="AZ50" s="18">
        <f t="shared" si="165"/>
        <v>6.36</v>
      </c>
      <c r="BA50" s="71">
        <f>IF($Q7=1,BA$19,IF($Q7=0,BA$18*(1+$G$5)-(BA$18*$G$5)*$W7,BA$19-($C$3-1)*(BA$18-BA$19)+(BA$18*(1+$G$5)-(BA$19-($C$3-1)*(BA$18-BA$19)))*$Q7))</f>
        <v>6.6777272157435652</v>
      </c>
      <c r="BB50" s="71">
        <f>IF($Q6=1,BB$19,IF($Q6=0,BB$18*(1+$G$5)-(BB$18*$G$5)*$W6,BB$19-($C$3-1)*(BB$18-BB$19)+(BB$18*(1+$G$5)-(BB$19-($C$3-1)*(BB$18-BB$19)))*$Q6))</f>
        <v>7.1813559206039344</v>
      </c>
      <c r="BC50" s="71">
        <f>IF($Q5=1,BC$19,IF($Q5=0,BC$18*(1+$G$5)-(BC$18*$G$5)*$W5,BC$19-($C$3-1)*(BC$18-BC$19)+(BC$18*(1+$G$5)-(BC$19-($C$3-1)*(BC$18-BC$19)))*$Q5))</f>
        <v>7.6849846254643044</v>
      </c>
      <c r="BD50" s="71">
        <f>IF($Q4=1,BD$19,IF($Q4=0,BD$18*(1+$G$5)-(BD$18*$G$5)*$W4,BD$19-($C$3-1)*(BD$18-BD$19)+(BD$18*(1+$G$5)-(BD$19-($C$3-1)*(BD$18-BD$19)))*$Q4))</f>
        <v>7.2878658639889604</v>
      </c>
      <c r="BE50" s="71">
        <f t="shared" ref="BE50:BJ51" si="174">BE$37+1*(BE$18-BE$37)</f>
        <v>8.6922420351850427</v>
      </c>
      <c r="BF50" s="71">
        <f t="shared" si="174"/>
        <v>9.1958707400454127</v>
      </c>
      <c r="BG50" s="71">
        <f t="shared" si="174"/>
        <v>9.6994994449057828</v>
      </c>
      <c r="BH50" s="71">
        <f t="shared" si="174"/>
        <v>10.203128149766153</v>
      </c>
      <c r="BI50" s="71">
        <f t="shared" si="174"/>
        <v>10.706756854626523</v>
      </c>
      <c r="BJ50" s="71">
        <f t="shared" si="174"/>
        <v>11.210385559486891</v>
      </c>
      <c r="BK50" s="71">
        <f t="shared" si="87"/>
        <v>4.5073478465572192</v>
      </c>
      <c r="BL50" s="2">
        <f t="shared" si="154"/>
        <v>17.740238985350807</v>
      </c>
      <c r="BM50" s="18"/>
      <c r="BN50" s="18"/>
      <c r="BO50" s="18"/>
      <c r="BP50" s="7"/>
      <c r="BQ50" s="41">
        <v>2029</v>
      </c>
      <c r="BR50" s="42">
        <f t="shared" si="12"/>
        <v>332.16510499999998</v>
      </c>
      <c r="BS50" s="42">
        <f t="shared" si="13"/>
        <v>318.97958579741999</v>
      </c>
      <c r="BT50" s="42">
        <f t="shared" si="14"/>
        <v>312.96215958450523</v>
      </c>
      <c r="BU50" s="42">
        <f t="shared" si="15"/>
        <v>299.48471839351544</v>
      </c>
      <c r="BV50" s="42">
        <f t="shared" si="16"/>
        <v>301.32306792878177</v>
      </c>
      <c r="BW50" s="42">
        <f t="shared" si="17"/>
        <v>294.45118987270888</v>
      </c>
      <c r="BX50" s="42">
        <f t="shared" si="18"/>
        <v>158.41225292898142</v>
      </c>
      <c r="BY50" s="42">
        <f t="shared" si="19"/>
        <v>88.487189498776132</v>
      </c>
      <c r="BZ50" s="42">
        <f t="shared" si="20"/>
        <v>49.694580128247772</v>
      </c>
      <c r="CA50" s="42">
        <f t="shared" si="21"/>
        <v>20.065846369733872</v>
      </c>
      <c r="CB50" s="42">
        <f t="shared" si="22"/>
        <v>15.344465126237788</v>
      </c>
      <c r="CC50" s="42">
        <f t="shared" si="23"/>
        <v>8.7530769693814285</v>
      </c>
      <c r="CD50" s="42">
        <f t="shared" si="24"/>
        <v>5.0906688752334919</v>
      </c>
      <c r="CE50" s="42">
        <f t="shared" si="25"/>
        <v>3.027250494022236</v>
      </c>
      <c r="CF50" s="42">
        <f t="shared" si="26"/>
        <v>1.3701240505677141</v>
      </c>
      <c r="CG50" s="42">
        <f t="shared" si="27"/>
        <v>0.81290006239855783</v>
      </c>
      <c r="CH50" s="41">
        <f t="shared" si="88"/>
        <v>2191370.1606289083</v>
      </c>
      <c r="CI50" s="43">
        <f t="shared" si="89"/>
        <v>24507274.31266005</v>
      </c>
      <c r="CJ50" s="127">
        <f t="shared" si="90"/>
        <v>26698644.473288957</v>
      </c>
      <c r="CK50" s="43">
        <f t="shared" si="91"/>
        <v>26707060.520735357</v>
      </c>
      <c r="CL50" s="44">
        <f t="shared" si="29"/>
        <v>138326567.53632826</v>
      </c>
      <c r="CM50" s="44">
        <f t="shared" si="30"/>
        <v>132652587.04712838</v>
      </c>
      <c r="CN50" s="44">
        <f t="shared" si="31"/>
        <v>131086341.24556553</v>
      </c>
      <c r="CO50" s="44" t="e">
        <f>(CL50-#REF!)/1000000</f>
        <v>#REF!</v>
      </c>
      <c r="CP50" s="73">
        <f t="shared" si="126"/>
        <v>-8.4160474463999275</v>
      </c>
      <c r="CQ50" s="177">
        <f t="shared" si="127"/>
        <v>-3.1512443834340022E-4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48">
        <f>CP50*Results!$E$48</f>
        <v>-6.0114624617142338</v>
      </c>
      <c r="CV50" s="176">
        <f>CQ50*Results!$E$48</f>
        <v>-2.2508888453100017E-4</v>
      </c>
      <c r="CW50" s="20">
        <v>2029</v>
      </c>
      <c r="CX50" s="21">
        <f t="shared" si="128"/>
        <v>461.24658823529404</v>
      </c>
      <c r="CY50" s="21">
        <f t="shared" si="129"/>
        <v>354.4864529223529</v>
      </c>
      <c r="CZ50" s="21">
        <f t="shared" si="130"/>
        <v>291.75341705772763</v>
      </c>
      <c r="DA50" s="21">
        <f t="shared" si="131"/>
        <v>251.62344101659025</v>
      </c>
      <c r="DB50" s="21">
        <f t="shared" si="132"/>
        <v>222.44162741985997</v>
      </c>
      <c r="DC50" s="21">
        <f t="shared" si="133"/>
        <v>199.93818589508857</v>
      </c>
      <c r="DD50" s="65">
        <f t="shared" si="134"/>
        <v>102.44709443450178</v>
      </c>
      <c r="DE50" s="65">
        <f t="shared" si="135"/>
        <v>53.212479889103442</v>
      </c>
      <c r="DF50" s="65">
        <f t="shared" si="136"/>
        <v>27.925796691423244</v>
      </c>
      <c r="DG50" s="65">
        <f t="shared" si="137"/>
        <v>14.770689918816295</v>
      </c>
      <c r="DH50" s="65">
        <f t="shared" si="138"/>
        <v>7.6235893216902211</v>
      </c>
      <c r="DI50"/>
      <c r="DJ50" s="25">
        <v>2029</v>
      </c>
      <c r="DK50" s="28">
        <f t="shared" si="139"/>
        <v>106.80549999999999</v>
      </c>
      <c r="DL50" s="28">
        <f t="shared" si="140"/>
        <v>82.084298969999992</v>
      </c>
      <c r="DM50" s="28">
        <f t="shared" si="141"/>
        <v>67.557940547113915</v>
      </c>
      <c r="DN50" s="28">
        <f t="shared" si="142"/>
        <v>58.265509415080814</v>
      </c>
      <c r="DO50" s="28">
        <f t="shared" si="143"/>
        <v>51.508216739962698</v>
      </c>
      <c r="DP50" s="28">
        <f t="shared" si="144"/>
        <v>46.297356898224663</v>
      </c>
      <c r="DQ50" s="6">
        <f t="shared" si="145"/>
        <v>23.72248039055938</v>
      </c>
      <c r="DR50" s="6">
        <f t="shared" si="146"/>
        <v>12.321794167714023</v>
      </c>
      <c r="DS50" s="6">
        <f t="shared" si="147"/>
        <v>6.4664514699982725</v>
      </c>
      <c r="DT50" s="6">
        <f t="shared" si="148"/>
        <v>2.753322679672781</v>
      </c>
      <c r="DU50" s="6">
        <f t="shared" si="149"/>
        <v>7.8593704347321864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1434.4768894117644</v>
      </c>
      <c r="EL50" s="21">
        <f t="shared" si="33"/>
        <v>1377.5343560562635</v>
      </c>
      <c r="EM50" s="21">
        <f t="shared" si="34"/>
        <v>1351.5477045199234</v>
      </c>
      <c r="EN50" s="21">
        <f t="shared" si="35"/>
        <v>1293.3444868252741</v>
      </c>
      <c r="EO50" s="21">
        <f t="shared" si="36"/>
        <v>1301.2835204061807</v>
      </c>
      <c r="EP50" s="21">
        <f t="shared" si="37"/>
        <v>1271.6068622927633</v>
      </c>
      <c r="EQ50" s="21">
        <f t="shared" si="38"/>
        <v>684.11375067912365</v>
      </c>
      <c r="ER50" s="21">
        <f t="shared" si="39"/>
        <v>382.1377575016308</v>
      </c>
      <c r="ES50" s="21">
        <f t="shared" si="40"/>
        <v>214.60931822742958</v>
      </c>
      <c r="ET50" s="21">
        <f t="shared" si="41"/>
        <v>107.64680684690714</v>
      </c>
      <c r="EU50" s="21">
        <f t="shared" si="42"/>
        <v>66.26608356098356</v>
      </c>
      <c r="EV50" s="20">
        <f t="shared" si="43"/>
        <v>9484567.536328245</v>
      </c>
      <c r="EW50" s="20">
        <v>128842000</v>
      </c>
      <c r="EX50" s="20">
        <f t="shared" si="44"/>
        <v>138326567.53632826</v>
      </c>
      <c r="EZ50" s="25">
        <v>2029</v>
      </c>
      <c r="FA50" s="28">
        <f t="shared" si="45"/>
        <v>332.16510499999998</v>
      </c>
      <c r="FB50" s="28">
        <f t="shared" si="46"/>
        <v>318.97958579741999</v>
      </c>
      <c r="FC50" s="28">
        <f t="shared" si="47"/>
        <v>312.96215958450523</v>
      </c>
      <c r="FD50" s="28">
        <f t="shared" si="48"/>
        <v>299.48471839351544</v>
      </c>
      <c r="FE50" s="28">
        <f t="shared" si="49"/>
        <v>301.32306792878177</v>
      </c>
      <c r="FF50" s="28">
        <f t="shared" si="50"/>
        <v>294.45118987270888</v>
      </c>
      <c r="FG50" s="28">
        <f t="shared" si="51"/>
        <v>158.41225292898142</v>
      </c>
      <c r="FH50" s="28">
        <f t="shared" si="52"/>
        <v>88.487189498776132</v>
      </c>
      <c r="FI50" s="28">
        <f t="shared" si="53"/>
        <v>49.694580128247772</v>
      </c>
      <c r="FJ50" s="28">
        <f t="shared" si="54"/>
        <v>20.065846369733872</v>
      </c>
      <c r="FK50" s="28">
        <f t="shared" si="55"/>
        <v>68.315550062869647</v>
      </c>
      <c r="FL50" s="25">
        <f t="shared" si="56"/>
        <v>2244341.2455655397</v>
      </c>
      <c r="FM50" s="25">
        <v>128842000</v>
      </c>
      <c r="FN50" s="25">
        <f t="shared" si="57"/>
        <v>131086341.24556553</v>
      </c>
      <c r="FP50" s="16">
        <v>2029</v>
      </c>
      <c r="FQ50" s="16">
        <f t="shared" si="58"/>
        <v>646.4733518355398</v>
      </c>
      <c r="FR50" s="16">
        <f t="shared" si="59"/>
        <v>613.83187413456574</v>
      </c>
      <c r="FS50" s="16">
        <f t="shared" si="60"/>
        <v>559.54905479907779</v>
      </c>
      <c r="FT50" s="16">
        <f t="shared" si="61"/>
        <v>520.08444899840333</v>
      </c>
      <c r="FU50" s="16">
        <f t="shared" si="62"/>
        <v>491.89524902115261</v>
      </c>
      <c r="FV50" s="16">
        <f t="shared" si="63"/>
        <v>466.49716050559198</v>
      </c>
      <c r="FW50" s="16">
        <f t="shared" si="64"/>
        <v>249.14647316877432</v>
      </c>
      <c r="FX50" s="16">
        <f t="shared" si="65"/>
        <v>134.250647321759</v>
      </c>
      <c r="FY50" s="16">
        <f t="shared" si="66"/>
        <v>73.826846976143031</v>
      </c>
      <c r="FZ50" s="16">
        <f t="shared" si="67"/>
        <v>32.880733465226221</v>
      </c>
      <c r="GA50" s="16">
        <f t="shared" si="68"/>
        <v>22.151206902148839</v>
      </c>
      <c r="GB50" s="16">
        <f t="shared" si="69"/>
        <v>3810587.0471283826</v>
      </c>
      <c r="GC50" s="16">
        <v>128842000</v>
      </c>
      <c r="GD50" s="16">
        <f t="shared" si="70"/>
        <v>132652587.04712838</v>
      </c>
      <c r="GF50" s="164">
        <v>2029</v>
      </c>
      <c r="GG50" s="164"/>
      <c r="GH50" s="164"/>
      <c r="GI50" s="164"/>
      <c r="GJ50" s="164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106.80549999999999</v>
      </c>
      <c r="C51" s="21">
        <f t="shared" si="99"/>
        <v>82.084298969999992</v>
      </c>
      <c r="D51" s="21">
        <f t="shared" si="100"/>
        <v>67.557940547113915</v>
      </c>
      <c r="E51" s="21">
        <f t="shared" si="101"/>
        <v>58.265509415080814</v>
      </c>
      <c r="F51" s="21">
        <f t="shared" si="102"/>
        <v>51.508216739962698</v>
      </c>
      <c r="G51" s="21">
        <f t="shared" si="103"/>
        <v>46.297356898224663</v>
      </c>
      <c r="H51" s="65">
        <f t="shared" si="104"/>
        <v>23.72248039055938</v>
      </c>
      <c r="I51" s="65">
        <f t="shared" si="105"/>
        <v>12.321794167714023</v>
      </c>
      <c r="J51" s="65">
        <f t="shared" si="106"/>
        <v>6.4664514699982725</v>
      </c>
      <c r="K51" s="65">
        <f t="shared" si="107"/>
        <v>3.4202766207115292</v>
      </c>
      <c r="L51" s="65">
        <f t="shared" si="108"/>
        <v>1.4650218090579217</v>
      </c>
      <c r="M51" s="65">
        <f t="shared" si="109"/>
        <v>0.94359147603013283</v>
      </c>
      <c r="N51" s="65">
        <f t="shared" si="110"/>
        <v>0.51055439840133587</v>
      </c>
      <c r="O51" s="65">
        <f t="shared" si="111"/>
        <v>0.2822631064222883</v>
      </c>
      <c r="P51" s="65">
        <f t="shared" si="112"/>
        <v>0.15989203725614046</v>
      </c>
      <c r="Q51" s="65">
        <f t="shared" si="113"/>
        <v>6.9070064673148163E-2</v>
      </c>
      <c r="R51" s="126">
        <f t="shared" si="150"/>
        <v>461.88021811120632</v>
      </c>
      <c r="S51" s="1">
        <f>S50</f>
        <v>1505.451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0.76854</v>
      </c>
      <c r="AA51" s="27">
        <f t="shared" si="175"/>
        <v>0.82303121784355926</v>
      </c>
      <c r="AB51" s="27">
        <f t="shared" si="175"/>
        <v>0.8624524214803041</v>
      </c>
      <c r="AC51" s="27">
        <f t="shared" si="175"/>
        <v>0.88402585435271019</v>
      </c>
      <c r="AD51" s="27">
        <f t="shared" si="175"/>
        <v>0.89883439630525619</v>
      </c>
      <c r="AE51" s="83">
        <f t="shared" si="175"/>
        <v>0.51239383800480087</v>
      </c>
      <c r="AF51" s="83">
        <f t="shared" si="175"/>
        <v>0.51941424188583651</v>
      </c>
      <c r="AG51" s="83">
        <f t="shared" si="175"/>
        <v>0.5247978810538716</v>
      </c>
      <c r="AH51" s="83">
        <f t="shared" si="175"/>
        <v>0.52892635730434745</v>
      </c>
      <c r="AI51" s="83">
        <f t="shared" si="175"/>
        <v>0.53209230428161525</v>
      </c>
      <c r="AJ51" s="83">
        <f t="shared" si="175"/>
        <v>0.53452012986538022</v>
      </c>
      <c r="AK51" s="83">
        <f t="shared" si="175"/>
        <v>0.53638192259517203</v>
      </c>
      <c r="AL51" s="83">
        <f t="shared" si="175"/>
        <v>0.53780964960813593</v>
      </c>
      <c r="AM51" s="83">
        <f t="shared" si="175"/>
        <v>0.53890451070138701</v>
      </c>
      <c r="AN51" s="83">
        <f t="shared" si="175"/>
        <v>0.53974411155129054</v>
      </c>
      <c r="AO51" s="83">
        <f t="shared" si="83"/>
        <v>0.83766988266151055</v>
      </c>
      <c r="AP51" s="25"/>
      <c r="AQ51" s="25"/>
      <c r="AR51" s="25"/>
      <c r="AT51" s="16">
        <v>2030</v>
      </c>
      <c r="AU51" s="18">
        <f t="shared" si="121"/>
        <v>3.11</v>
      </c>
      <c r="AV51" s="18">
        <f t="shared" si="152"/>
        <v>3.8860000000000001</v>
      </c>
      <c r="AW51" s="18">
        <f t="shared" si="156"/>
        <v>4.6325000000000003</v>
      </c>
      <c r="AX51" s="18">
        <f t="shared" si="159"/>
        <v>5.1400000000000006</v>
      </c>
      <c r="AY51" s="18">
        <f t="shared" si="162"/>
        <v>5.85</v>
      </c>
      <c r="AZ51" s="18">
        <f t="shared" si="165"/>
        <v>6.36</v>
      </c>
      <c r="BA51" s="71">
        <f>IF($Q8=1,BA$19,IF($Q8=0,BA$18*(1+$G$5)-(BA$18*$G$5)*$W8,BA$19-($C$3-1)*(BA$18-BA$19)+(BA$18*(1+$G$5)-(BA$19-($C$3-1)*(BA$18-BA$19)))*$Q8))</f>
        <v>6.6777272157435652</v>
      </c>
      <c r="BB51" s="71">
        <f>IF($Q7=1,BB$19,IF($Q7=0,BB$18*(1+$G$5)-(BB$18*$G$5)*$W7,BB$19-($C$3-1)*(BB$18-BB$19)+(BB$18*(1+$G$5)-(BB$19-($C$3-1)*(BB$18-BB$19)))*$Q7))</f>
        <v>7.1813559206039344</v>
      </c>
      <c r="BC51" s="71">
        <f>IF($Q6=1,BC$19,IF($Q6=0,BC$18*(1+$G$5)-(BC$18*$G$5)*$W6,BC$19-($C$3-1)*(BC$18-BC$19)+(BC$18*(1+$G$5)-(BC$19-($C$3-1)*(BC$18-BC$19)))*$Q6))</f>
        <v>7.6849846254643044</v>
      </c>
      <c r="BD51" s="71">
        <f>IF($Q5=1,BD$19,IF($Q5=0,BD$18*(1+$G$5)-(BD$18*$G$5)*$W5,BD$19-($C$3-1)*(BD$18-BD$19)+(BD$18*(1+$G$5)-(BD$19-($C$3-1)*(BD$18-BD$19)))*$Q5))</f>
        <v>8.1886133303246744</v>
      </c>
      <c r="BE51" s="71">
        <f>IF($Q4=1,BE$19,IF($Q4=0,BD$18*(1+$G$5)-(BE$18*$G$5)*$W4,BE$19-($C$3-1)*(BE$18-BE$19)+(BE$18*(1+$G$5)-(BE$19-($C$3-1)*(BE$18-BE$19)))*$Q4))</f>
        <v>7.7360954113146878</v>
      </c>
      <c r="BF51" s="71">
        <f t="shared" si="174"/>
        <v>9.1958707400454127</v>
      </c>
      <c r="BG51" s="71">
        <f t="shared" si="174"/>
        <v>9.6994994449057828</v>
      </c>
      <c r="BH51" s="71">
        <f t="shared" si="174"/>
        <v>10.203128149766153</v>
      </c>
      <c r="BI51" s="71">
        <f t="shared" si="174"/>
        <v>10.706756854626523</v>
      </c>
      <c r="BJ51" s="71">
        <f t="shared" si="174"/>
        <v>11.210385559486891</v>
      </c>
      <c r="BK51" s="71">
        <f t="shared" si="87"/>
        <v>4.5073478465572192</v>
      </c>
      <c r="BL51" s="2">
        <f t="shared" si="154"/>
        <v>17.740238985350807</v>
      </c>
      <c r="BM51" s="18"/>
      <c r="BN51" s="18"/>
      <c r="BO51" s="18"/>
      <c r="BP51" s="7"/>
      <c r="BQ51" s="41">
        <v>2030</v>
      </c>
      <c r="BR51" s="42">
        <f t="shared" si="12"/>
        <v>332.16510499999998</v>
      </c>
      <c r="BS51" s="42">
        <f t="shared" si="13"/>
        <v>318.97958579741999</v>
      </c>
      <c r="BT51" s="42">
        <f t="shared" si="14"/>
        <v>312.96215958450523</v>
      </c>
      <c r="BU51" s="42">
        <f t="shared" si="15"/>
        <v>299.48471839351544</v>
      </c>
      <c r="BV51" s="42">
        <f t="shared" si="16"/>
        <v>301.32306792878177</v>
      </c>
      <c r="BW51" s="42">
        <f t="shared" si="17"/>
        <v>294.45118987270888</v>
      </c>
      <c r="BX51" s="42">
        <f t="shared" si="18"/>
        <v>158.41225292898142</v>
      </c>
      <c r="BY51" s="42">
        <f t="shared" si="19"/>
        <v>88.487189498776132</v>
      </c>
      <c r="BZ51" s="42">
        <f t="shared" si="20"/>
        <v>49.694580128247772</v>
      </c>
      <c r="CA51" s="42">
        <f t="shared" si="21"/>
        <v>28.007322729756257</v>
      </c>
      <c r="CB51" s="42">
        <f t="shared" si="22"/>
        <v>11.33354849452893</v>
      </c>
      <c r="CC51" s="42">
        <f t="shared" si="23"/>
        <v>8.6771452449817605</v>
      </c>
      <c r="CD51" s="42">
        <f t="shared" si="24"/>
        <v>4.9521221038879633</v>
      </c>
      <c r="CE51" s="42">
        <f t="shared" si="25"/>
        <v>2.8799666467776892</v>
      </c>
      <c r="CF51" s="42">
        <f t="shared" si="26"/>
        <v>1.7119251658923813</v>
      </c>
      <c r="CG51" s="42">
        <f t="shared" si="27"/>
        <v>0.77430205560468579</v>
      </c>
      <c r="CH51" s="41">
        <f t="shared" si="88"/>
        <v>2195300.7203572216</v>
      </c>
      <c r="CI51" s="43">
        <f t="shared" si="89"/>
        <v>24507274.31266005</v>
      </c>
      <c r="CJ51" s="127">
        <f t="shared" si="90"/>
        <v>26702575.03301727</v>
      </c>
      <c r="CK51" s="43">
        <f t="shared" si="91"/>
        <v>26707060.520735357</v>
      </c>
      <c r="CL51" s="44">
        <f t="shared" si="29"/>
        <v>140489706.95384362</v>
      </c>
      <c r="CM51" s="44">
        <f t="shared" si="30"/>
        <v>134812083.95649403</v>
      </c>
      <c r="CN51" s="44">
        <f t="shared" si="31"/>
        <v>133192600.72035722</v>
      </c>
      <c r="CO51" s="44" t="e">
        <f>(CL51-#REF!)/1000000</f>
        <v>#REF!</v>
      </c>
      <c r="CP51" s="73">
        <f t="shared" si="126"/>
        <v>-4.4854877180866897</v>
      </c>
      <c r="CQ51" s="177">
        <f t="shared" si="127"/>
        <v>-1.6795138179299658E-4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48">
        <f>CP51*Results!$E$48</f>
        <v>-3.2039197986333496</v>
      </c>
      <c r="CV51" s="176">
        <f>CQ51*Results!$E$48</f>
        <v>-1.1996527270928328E-4</v>
      </c>
      <c r="CW51" s="20">
        <v>2030</v>
      </c>
      <c r="CX51" s="21">
        <f t="shared" si="128"/>
        <v>461.24658823529404</v>
      </c>
      <c r="CY51" s="21">
        <f t="shared" si="129"/>
        <v>354.4864529223529</v>
      </c>
      <c r="CZ51" s="21">
        <f t="shared" si="130"/>
        <v>291.75341705772763</v>
      </c>
      <c r="DA51" s="21">
        <f t="shared" si="131"/>
        <v>251.62344101659025</v>
      </c>
      <c r="DB51" s="21">
        <f t="shared" si="132"/>
        <v>222.44162741985997</v>
      </c>
      <c r="DC51" s="21">
        <f t="shared" si="133"/>
        <v>199.93818589508857</v>
      </c>
      <c r="DD51" s="65">
        <f t="shared" si="134"/>
        <v>102.44709443450178</v>
      </c>
      <c r="DE51" s="65">
        <f t="shared" si="135"/>
        <v>53.212479889103442</v>
      </c>
      <c r="DF51" s="65">
        <f t="shared" si="136"/>
        <v>27.925796691423244</v>
      </c>
      <c r="DG51" s="65">
        <f t="shared" si="137"/>
        <v>14.770689918816295</v>
      </c>
      <c r="DH51" s="65">
        <f t="shared" si="138"/>
        <v>7.8593704347321864</v>
      </c>
      <c r="DI51"/>
      <c r="DJ51" s="25">
        <v>2030</v>
      </c>
      <c r="DK51" s="28">
        <f t="shared" si="139"/>
        <v>106.80549999999999</v>
      </c>
      <c r="DL51" s="28">
        <f t="shared" si="140"/>
        <v>82.084298969999992</v>
      </c>
      <c r="DM51" s="28">
        <f t="shared" si="141"/>
        <v>67.557940547113915</v>
      </c>
      <c r="DN51" s="28">
        <f t="shared" si="142"/>
        <v>58.265509415080814</v>
      </c>
      <c r="DO51" s="28">
        <f t="shared" si="143"/>
        <v>51.508216739962698</v>
      </c>
      <c r="DP51" s="28">
        <f t="shared" si="144"/>
        <v>46.297356898224663</v>
      </c>
      <c r="DQ51" s="6">
        <f t="shared" si="145"/>
        <v>23.72248039055938</v>
      </c>
      <c r="DR51" s="6">
        <f t="shared" si="146"/>
        <v>12.321794167714023</v>
      </c>
      <c r="DS51" s="6">
        <f t="shared" si="147"/>
        <v>6.4664514699982725</v>
      </c>
      <c r="DT51" s="6">
        <f t="shared" si="148"/>
        <v>3.4202766207115292</v>
      </c>
      <c r="DU51" s="6">
        <f t="shared" si="149"/>
        <v>1.4650218090579217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1434.4768894117644</v>
      </c>
      <c r="EL51" s="21">
        <f t="shared" si="33"/>
        <v>1377.5343560562635</v>
      </c>
      <c r="EM51" s="21">
        <f t="shared" si="34"/>
        <v>1351.5477045199234</v>
      </c>
      <c r="EN51" s="21">
        <f t="shared" si="35"/>
        <v>1293.3444868252741</v>
      </c>
      <c r="EO51" s="21">
        <f t="shared" si="36"/>
        <v>1301.2835204061807</v>
      </c>
      <c r="EP51" s="21">
        <f t="shared" si="37"/>
        <v>1271.6068622927633</v>
      </c>
      <c r="EQ51" s="21">
        <f t="shared" si="38"/>
        <v>684.11375067912365</v>
      </c>
      <c r="ER51" s="21">
        <f t="shared" si="39"/>
        <v>382.1377575016308</v>
      </c>
      <c r="ES51" s="21">
        <f t="shared" si="40"/>
        <v>214.60931822742958</v>
      </c>
      <c r="ET51" s="21">
        <f t="shared" si="41"/>
        <v>120.95146836731139</v>
      </c>
      <c r="EU51" s="21">
        <f t="shared" si="42"/>
        <v>60.800839555953992</v>
      </c>
      <c r="EV51" s="20">
        <f t="shared" si="43"/>
        <v>9492406.9538436178</v>
      </c>
      <c r="EW51" s="20">
        <v>130997300</v>
      </c>
      <c r="EX51" s="20">
        <f t="shared" si="44"/>
        <v>140489706.95384362</v>
      </c>
      <c r="EZ51" s="25">
        <v>2030</v>
      </c>
      <c r="FA51" s="28">
        <f t="shared" si="45"/>
        <v>332.16510499999998</v>
      </c>
      <c r="FB51" s="28">
        <f t="shared" si="46"/>
        <v>318.97958579741999</v>
      </c>
      <c r="FC51" s="28">
        <f t="shared" si="47"/>
        <v>312.96215958450523</v>
      </c>
      <c r="FD51" s="28">
        <f t="shared" si="48"/>
        <v>299.48471839351544</v>
      </c>
      <c r="FE51" s="28">
        <f t="shared" si="49"/>
        <v>301.32306792878177</v>
      </c>
      <c r="FF51" s="28">
        <f t="shared" si="50"/>
        <v>294.45118987270888</v>
      </c>
      <c r="FG51" s="28">
        <f t="shared" si="51"/>
        <v>158.41225292898142</v>
      </c>
      <c r="FH51" s="28">
        <f t="shared" si="52"/>
        <v>88.487189498776132</v>
      </c>
      <c r="FI51" s="28">
        <f t="shared" si="53"/>
        <v>49.694580128247772</v>
      </c>
      <c r="FJ51" s="28">
        <f t="shared" si="54"/>
        <v>28.007322729756257</v>
      </c>
      <c r="FK51" s="28">
        <f t="shared" si="55"/>
        <v>11.33354849452893</v>
      </c>
      <c r="FL51" s="25">
        <f t="shared" si="56"/>
        <v>2195300.7203572216</v>
      </c>
      <c r="FM51" s="25">
        <v>130997300</v>
      </c>
      <c r="FN51" s="25">
        <f t="shared" si="57"/>
        <v>133192600.72035722</v>
      </c>
      <c r="FP51" s="16">
        <v>2030</v>
      </c>
      <c r="FQ51" s="16">
        <f t="shared" si="58"/>
        <v>646.4733518355398</v>
      </c>
      <c r="FR51" s="16">
        <f t="shared" si="59"/>
        <v>613.83187413456574</v>
      </c>
      <c r="FS51" s="16">
        <f t="shared" si="60"/>
        <v>559.54905479907779</v>
      </c>
      <c r="FT51" s="16">
        <f t="shared" si="61"/>
        <v>520.08444899840333</v>
      </c>
      <c r="FU51" s="16">
        <f t="shared" si="62"/>
        <v>491.89524902115261</v>
      </c>
      <c r="FV51" s="16">
        <f t="shared" si="63"/>
        <v>466.49716050559198</v>
      </c>
      <c r="FW51" s="16">
        <f t="shared" si="64"/>
        <v>249.14647316877432</v>
      </c>
      <c r="FX51" s="16">
        <f t="shared" si="65"/>
        <v>134.250647321759</v>
      </c>
      <c r="FY51" s="16">
        <f t="shared" si="66"/>
        <v>73.826846976143031</v>
      </c>
      <c r="FZ51" s="16">
        <f t="shared" si="67"/>
        <v>40.845631633821391</v>
      </c>
      <c r="GA51" s="16">
        <f t="shared" si="68"/>
        <v>18.383218099205997</v>
      </c>
      <c r="GB51" s="16">
        <f t="shared" si="69"/>
        <v>3814783.9564940352</v>
      </c>
      <c r="GC51" s="16">
        <v>130997300</v>
      </c>
      <c r="GD51" s="16">
        <f t="shared" si="70"/>
        <v>134812083.95649403</v>
      </c>
      <c r="GF51" s="164">
        <v>2030</v>
      </c>
      <c r="GG51" s="164"/>
      <c r="GH51" s="164"/>
      <c r="GI51" s="164"/>
      <c r="GJ51" s="164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154.24</v>
      </c>
      <c r="C53" s="21">
        <f>$B$53</f>
        <v>154.24</v>
      </c>
      <c r="D53" s="21">
        <f>$B$53</f>
        <v>154.24</v>
      </c>
      <c r="E53" s="21">
        <f>$B$53</f>
        <v>154.24</v>
      </c>
      <c r="F53" s="21">
        <f>$B$53</f>
        <v>154.24</v>
      </c>
      <c r="G53" s="21">
        <f>$B$53</f>
        <v>154.24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AO17*100</f>
        <v>83.76698826615106</v>
      </c>
      <c r="AA53" s="27">
        <f t="shared" ref="AA53:AE54" si="176">$Z53</f>
        <v>83.76698826615106</v>
      </c>
      <c r="AB53" s="27">
        <f t="shared" si="176"/>
        <v>83.76698826615106</v>
      </c>
      <c r="AC53" s="27">
        <f t="shared" si="176"/>
        <v>83.76698826615106</v>
      </c>
      <c r="AD53" s="27">
        <f t="shared" si="176"/>
        <v>83.76698826615106</v>
      </c>
      <c r="AE53" s="27">
        <f t="shared" si="176"/>
        <v>83.76698826615106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3.47</v>
      </c>
      <c r="AV53" s="18">
        <f t="shared" ref="AV53:AZ54" si="177">$AU53</f>
        <v>3.47</v>
      </c>
      <c r="AW53" s="18">
        <f t="shared" si="177"/>
        <v>3.47</v>
      </c>
      <c r="AX53" s="18">
        <f t="shared" si="177"/>
        <v>3.47</v>
      </c>
      <c r="AY53" s="18">
        <f t="shared" si="177"/>
        <v>3.47</v>
      </c>
      <c r="AZ53" s="18">
        <f t="shared" si="177"/>
        <v>3.47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87.427000000000007</v>
      </c>
      <c r="C54" s="21">
        <f>$B$54</f>
        <v>87.427000000000007</v>
      </c>
      <c r="D54" s="21">
        <f>$B$54</f>
        <v>87.427000000000007</v>
      </c>
      <c r="E54" s="21">
        <f>$B$54</f>
        <v>87.427000000000007</v>
      </c>
      <c r="F54" s="21">
        <f>$B$54</f>
        <v>87.427000000000007</v>
      </c>
      <c r="G54" s="21">
        <f>$B$54</f>
        <v>87.427000000000007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AO17*100</f>
        <v>83.76698826615106</v>
      </c>
      <c r="AA54" s="27">
        <f t="shared" si="176"/>
        <v>83.76698826615106</v>
      </c>
      <c r="AB54" s="27">
        <f t="shared" si="176"/>
        <v>83.76698826615106</v>
      </c>
      <c r="AC54" s="27">
        <f t="shared" si="176"/>
        <v>83.76698826615106</v>
      </c>
      <c r="AD54" s="27">
        <f t="shared" si="176"/>
        <v>83.76698826615106</v>
      </c>
      <c r="AE54" s="27">
        <f t="shared" si="176"/>
        <v>83.76698826615106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2.69</v>
      </c>
      <c r="AV54" s="18">
        <f t="shared" si="177"/>
        <v>2.69</v>
      </c>
      <c r="AW54" s="18">
        <f t="shared" si="177"/>
        <v>2.69</v>
      </c>
      <c r="AX54" s="18">
        <f t="shared" si="177"/>
        <v>2.69</v>
      </c>
      <c r="AY54" s="18">
        <f t="shared" si="177"/>
        <v>2.69</v>
      </c>
      <c r="AZ54" s="18">
        <f t="shared" si="177"/>
        <v>2.69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-0.5754574643493271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-0.52341900023726851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-0.47913184202279524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-0.42605039733452088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-0.3924748018199864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-0.35182738646319933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-0.18913575887822276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-0.10460033540802272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-5.7716157970233439E-2</v>
      </c>
      <c r="CQ62" s="46"/>
    </row>
    <row r="63" spans="1:192" x14ac:dyDescent="0.25">
      <c r="A63" t="s">
        <v>175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-3.1517410048209626E-2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-1.6796548720776627E-2</v>
      </c>
      <c r="CQ64" s="46"/>
    </row>
    <row r="65" spans="1:95" x14ac:dyDescent="0.25">
      <c r="A65" s="20" t="s">
        <v>71</v>
      </c>
      <c r="B65" s="21">
        <f t="shared" ref="B65:G65" si="179">AVERAGE(B92:B98)</f>
        <v>106.80549999999997</v>
      </c>
      <c r="C65" s="21">
        <f t="shared" si="179"/>
        <v>82.084298969999978</v>
      </c>
      <c r="D65" s="21">
        <f t="shared" si="179"/>
        <v>67.557940547113915</v>
      </c>
      <c r="E65" s="21">
        <f t="shared" si="179"/>
        <v>58.265509415080821</v>
      </c>
      <c r="F65" s="21">
        <f t="shared" si="179"/>
        <v>51.508216739962691</v>
      </c>
      <c r="G65" s="21">
        <f t="shared" si="179"/>
        <v>46.29735689822467</v>
      </c>
      <c r="H65" s="21">
        <f t="shared" ref="H65:Q65" si="180">AVERAGE(H68:H85)</f>
        <v>0</v>
      </c>
      <c r="I65" s="21">
        <f t="shared" si="180"/>
        <v>0</v>
      </c>
      <c r="J65" s="21">
        <f t="shared" si="180"/>
        <v>0</v>
      </c>
      <c r="K65" s="21">
        <f t="shared" si="180"/>
        <v>0</v>
      </c>
      <c r="L65" s="21">
        <f t="shared" si="180"/>
        <v>0</v>
      </c>
      <c r="M65" s="21">
        <f t="shared" si="180"/>
        <v>0</v>
      </c>
      <c r="N65" s="21">
        <f t="shared" si="180"/>
        <v>0</v>
      </c>
      <c r="O65" s="21">
        <f t="shared" si="180"/>
        <v>0</v>
      </c>
      <c r="P65" s="21" t="e">
        <f t="shared" si="180"/>
        <v>#DIV/0!</v>
      </c>
      <c r="Q65" s="21" t="e">
        <f t="shared" si="180"/>
        <v>#DIV/0!</v>
      </c>
      <c r="T65" s="20"/>
      <c r="U65" s="20"/>
      <c r="V65" s="20"/>
      <c r="W65" s="20"/>
      <c r="Y65" s="26" t="s">
        <v>52</v>
      </c>
      <c r="Z65" s="27">
        <f>AVERAGE(Z68:Z85)</f>
        <v>0.76854</v>
      </c>
      <c r="AA65" s="27">
        <f t="shared" ref="AA65:AO65" si="181">AVERAGE(AA68:AA85)</f>
        <v>0.82303121784355926</v>
      </c>
      <c r="AB65" s="27">
        <f t="shared" si="181"/>
        <v>0.8624524214803041</v>
      </c>
      <c r="AC65" s="27">
        <f t="shared" si="181"/>
        <v>0.88402585435271019</v>
      </c>
      <c r="AD65" s="27">
        <f t="shared" si="181"/>
        <v>0.89883439630525619</v>
      </c>
      <c r="AE65" s="27">
        <f t="shared" si="181"/>
        <v>0.51239383800480087</v>
      </c>
      <c r="AF65" s="27">
        <f t="shared" si="181"/>
        <v>0.51941424188583651</v>
      </c>
      <c r="AG65" s="27">
        <f t="shared" si="181"/>
        <v>0.5247978810538716</v>
      </c>
      <c r="AH65" s="27">
        <f t="shared" si="181"/>
        <v>0.52892635730434745</v>
      </c>
      <c r="AI65" s="27">
        <f t="shared" si="181"/>
        <v>0.53209230428161525</v>
      </c>
      <c r="AJ65" s="27">
        <f t="shared" si="181"/>
        <v>0.53452012986538022</v>
      </c>
      <c r="AK65" s="27">
        <f t="shared" si="181"/>
        <v>0.53638192259517203</v>
      </c>
      <c r="AL65" s="27">
        <f t="shared" si="181"/>
        <v>0.53780964960813593</v>
      </c>
      <c r="AM65" s="27">
        <f t="shared" si="181"/>
        <v>0.53890451070138701</v>
      </c>
      <c r="AN65" s="27">
        <f t="shared" si="181"/>
        <v>0.53974411155129054</v>
      </c>
      <c r="AO65" s="27" t="e">
        <f t="shared" si="181"/>
        <v>#VALUE!</v>
      </c>
      <c r="AP65" s="25"/>
      <c r="AQ65" s="25"/>
      <c r="AR65" s="25"/>
      <c r="AT65" s="16" t="s">
        <v>52</v>
      </c>
      <c r="AU65" s="18">
        <f>'Implied Input'!B53</f>
        <v>3.11</v>
      </c>
      <c r="AV65" s="18">
        <f>'Implied Input'!C53</f>
        <v>3.8860000000000001</v>
      </c>
      <c r="AW65" s="18">
        <f>'Implied Input'!D53</f>
        <v>4.6325000000000003</v>
      </c>
      <c r="AX65" s="18">
        <f>'Implied Input'!E53</f>
        <v>5.1400000000000006</v>
      </c>
      <c r="AY65" s="18">
        <f>'Implied Input'!F53</f>
        <v>5.85</v>
      </c>
      <c r="AZ65" s="18">
        <f>'Implied Input'!G53</f>
        <v>6.36</v>
      </c>
      <c r="BA65" s="18">
        <f>'Implied Input'!H53</f>
        <v>6.6777272157435652</v>
      </c>
      <c r="BB65" s="18">
        <f>'Implied Input'!I53</f>
        <v>7.1813559206039344</v>
      </c>
      <c r="BC65" s="18">
        <f>'Implied Input'!J53</f>
        <v>7.6849846254643044</v>
      </c>
      <c r="BD65" s="18">
        <f>'Implied Input'!K53</f>
        <v>8.1886133303246744</v>
      </c>
      <c r="BE65" s="18">
        <f>'Implied Input'!L53</f>
        <v>8.6922420351850427</v>
      </c>
      <c r="BF65" s="18">
        <f>'Implied Input'!M53</f>
        <v>9.1958707400454127</v>
      </c>
      <c r="BG65" s="18">
        <f>'Implied Input'!N53</f>
        <v>9.6994994449057828</v>
      </c>
      <c r="BH65" s="18">
        <f>'Implied Input'!O53</f>
        <v>10.203128149766153</v>
      </c>
      <c r="BI65" s="18">
        <f>'Implied Input'!P53</f>
        <v>10.706756854626523</v>
      </c>
      <c r="BJ65" s="18">
        <f>'Implied Input'!Q53</f>
        <v>11.210385559486891</v>
      </c>
      <c r="BK65" s="18">
        <f>'Implied Input'!R100</f>
        <v>0</v>
      </c>
      <c r="BL65" s="18">
        <f>'Implied Input'!S53</f>
        <v>17.740238985350807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106.80549999999997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0.76854</v>
      </c>
      <c r="AA66" s="27">
        <f t="shared" ref="AA66:AN66" si="182">AA65</f>
        <v>0.82303121784355926</v>
      </c>
      <c r="AB66" s="27">
        <f t="shared" si="182"/>
        <v>0.8624524214803041</v>
      </c>
      <c r="AC66" s="27">
        <f t="shared" si="182"/>
        <v>0.88402585435271019</v>
      </c>
      <c r="AD66" s="27">
        <f t="shared" si="182"/>
        <v>0.89883439630525619</v>
      </c>
      <c r="AE66" s="27">
        <f t="shared" si="182"/>
        <v>0.51239383800480087</v>
      </c>
      <c r="AF66" s="27">
        <f t="shared" si="182"/>
        <v>0.51941424188583651</v>
      </c>
      <c r="AG66" s="27">
        <f t="shared" si="182"/>
        <v>0.5247978810538716</v>
      </c>
      <c r="AH66" s="27">
        <f t="shared" si="182"/>
        <v>0.52892635730434745</v>
      </c>
      <c r="AI66" s="27">
        <f t="shared" si="182"/>
        <v>0.53209230428161525</v>
      </c>
      <c r="AJ66" s="27">
        <f t="shared" si="182"/>
        <v>0.53452012986538022</v>
      </c>
      <c r="AK66" s="27">
        <f t="shared" si="182"/>
        <v>0.53638192259517203</v>
      </c>
      <c r="AL66" s="27">
        <f t="shared" si="182"/>
        <v>0.53780964960813593</v>
      </c>
      <c r="AM66" s="27">
        <f t="shared" si="182"/>
        <v>0.53890451070138701</v>
      </c>
      <c r="AN66" s="27">
        <f t="shared" si="182"/>
        <v>0.53974411155129054</v>
      </c>
      <c r="AO66" s="27" t="e">
        <f>AVERAGE(AO69:AO86)</f>
        <v>#VALUE!</v>
      </c>
      <c r="AP66" s="25"/>
      <c r="AQ66" s="25"/>
      <c r="AR66" s="25"/>
      <c r="AT66" s="16" t="s">
        <v>53</v>
      </c>
      <c r="AU66" s="18">
        <f>AU65</f>
        <v>3.11</v>
      </c>
      <c r="AV66" s="18">
        <f t="shared" ref="AV66:BJ66" si="183">AV65</f>
        <v>3.8860000000000001</v>
      </c>
      <c r="AW66" s="18">
        <f t="shared" si="183"/>
        <v>4.6325000000000003</v>
      </c>
      <c r="AX66" s="18">
        <f t="shared" si="183"/>
        <v>5.1400000000000006</v>
      </c>
      <c r="AY66" s="18">
        <f t="shared" si="183"/>
        <v>5.85</v>
      </c>
      <c r="AZ66" s="18">
        <f t="shared" si="183"/>
        <v>6.36</v>
      </c>
      <c r="BA66" s="18">
        <f t="shared" si="183"/>
        <v>6.6777272157435652</v>
      </c>
      <c r="BB66" s="18">
        <f t="shared" si="183"/>
        <v>7.1813559206039344</v>
      </c>
      <c r="BC66" s="18">
        <f t="shared" si="183"/>
        <v>7.6849846254643044</v>
      </c>
      <c r="BD66" s="18">
        <f t="shared" si="183"/>
        <v>8.1886133303246744</v>
      </c>
      <c r="BE66" s="18">
        <f t="shared" si="183"/>
        <v>8.6922420351850427</v>
      </c>
      <c r="BF66" s="18">
        <f t="shared" si="183"/>
        <v>9.1958707400454127</v>
      </c>
      <c r="BG66" s="18">
        <f t="shared" si="183"/>
        <v>9.6994994449057828</v>
      </c>
      <c r="BH66" s="18">
        <f t="shared" si="183"/>
        <v>10.203128149766153</v>
      </c>
      <c r="BI66" s="18">
        <f t="shared" si="183"/>
        <v>10.706756854626523</v>
      </c>
      <c r="BJ66" s="18">
        <f t="shared" si="183"/>
        <v>11.210385559486891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-3.1481271032525626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174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4">AU68*B68</f>
        <v>0</v>
      </c>
      <c r="BS68" s="42">
        <f t="shared" ref="BS68:BS98" si="185">AV68*C68</f>
        <v>0</v>
      </c>
      <c r="BT68" s="42">
        <f t="shared" ref="BT68:BT98" si="186">AW68*D68</f>
        <v>0</v>
      </c>
      <c r="BU68" s="42">
        <f t="shared" ref="BU68:BU98" si="187">AX68*E68</f>
        <v>0</v>
      </c>
      <c r="BV68" s="42">
        <f t="shared" ref="BV68:BV98" si="188">AY68*F68</f>
        <v>0</v>
      </c>
      <c r="BW68" s="42">
        <f t="shared" ref="BW68:BW98" si="189">AZ68*G68</f>
        <v>0</v>
      </c>
      <c r="BX68" s="42">
        <f t="shared" ref="BX68:BX98" si="190">BA68*H68</f>
        <v>0</v>
      </c>
      <c r="BY68" s="42">
        <f t="shared" ref="BY68:BY98" si="191">BB68*I68</f>
        <v>0</v>
      </c>
      <c r="BZ68" s="42">
        <f t="shared" ref="BZ68:BZ98" si="192">BC68*J68</f>
        <v>0</v>
      </c>
      <c r="CA68" s="42">
        <f t="shared" ref="CA68:CA98" si="193">BD68*K68</f>
        <v>0</v>
      </c>
      <c r="CB68" s="42">
        <f t="shared" ref="CB68:CB98" si="194">BE68*L68</f>
        <v>0</v>
      </c>
      <c r="CC68" s="42">
        <f t="shared" ref="CC68:CC98" si="195">BF68*M68</f>
        <v>0</v>
      </c>
      <c r="CD68" s="42">
        <f t="shared" ref="CD68:CD98" si="196">BG68*N68</f>
        <v>0</v>
      </c>
      <c r="CE68" s="42">
        <f t="shared" ref="CE68:CE98" si="197">BH68*O68</f>
        <v>0</v>
      </c>
      <c r="CF68" s="42">
        <f t="shared" ref="CF68:CF98" si="198">BI68*P68</f>
        <v>0</v>
      </c>
      <c r="CG68" s="42">
        <f t="shared" ref="CG68:CG98" si="199">BJ68*Q68</f>
        <v>0</v>
      </c>
      <c r="CH68" s="41">
        <f t="shared" ref="CH68:CH75" si="200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4"/>
        <v>0</v>
      </c>
      <c r="BS69" s="42">
        <f t="shared" si="185"/>
        <v>0</v>
      </c>
      <c r="BT69" s="42">
        <f t="shared" si="186"/>
        <v>0</v>
      </c>
      <c r="BU69" s="42">
        <f t="shared" si="187"/>
        <v>0</v>
      </c>
      <c r="BV69" s="42">
        <f t="shared" si="188"/>
        <v>0</v>
      </c>
      <c r="BW69" s="42">
        <f t="shared" si="189"/>
        <v>0</v>
      </c>
      <c r="BX69" s="42">
        <f t="shared" si="190"/>
        <v>0</v>
      </c>
      <c r="BY69" s="42">
        <f t="shared" si="191"/>
        <v>0</v>
      </c>
      <c r="BZ69" s="42">
        <f t="shared" si="192"/>
        <v>0</v>
      </c>
      <c r="CA69" s="42">
        <f t="shared" si="193"/>
        <v>0</v>
      </c>
      <c r="CB69" s="42">
        <f t="shared" si="194"/>
        <v>0</v>
      </c>
      <c r="CC69" s="42">
        <f t="shared" si="195"/>
        <v>0</v>
      </c>
      <c r="CD69" s="42">
        <f t="shared" si="196"/>
        <v>0</v>
      </c>
      <c r="CE69" s="42">
        <f t="shared" si="197"/>
        <v>0</v>
      </c>
      <c r="CF69" s="42">
        <f t="shared" si="198"/>
        <v>0</v>
      </c>
      <c r="CG69" s="42">
        <f t="shared" si="199"/>
        <v>0</v>
      </c>
      <c r="CH69" s="41">
        <f t="shared" si="200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4"/>
        <v>0</v>
      </c>
      <c r="BS70" s="42">
        <f t="shared" si="185"/>
        <v>0</v>
      </c>
      <c r="BT70" s="42">
        <f t="shared" si="186"/>
        <v>0</v>
      </c>
      <c r="BU70" s="42">
        <f t="shared" si="187"/>
        <v>0</v>
      </c>
      <c r="BV70" s="42">
        <f t="shared" si="188"/>
        <v>0</v>
      </c>
      <c r="BW70" s="42">
        <f t="shared" si="189"/>
        <v>0</v>
      </c>
      <c r="BX70" s="42">
        <f t="shared" si="190"/>
        <v>0</v>
      </c>
      <c r="BY70" s="42">
        <f t="shared" si="191"/>
        <v>0</v>
      </c>
      <c r="BZ70" s="42">
        <f t="shared" si="192"/>
        <v>0</v>
      </c>
      <c r="CA70" s="42">
        <f t="shared" si="193"/>
        <v>0</v>
      </c>
      <c r="CB70" s="42">
        <f t="shared" si="194"/>
        <v>0</v>
      </c>
      <c r="CC70" s="42">
        <f t="shared" si="195"/>
        <v>0</v>
      </c>
      <c r="CD70" s="42">
        <f t="shared" si="196"/>
        <v>0</v>
      </c>
      <c r="CE70" s="42">
        <f t="shared" si="197"/>
        <v>0</v>
      </c>
      <c r="CF70" s="42">
        <f t="shared" si="198"/>
        <v>0</v>
      </c>
      <c r="CG70" s="42">
        <f t="shared" si="199"/>
        <v>0</v>
      </c>
      <c r="CH70" s="41">
        <f t="shared" si="200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4"/>
        <v>0</v>
      </c>
      <c r="BS71" s="42">
        <f t="shared" si="185"/>
        <v>0</v>
      </c>
      <c r="BT71" s="42">
        <f t="shared" si="186"/>
        <v>0</v>
      </c>
      <c r="BU71" s="42">
        <f t="shared" si="187"/>
        <v>0</v>
      </c>
      <c r="BV71" s="42">
        <f t="shared" si="188"/>
        <v>0</v>
      </c>
      <c r="BW71" s="42">
        <f t="shared" si="189"/>
        <v>0</v>
      </c>
      <c r="BX71" s="42">
        <f t="shared" si="190"/>
        <v>0</v>
      </c>
      <c r="BY71" s="42">
        <f t="shared" si="191"/>
        <v>0</v>
      </c>
      <c r="BZ71" s="42">
        <f t="shared" si="192"/>
        <v>0</v>
      </c>
      <c r="CA71" s="42">
        <f t="shared" si="193"/>
        <v>0</v>
      </c>
      <c r="CB71" s="42">
        <f t="shared" si="194"/>
        <v>0</v>
      </c>
      <c r="CC71" s="42">
        <f t="shared" si="195"/>
        <v>0</v>
      </c>
      <c r="CD71" s="42">
        <f t="shared" si="196"/>
        <v>0</v>
      </c>
      <c r="CE71" s="42">
        <f t="shared" si="197"/>
        <v>0</v>
      </c>
      <c r="CF71" s="42">
        <f t="shared" si="198"/>
        <v>0</v>
      </c>
      <c r="CG71" s="42">
        <f t="shared" si="199"/>
        <v>0</v>
      </c>
      <c r="CH71" s="41">
        <f t="shared" si="200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4"/>
        <v>0</v>
      </c>
      <c r="BS72" s="42">
        <f t="shared" si="185"/>
        <v>0</v>
      </c>
      <c r="BT72" s="42">
        <f t="shared" si="186"/>
        <v>0</v>
      </c>
      <c r="BU72" s="42">
        <f t="shared" si="187"/>
        <v>0</v>
      </c>
      <c r="BV72" s="42">
        <f t="shared" si="188"/>
        <v>0</v>
      </c>
      <c r="BW72" s="42">
        <f t="shared" si="189"/>
        <v>0</v>
      </c>
      <c r="BX72" s="42">
        <f t="shared" si="190"/>
        <v>0</v>
      </c>
      <c r="BY72" s="42">
        <f t="shared" si="191"/>
        <v>0</v>
      </c>
      <c r="BZ72" s="42">
        <f t="shared" si="192"/>
        <v>0</v>
      </c>
      <c r="CA72" s="42">
        <f t="shared" si="193"/>
        <v>0</v>
      </c>
      <c r="CB72" s="42">
        <f t="shared" si="194"/>
        <v>0</v>
      </c>
      <c r="CC72" s="42">
        <f t="shared" si="195"/>
        <v>0</v>
      </c>
      <c r="CD72" s="42">
        <f t="shared" si="196"/>
        <v>0</v>
      </c>
      <c r="CE72" s="42">
        <f t="shared" si="197"/>
        <v>0</v>
      </c>
      <c r="CF72" s="42">
        <f t="shared" si="198"/>
        <v>0</v>
      </c>
      <c r="CG72" s="42">
        <f t="shared" si="199"/>
        <v>0</v>
      </c>
      <c r="CH72" s="41">
        <f t="shared" si="200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1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4"/>
        <v>0</v>
      </c>
      <c r="BS73" s="42">
        <f t="shared" si="185"/>
        <v>0</v>
      </c>
      <c r="BT73" s="42">
        <f t="shared" si="186"/>
        <v>0</v>
      </c>
      <c r="BU73" s="42">
        <f t="shared" si="187"/>
        <v>0</v>
      </c>
      <c r="BV73" s="42">
        <f t="shared" si="188"/>
        <v>0</v>
      </c>
      <c r="BW73" s="42">
        <f t="shared" si="189"/>
        <v>0</v>
      </c>
      <c r="BX73" s="42">
        <f t="shared" si="190"/>
        <v>0</v>
      </c>
      <c r="BY73" s="42">
        <f t="shared" si="191"/>
        <v>0</v>
      </c>
      <c r="BZ73" s="42">
        <f t="shared" si="192"/>
        <v>0</v>
      </c>
      <c r="CA73" s="42">
        <f t="shared" si="193"/>
        <v>0</v>
      </c>
      <c r="CB73" s="42">
        <f t="shared" si="194"/>
        <v>0</v>
      </c>
      <c r="CC73" s="42">
        <f t="shared" si="195"/>
        <v>0</v>
      </c>
      <c r="CD73" s="42">
        <f t="shared" si="196"/>
        <v>0</v>
      </c>
      <c r="CE73" s="42">
        <f t="shared" si="197"/>
        <v>0</v>
      </c>
      <c r="CF73" s="42">
        <f t="shared" si="198"/>
        <v>0</v>
      </c>
      <c r="CG73" s="42">
        <f t="shared" si="199"/>
        <v>0</v>
      </c>
      <c r="CH73" s="41">
        <f t="shared" si="200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1"/>
        <v>#DIV/0!</v>
      </c>
      <c r="BM74" s="18"/>
      <c r="BN74" s="18"/>
      <c r="BO74" s="18"/>
      <c r="BQ74" s="41">
        <v>2006</v>
      </c>
      <c r="BR74" s="42">
        <f t="shared" si="184"/>
        <v>0</v>
      </c>
      <c r="BS74" s="42">
        <f t="shared" si="185"/>
        <v>0</v>
      </c>
      <c r="BT74" s="42">
        <f t="shared" si="186"/>
        <v>0</v>
      </c>
      <c r="BU74" s="42">
        <f t="shared" si="187"/>
        <v>0</v>
      </c>
      <c r="BV74" s="42">
        <f t="shared" si="188"/>
        <v>0</v>
      </c>
      <c r="BW74" s="42">
        <f t="shared" si="189"/>
        <v>0</v>
      </c>
      <c r="BX74" s="42">
        <f t="shared" si="190"/>
        <v>0</v>
      </c>
      <c r="BY74" s="42">
        <f t="shared" si="191"/>
        <v>0</v>
      </c>
      <c r="BZ74" s="42">
        <f t="shared" si="192"/>
        <v>0</v>
      </c>
      <c r="CA74" s="42">
        <f t="shared" si="193"/>
        <v>0</v>
      </c>
      <c r="CB74" s="42">
        <f t="shared" si="194"/>
        <v>0</v>
      </c>
      <c r="CC74" s="42">
        <f t="shared" si="195"/>
        <v>0</v>
      </c>
      <c r="CD74" s="42">
        <f t="shared" si="196"/>
        <v>0</v>
      </c>
      <c r="CE74" s="42">
        <f t="shared" si="197"/>
        <v>0</v>
      </c>
      <c r="CF74" s="42">
        <f t="shared" si="198"/>
        <v>0</v>
      </c>
      <c r="CG74" s="42">
        <f t="shared" si="199"/>
        <v>0</v>
      </c>
      <c r="CH74" s="41">
        <f t="shared" si="200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1"/>
        <v>#DIV/0!</v>
      </c>
      <c r="BM75" s="18"/>
      <c r="BN75" s="18"/>
      <c r="BO75" s="18"/>
      <c r="BQ75" s="41">
        <v>2007</v>
      </c>
      <c r="BR75" s="42">
        <f t="shared" si="184"/>
        <v>0</v>
      </c>
      <c r="BS75" s="42">
        <f t="shared" si="185"/>
        <v>0</v>
      </c>
      <c r="BT75" s="42">
        <f t="shared" si="186"/>
        <v>0</v>
      </c>
      <c r="BU75" s="42">
        <f t="shared" si="187"/>
        <v>0</v>
      </c>
      <c r="BV75" s="42">
        <f t="shared" si="188"/>
        <v>0</v>
      </c>
      <c r="BW75" s="42">
        <f t="shared" si="189"/>
        <v>0</v>
      </c>
      <c r="BX75" s="42">
        <f t="shared" si="190"/>
        <v>0</v>
      </c>
      <c r="BY75" s="42">
        <f t="shared" si="191"/>
        <v>0</v>
      </c>
      <c r="BZ75" s="42">
        <f t="shared" si="192"/>
        <v>0</v>
      </c>
      <c r="CA75" s="42">
        <f t="shared" si="193"/>
        <v>0</v>
      </c>
      <c r="CB75" s="42">
        <f t="shared" si="194"/>
        <v>0</v>
      </c>
      <c r="CC75" s="42">
        <f t="shared" si="195"/>
        <v>0</v>
      </c>
      <c r="CD75" s="42">
        <f t="shared" si="196"/>
        <v>0</v>
      </c>
      <c r="CE75" s="42">
        <f t="shared" si="197"/>
        <v>0</v>
      </c>
      <c r="CF75" s="42">
        <f t="shared" si="198"/>
        <v>0</v>
      </c>
      <c r="CG75" s="42">
        <f t="shared" si="199"/>
        <v>0</v>
      </c>
      <c r="CH75" s="41">
        <f t="shared" si="200"/>
        <v>0</v>
      </c>
      <c r="CI75" s="41"/>
      <c r="CJ75" s="43"/>
    </row>
    <row r="76" spans="1:95" x14ac:dyDescent="0.25">
      <c r="A76" s="20">
        <v>2008</v>
      </c>
      <c r="B76" s="21" t="str">
        <f>'Implied Input'!B12</f>
        <v xml:space="preserve"> </v>
      </c>
      <c r="C76" s="21" t="str">
        <f>'Implied Input'!C12</f>
        <v xml:space="preserve"> </v>
      </c>
      <c r="D76" s="21" t="str">
        <f>'Implied Input'!D12</f>
        <v xml:space="preserve"> </v>
      </c>
      <c r="E76" s="21" t="str">
        <f>'Implied Input'!E12</f>
        <v xml:space="preserve"> </v>
      </c>
      <c r="F76" s="21" t="str">
        <f>'Implied Input'!F12</f>
        <v xml:space="preserve"> 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 t="str">
        <f>'Implied Input'!S12</f>
        <v xml:space="preserve"> </v>
      </c>
      <c r="T76" s="20"/>
      <c r="U76" s="20"/>
      <c r="V76" s="20"/>
      <c r="W76" s="22"/>
      <c r="Y76" s="25">
        <v>2008</v>
      </c>
      <c r="Z76" s="27" t="str">
        <f>'Implied Input'!C37</f>
        <v xml:space="preserve"> 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 t="str">
        <f>'Implied Input'!B62</f>
        <v/>
      </c>
      <c r="AV76" s="18" t="str">
        <f>'Implied Input'!C62</f>
        <v/>
      </c>
      <c r="AW76" s="18" t="str">
        <f>'Implied Input'!D62</f>
        <v/>
      </c>
      <c r="AX76" s="18" t="str">
        <f>'Implied Input'!E62</f>
        <v/>
      </c>
      <c r="AY76" s="18" t="str">
        <f>'Implied Input'!F62</f>
        <v/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1"/>
        <v>#DIV/0!</v>
      </c>
      <c r="BL76" s="2">
        <f>'Implied Input'!S62</f>
        <v>0</v>
      </c>
      <c r="BM76" s="18"/>
      <c r="BN76" s="18"/>
      <c r="BO76" s="18"/>
      <c r="BQ76" s="41">
        <v>2008</v>
      </c>
      <c r="BR76" s="42" t="e">
        <f t="shared" si="184"/>
        <v>#VALUE!</v>
      </c>
      <c r="BS76" s="42" t="e">
        <f t="shared" si="185"/>
        <v>#VALUE!</v>
      </c>
      <c r="BT76" s="42" t="e">
        <f t="shared" si="186"/>
        <v>#VALUE!</v>
      </c>
      <c r="BU76" s="42" t="e">
        <f t="shared" si="187"/>
        <v>#VALUE!</v>
      </c>
      <c r="BV76" s="42" t="e">
        <f t="shared" si="188"/>
        <v>#VALUE!</v>
      </c>
      <c r="BW76" s="42">
        <f t="shared" si="189"/>
        <v>0</v>
      </c>
      <c r="BX76" s="42">
        <f t="shared" si="190"/>
        <v>0</v>
      </c>
      <c r="BY76" s="42">
        <f t="shared" si="191"/>
        <v>0</v>
      </c>
      <c r="BZ76" s="42">
        <f t="shared" si="192"/>
        <v>0</v>
      </c>
      <c r="CA76" s="42">
        <f t="shared" si="193"/>
        <v>0</v>
      </c>
      <c r="CB76" s="42">
        <f t="shared" si="194"/>
        <v>0</v>
      </c>
      <c r="CC76" s="42">
        <f t="shared" si="195"/>
        <v>0</v>
      </c>
      <c r="CD76" s="42">
        <f t="shared" si="196"/>
        <v>0</v>
      </c>
      <c r="CE76" s="42">
        <f t="shared" si="197"/>
        <v>0</v>
      </c>
      <c r="CF76" s="42">
        <f t="shared" si="198"/>
        <v>0</v>
      </c>
      <c r="CG76" s="42">
        <f t="shared" si="199"/>
        <v>0</v>
      </c>
      <c r="CH76" s="41" t="e">
        <f>SUM(BR76:CG76)*1000</f>
        <v>#VALUE!</v>
      </c>
      <c r="CI76" s="43"/>
      <c r="CJ76" s="127"/>
    </row>
    <row r="77" spans="1:95" x14ac:dyDescent="0.25">
      <c r="A77" s="20">
        <v>2009</v>
      </c>
      <c r="B77" s="21" t="str">
        <f>'Implied Input'!B13</f>
        <v xml:space="preserve"> </v>
      </c>
      <c r="C77" s="21" t="str">
        <f>'Implied Input'!C13</f>
        <v xml:space="preserve"> </v>
      </c>
      <c r="D77" s="21" t="str">
        <f>'Implied Input'!D13</f>
        <v xml:space="preserve"> </v>
      </c>
      <c r="E77" s="21" t="str">
        <f>'Implied Input'!E13</f>
        <v xml:space="preserve"> </v>
      </c>
      <c r="F77" s="21" t="str">
        <f>'Implied Input'!F13</f>
        <v xml:space="preserve"> </v>
      </c>
      <c r="G77" s="21" t="str">
        <f>'Implied Input'!G13</f>
        <v xml:space="preserve"> 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 t="str">
        <f>'Implied Input'!S13</f>
        <v xml:space="preserve"> </v>
      </c>
      <c r="T77" s="20"/>
      <c r="U77" s="20"/>
      <c r="V77" s="20"/>
      <c r="W77" s="22"/>
      <c r="Y77" s="25">
        <v>2009</v>
      </c>
      <c r="Z77" s="27" t="str">
        <f>'Implied Input'!C38</f>
        <v xml:space="preserve"> </v>
      </c>
      <c r="AA77" s="27" t="str">
        <f>'Implied Input'!D38</f>
        <v xml:space="preserve"> </v>
      </c>
      <c r="AB77" s="27" t="str">
        <f>'Implied Input'!E38</f>
        <v xml:space="preserve"> </v>
      </c>
      <c r="AC77" s="27" t="str">
        <f>'Implied Input'!F38</f>
        <v xml:space="preserve"> </v>
      </c>
      <c r="AD77" s="27" t="str">
        <f>'Implied Input'!G38</f>
        <v xml:space="preserve"> </v>
      </c>
      <c r="AE77" s="27">
        <f>'Implied Input'!H38</f>
        <v>0</v>
      </c>
      <c r="AF77" s="27">
        <f>'Implied Input'!I38</f>
        <v>0</v>
      </c>
      <c r="AG77" s="27">
        <f>'Implied Input'!J38</f>
        <v>0</v>
      </c>
      <c r="AH77" s="27">
        <f>'Implied Input'!K38</f>
        <v>0</v>
      </c>
      <c r="AI77" s="27">
        <f>'Implied Input'!L38</f>
        <v>0</v>
      </c>
      <c r="AJ77" s="27">
        <f>'Implied Input'!M38</f>
        <v>0</v>
      </c>
      <c r="AK77" s="27">
        <f>'Implied Input'!N38</f>
        <v>0</v>
      </c>
      <c r="AL77" s="27">
        <f>'Implied Input'!O38</f>
        <v>0</v>
      </c>
      <c r="AM77" s="27">
        <f>'Implied Input'!P38</f>
        <v>0</v>
      </c>
      <c r="AN77" s="27">
        <f>'Implied Input'!Q38</f>
        <v>0</v>
      </c>
      <c r="AO77" s="83" t="e">
        <f>(Z77*C77+AA77*D77+AB77*E77+AC77*F77+AD77*G77)/SUM(C77:G77)</f>
        <v>#VALUE!</v>
      </c>
      <c r="AP77" s="25"/>
      <c r="AQ77" s="25"/>
      <c r="AR77" s="25"/>
      <c r="AT77" s="16">
        <v>2009</v>
      </c>
      <c r="AU77" s="18" t="str">
        <f>'Implied Input'!B63</f>
        <v/>
      </c>
      <c r="AV77" s="18" t="str">
        <f>'Implied Input'!C63</f>
        <v/>
      </c>
      <c r="AW77" s="18" t="str">
        <f>'Implied Input'!D63</f>
        <v/>
      </c>
      <c r="AX77" s="18" t="str">
        <f>'Implied Input'!E63</f>
        <v/>
      </c>
      <c r="AY77" s="18" t="str">
        <f>'Implied Input'!F63</f>
        <v/>
      </c>
      <c r="AZ77" s="18" t="str">
        <f>'Implied Input'!G63</f>
        <v/>
      </c>
      <c r="BA77" s="18">
        <f>'Implied Input'!H63</f>
        <v>0</v>
      </c>
      <c r="BB77" s="18">
        <f>'Implied Input'!I63</f>
        <v>0</v>
      </c>
      <c r="BC77" s="18">
        <f>'Implied Input'!J63</f>
        <v>0</v>
      </c>
      <c r="BD77" s="18">
        <f>'Implied Input'!K63</f>
        <v>0</v>
      </c>
      <c r="BE77" s="18">
        <f>'Implied Input'!L63</f>
        <v>0</v>
      </c>
      <c r="BF77" s="18">
        <f>'Implied Input'!M63</f>
        <v>0</v>
      </c>
      <c r="BG77" s="18">
        <f>'Implied Input'!N63</f>
        <v>0</v>
      </c>
      <c r="BH77" s="18">
        <f>'Implied Input'!O63</f>
        <v>0</v>
      </c>
      <c r="BI77" s="18">
        <f>'Implied Input'!P63</f>
        <v>0</v>
      </c>
      <c r="BJ77" s="18">
        <f>'Implied Input'!Q63</f>
        <v>0</v>
      </c>
      <c r="BK77" s="71" t="e">
        <f t="shared" si="201"/>
        <v>#VALUE!</v>
      </c>
      <c r="BL77" s="2">
        <f>'Implied Input'!S63</f>
        <v>0</v>
      </c>
      <c r="BM77" s="18"/>
      <c r="BN77" s="18"/>
      <c r="BO77" s="18"/>
      <c r="BQ77" s="41">
        <v>2009</v>
      </c>
      <c r="BR77" s="42" t="e">
        <f t="shared" si="184"/>
        <v>#VALUE!</v>
      </c>
      <c r="BS77" s="42" t="e">
        <f t="shared" si="185"/>
        <v>#VALUE!</v>
      </c>
      <c r="BT77" s="42" t="e">
        <f t="shared" si="186"/>
        <v>#VALUE!</v>
      </c>
      <c r="BU77" s="42" t="e">
        <f t="shared" si="187"/>
        <v>#VALUE!</v>
      </c>
      <c r="BV77" s="42" t="e">
        <f t="shared" si="188"/>
        <v>#VALUE!</v>
      </c>
      <c r="BW77" s="42" t="e">
        <f t="shared" si="189"/>
        <v>#VALUE!</v>
      </c>
      <c r="BX77" s="42">
        <f t="shared" si="190"/>
        <v>0</v>
      </c>
      <c r="BY77" s="42">
        <f t="shared" si="191"/>
        <v>0</v>
      </c>
      <c r="BZ77" s="42">
        <f t="shared" si="192"/>
        <v>0</v>
      </c>
      <c r="CA77" s="42">
        <f t="shared" si="193"/>
        <v>0</v>
      </c>
      <c r="CB77" s="42">
        <f t="shared" si="194"/>
        <v>0</v>
      </c>
      <c r="CC77" s="42">
        <f t="shared" si="195"/>
        <v>0</v>
      </c>
      <c r="CD77" s="42">
        <f t="shared" si="196"/>
        <v>0</v>
      </c>
      <c r="CE77" s="42">
        <f t="shared" si="197"/>
        <v>0</v>
      </c>
      <c r="CF77" s="42">
        <f t="shared" si="198"/>
        <v>0</v>
      </c>
      <c r="CG77" s="42">
        <f t="shared" si="199"/>
        <v>0</v>
      </c>
      <c r="CH77" s="41" t="e">
        <f t="shared" ref="CH77:CH85" si="202">SUM(BR77:CG77)*1000</f>
        <v>#VALUE!</v>
      </c>
      <c r="CI77" s="43" t="e">
        <f t="shared" ref="CI77:CI98" si="203">CJ77-CH77</f>
        <v>#VALUE!</v>
      </c>
      <c r="CJ77" s="127" t="e">
        <f>S77*BL77*1000</f>
        <v>#VALUE!</v>
      </c>
    </row>
    <row r="78" spans="1:95" x14ac:dyDescent="0.25">
      <c r="A78" s="20">
        <v>2010</v>
      </c>
      <c r="B78" s="21" t="str">
        <f>'Implied Input'!B14</f>
        <v xml:space="preserve"> </v>
      </c>
      <c r="C78" s="21" t="str">
        <f>'Implied Input'!C14</f>
        <v xml:space="preserve"> </v>
      </c>
      <c r="D78" s="21" t="str">
        <f>'Implied Input'!D14</f>
        <v xml:space="preserve"> </v>
      </c>
      <c r="E78" s="21" t="str">
        <f>'Implied Input'!E14</f>
        <v xml:space="preserve"> </v>
      </c>
      <c r="F78" s="21" t="str">
        <f>'Implied Input'!F14</f>
        <v xml:space="preserve"> </v>
      </c>
      <c r="G78" s="21" t="str">
        <f>'Implied Input'!G14</f>
        <v xml:space="preserve"> </v>
      </c>
      <c r="H78" s="21">
        <f>'Implied Input'!H14</f>
        <v>0</v>
      </c>
      <c r="I78" s="21"/>
      <c r="J78" s="21"/>
      <c r="K78" s="21"/>
      <c r="L78" s="21"/>
      <c r="M78" s="21"/>
      <c r="N78" s="21"/>
      <c r="O78" s="21"/>
      <c r="P78" s="21"/>
      <c r="Q78" s="21"/>
      <c r="S78" s="1" t="str">
        <f>'Implied Input'!S14</f>
        <v xml:space="preserve"> </v>
      </c>
      <c r="T78" s="20"/>
      <c r="U78" s="20"/>
      <c r="V78" s="20"/>
      <c r="W78" s="22"/>
      <c r="Y78" s="25">
        <v>2010</v>
      </c>
      <c r="Z78" s="27" t="str">
        <f>'Implied Input'!C39</f>
        <v xml:space="preserve"> </v>
      </c>
      <c r="AA78" s="27" t="str">
        <f>'Implied Input'!D39</f>
        <v xml:space="preserve"> </v>
      </c>
      <c r="AB78" s="27" t="str">
        <f>'Implied Input'!E39</f>
        <v xml:space="preserve"> </v>
      </c>
      <c r="AC78" s="27" t="str">
        <f>'Implied Input'!F39</f>
        <v xml:space="preserve"> </v>
      </c>
      <c r="AD78" s="27" t="str">
        <f>'Implied Input'!G39</f>
        <v xml:space="preserve"> </v>
      </c>
      <c r="AE78" s="27">
        <f>'Implied Input'!H39</f>
        <v>0</v>
      </c>
      <c r="AF78" s="27">
        <f>'Implied Input'!I39</f>
        <v>0</v>
      </c>
      <c r="AG78" s="27">
        <f>'Implied Input'!J39</f>
        <v>0</v>
      </c>
      <c r="AH78" s="27">
        <f>'Implied Input'!K39</f>
        <v>0</v>
      </c>
      <c r="AI78" s="27">
        <f>'Implied Input'!L39</f>
        <v>0</v>
      </c>
      <c r="AJ78" s="27">
        <f>'Implied Input'!M39</f>
        <v>0</v>
      </c>
      <c r="AK78" s="27">
        <f>'Implied Input'!N39</f>
        <v>0</v>
      </c>
      <c r="AL78" s="27">
        <f>'Implied Input'!O39</f>
        <v>0</v>
      </c>
      <c r="AM78" s="27">
        <f>'Implied Input'!P39</f>
        <v>0</v>
      </c>
      <c r="AN78" s="27">
        <f>'Implied Input'!Q39</f>
        <v>0</v>
      </c>
      <c r="AO78" s="83" t="e">
        <f t="shared" ref="AO78:AO97" si="204">(Z78*C78+AA78*D78+AB78*E78+AC78*F78+AD78*G78)/SUM(C78:G78)</f>
        <v>#VALUE!</v>
      </c>
      <c r="AP78" s="25"/>
      <c r="AQ78" s="25"/>
      <c r="AR78" s="25"/>
      <c r="AT78" s="16">
        <v>2010</v>
      </c>
      <c r="AU78" s="18" t="str">
        <f>'Implied Input'!B64</f>
        <v/>
      </c>
      <c r="AV78" s="18" t="str">
        <f>'Implied Input'!C64</f>
        <v/>
      </c>
      <c r="AW78" s="18" t="str">
        <f>'Implied Input'!D64</f>
        <v/>
      </c>
      <c r="AX78" s="18" t="str">
        <f>'Implied Input'!E64</f>
        <v/>
      </c>
      <c r="AY78" s="18" t="str">
        <f>'Implied Input'!F64</f>
        <v/>
      </c>
      <c r="AZ78" s="18" t="str">
        <f>'Implied Input'!G64</f>
        <v/>
      </c>
      <c r="BA78" s="18">
        <f>'Implied Input'!H64</f>
        <v>0</v>
      </c>
      <c r="BB78" s="18">
        <f>'Implied Input'!I64</f>
        <v>0</v>
      </c>
      <c r="BC78" s="18">
        <f>'Implied Input'!J64</f>
        <v>0</v>
      </c>
      <c r="BD78" s="18">
        <f>'Implied Input'!K64</f>
        <v>0</v>
      </c>
      <c r="BE78" s="18">
        <f>'Implied Input'!L64</f>
        <v>0</v>
      </c>
      <c r="BF78" s="18">
        <f>'Implied Input'!M64</f>
        <v>0</v>
      </c>
      <c r="BG78" s="18">
        <f>'Implied Input'!N64</f>
        <v>0</v>
      </c>
      <c r="BH78" s="18">
        <f>'Implied Input'!O64</f>
        <v>0</v>
      </c>
      <c r="BI78" s="18">
        <f>'Implied Input'!P64</f>
        <v>0</v>
      </c>
      <c r="BJ78" s="18">
        <f>'Implied Input'!Q64</f>
        <v>0</v>
      </c>
      <c r="BK78" s="71" t="e">
        <f t="shared" si="201"/>
        <v>#VALUE!</v>
      </c>
      <c r="BL78" s="2">
        <f>'Implied Input'!S64</f>
        <v>0</v>
      </c>
      <c r="BM78" s="18"/>
      <c r="BN78" s="18"/>
      <c r="BO78" s="18"/>
      <c r="BQ78" s="41">
        <v>2010</v>
      </c>
      <c r="BR78" s="42" t="e">
        <f t="shared" si="184"/>
        <v>#VALUE!</v>
      </c>
      <c r="BS78" s="42" t="e">
        <f t="shared" si="185"/>
        <v>#VALUE!</v>
      </c>
      <c r="BT78" s="42" t="e">
        <f t="shared" si="186"/>
        <v>#VALUE!</v>
      </c>
      <c r="BU78" s="42" t="e">
        <f t="shared" si="187"/>
        <v>#VALUE!</v>
      </c>
      <c r="BV78" s="42" t="e">
        <f t="shared" si="188"/>
        <v>#VALUE!</v>
      </c>
      <c r="BW78" s="42" t="e">
        <f t="shared" si="189"/>
        <v>#VALUE!</v>
      </c>
      <c r="BX78" s="42">
        <f t="shared" si="190"/>
        <v>0</v>
      </c>
      <c r="BY78" s="42">
        <f t="shared" si="191"/>
        <v>0</v>
      </c>
      <c r="BZ78" s="42">
        <f t="shared" si="192"/>
        <v>0</v>
      </c>
      <c r="CA78" s="42">
        <f t="shared" si="193"/>
        <v>0</v>
      </c>
      <c r="CB78" s="42">
        <f t="shared" si="194"/>
        <v>0</v>
      </c>
      <c r="CC78" s="42">
        <f t="shared" si="195"/>
        <v>0</v>
      </c>
      <c r="CD78" s="42">
        <f t="shared" si="196"/>
        <v>0</v>
      </c>
      <c r="CE78" s="42">
        <f t="shared" si="197"/>
        <v>0</v>
      </c>
      <c r="CF78" s="42">
        <f t="shared" si="198"/>
        <v>0</v>
      </c>
      <c r="CG78" s="42">
        <f t="shared" si="199"/>
        <v>0</v>
      </c>
      <c r="CH78" s="41" t="e">
        <f t="shared" si="202"/>
        <v>#VALUE!</v>
      </c>
      <c r="CI78" s="43" t="e">
        <f t="shared" si="203"/>
        <v>#VALUE!</v>
      </c>
      <c r="CJ78" s="127" t="e">
        <f t="shared" ref="CJ78:CJ98" si="205">S78*BL78*1000</f>
        <v>#VALUE!</v>
      </c>
    </row>
    <row r="79" spans="1:95" x14ac:dyDescent="0.25">
      <c r="A79" s="20">
        <v>2011</v>
      </c>
      <c r="B79" s="21" t="str">
        <f>'Implied Input'!B15</f>
        <v xml:space="preserve"> </v>
      </c>
      <c r="C79" s="21" t="str">
        <f>'Implied Input'!C15</f>
        <v xml:space="preserve"> </v>
      </c>
      <c r="D79" s="21" t="str">
        <f>'Implied Input'!D15</f>
        <v xml:space="preserve"> </v>
      </c>
      <c r="E79" s="21" t="str">
        <f>'Implied Input'!E15</f>
        <v xml:space="preserve"> </v>
      </c>
      <c r="F79" s="21" t="str">
        <f>'Implied Input'!F15</f>
        <v xml:space="preserve"> </v>
      </c>
      <c r="G79" s="21" t="str">
        <f>'Implied Input'!G15</f>
        <v xml:space="preserve"> </v>
      </c>
      <c r="H79" s="21">
        <f>'Implied Input'!H15</f>
        <v>0</v>
      </c>
      <c r="I79" s="21">
        <f>'Implied Input'!I15</f>
        <v>0</v>
      </c>
      <c r="J79" s="21"/>
      <c r="K79" s="21"/>
      <c r="L79" s="21"/>
      <c r="M79" s="21"/>
      <c r="N79" s="21"/>
      <c r="O79" s="21"/>
      <c r="P79" s="21"/>
      <c r="Q79" s="21"/>
      <c r="S79" s="1" t="str">
        <f>'Implied Input'!S15</f>
        <v xml:space="preserve"> </v>
      </c>
      <c r="T79" s="20"/>
      <c r="U79" s="20"/>
      <c r="V79" s="20"/>
      <c r="W79" s="22"/>
      <c r="Y79" s="25">
        <v>2011</v>
      </c>
      <c r="Z79" s="27" t="str">
        <f>'Implied Input'!C40</f>
        <v xml:space="preserve"> </v>
      </c>
      <c r="AA79" s="27" t="str">
        <f>'Implied Input'!D40</f>
        <v xml:space="preserve"> </v>
      </c>
      <c r="AB79" s="27" t="str">
        <f>'Implied Input'!E40</f>
        <v xml:space="preserve"> </v>
      </c>
      <c r="AC79" s="27" t="str">
        <f>'Implied Input'!F40</f>
        <v xml:space="preserve"> </v>
      </c>
      <c r="AD79" s="27" t="str">
        <f>'Implied Input'!G40</f>
        <v xml:space="preserve"> </v>
      </c>
      <c r="AE79" s="27">
        <f>'Implied Input'!H40</f>
        <v>0</v>
      </c>
      <c r="AF79" s="27">
        <f>'Implied Input'!I40</f>
        <v>0</v>
      </c>
      <c r="AG79" s="27">
        <f>'Implied Input'!J40</f>
        <v>0</v>
      </c>
      <c r="AH79" s="27">
        <f>'Implied Input'!K40</f>
        <v>0</v>
      </c>
      <c r="AI79" s="27">
        <f>'Implied Input'!L40</f>
        <v>0</v>
      </c>
      <c r="AJ79" s="27">
        <f>'Implied Input'!M40</f>
        <v>0</v>
      </c>
      <c r="AK79" s="27">
        <f>'Implied Input'!N40</f>
        <v>0</v>
      </c>
      <c r="AL79" s="27">
        <f>'Implied Input'!O40</f>
        <v>0</v>
      </c>
      <c r="AM79" s="27">
        <f>'Implied Input'!P40</f>
        <v>0</v>
      </c>
      <c r="AN79" s="27">
        <f>'Implied Input'!Q40</f>
        <v>0</v>
      </c>
      <c r="AO79" s="83" t="e">
        <f t="shared" si="204"/>
        <v>#VALUE!</v>
      </c>
      <c r="AP79" s="25"/>
      <c r="AQ79" s="25"/>
      <c r="AR79" s="25"/>
      <c r="AT79" s="16">
        <v>2011</v>
      </c>
      <c r="AU79" s="18" t="str">
        <f>'Implied Input'!B65</f>
        <v/>
      </c>
      <c r="AV79" s="18" t="str">
        <f>'Implied Input'!C65</f>
        <v/>
      </c>
      <c r="AW79" s="18" t="str">
        <f>'Implied Input'!D65</f>
        <v/>
      </c>
      <c r="AX79" s="18" t="str">
        <f>'Implied Input'!E65</f>
        <v/>
      </c>
      <c r="AY79" s="18" t="str">
        <f>'Implied Input'!F65</f>
        <v/>
      </c>
      <c r="AZ79" s="18" t="str">
        <f>'Implied Input'!G65</f>
        <v/>
      </c>
      <c r="BA79" s="18">
        <f>'Implied Input'!H65</f>
        <v>0</v>
      </c>
      <c r="BB79" s="18">
        <f>'Implied Input'!I65</f>
        <v>0</v>
      </c>
      <c r="BC79" s="18">
        <f>'Implied Input'!J65</f>
        <v>0</v>
      </c>
      <c r="BD79" s="18">
        <f>'Implied Input'!K65</f>
        <v>0</v>
      </c>
      <c r="BE79" s="18">
        <f>'Implied Input'!L65</f>
        <v>0</v>
      </c>
      <c r="BF79" s="18">
        <f>'Implied Input'!M65</f>
        <v>0</v>
      </c>
      <c r="BG79" s="18">
        <f>'Implied Input'!N65</f>
        <v>0</v>
      </c>
      <c r="BH79" s="18">
        <f>'Implied Input'!O65</f>
        <v>0</v>
      </c>
      <c r="BI79" s="18">
        <f>'Implied Input'!P65</f>
        <v>0</v>
      </c>
      <c r="BJ79" s="18">
        <f>'Implied Input'!Q65</f>
        <v>0</v>
      </c>
      <c r="BK79" s="71" t="e">
        <f t="shared" si="201"/>
        <v>#VALUE!</v>
      </c>
      <c r="BL79" s="2">
        <f>'Implied Input'!S65</f>
        <v>0</v>
      </c>
      <c r="BM79" s="18"/>
      <c r="BN79" s="18"/>
      <c r="BO79" s="18"/>
      <c r="BQ79" s="41">
        <v>2011</v>
      </c>
      <c r="BR79" s="42" t="e">
        <f t="shared" si="184"/>
        <v>#VALUE!</v>
      </c>
      <c r="BS79" s="42" t="e">
        <f t="shared" si="185"/>
        <v>#VALUE!</v>
      </c>
      <c r="BT79" s="42" t="e">
        <f t="shared" si="186"/>
        <v>#VALUE!</v>
      </c>
      <c r="BU79" s="42" t="e">
        <f t="shared" si="187"/>
        <v>#VALUE!</v>
      </c>
      <c r="BV79" s="42" t="e">
        <f t="shared" si="188"/>
        <v>#VALUE!</v>
      </c>
      <c r="BW79" s="42" t="e">
        <f t="shared" si="189"/>
        <v>#VALUE!</v>
      </c>
      <c r="BX79" s="42">
        <f t="shared" si="190"/>
        <v>0</v>
      </c>
      <c r="BY79" s="42">
        <f t="shared" si="191"/>
        <v>0</v>
      </c>
      <c r="BZ79" s="42">
        <f t="shared" si="192"/>
        <v>0</v>
      </c>
      <c r="CA79" s="42">
        <f t="shared" si="193"/>
        <v>0</v>
      </c>
      <c r="CB79" s="42">
        <f t="shared" si="194"/>
        <v>0</v>
      </c>
      <c r="CC79" s="42">
        <f t="shared" si="195"/>
        <v>0</v>
      </c>
      <c r="CD79" s="42">
        <f t="shared" si="196"/>
        <v>0</v>
      </c>
      <c r="CE79" s="42">
        <f t="shared" si="197"/>
        <v>0</v>
      </c>
      <c r="CF79" s="42">
        <f t="shared" si="198"/>
        <v>0</v>
      </c>
      <c r="CG79" s="42">
        <f t="shared" si="199"/>
        <v>0</v>
      </c>
      <c r="CH79" s="41" t="e">
        <f t="shared" si="202"/>
        <v>#VALUE!</v>
      </c>
      <c r="CI79" s="43" t="e">
        <f t="shared" si="203"/>
        <v>#VALUE!</v>
      </c>
      <c r="CJ79" s="127" t="e">
        <f t="shared" si="205"/>
        <v>#VALUE!</v>
      </c>
    </row>
    <row r="80" spans="1:95" x14ac:dyDescent="0.25">
      <c r="A80" s="20">
        <v>2012</v>
      </c>
      <c r="B80" s="21">
        <f>'Implied Input'!B16</f>
        <v>103.756</v>
      </c>
      <c r="C80" s="21" t="str">
        <f>'Implied Input'!C16</f>
        <v xml:space="preserve"> </v>
      </c>
      <c r="D80" s="21" t="str">
        <f>'Implied Input'!D16</f>
        <v xml:space="preserve"> </v>
      </c>
      <c r="E80" s="21" t="str">
        <f>'Implied Input'!E16</f>
        <v xml:space="preserve"> </v>
      </c>
      <c r="F80" s="21" t="str">
        <f>'Implied Input'!F16</f>
        <v xml:space="preserve"> </v>
      </c>
      <c r="G80" s="21" t="str">
        <f>'Implied Input'!G16</f>
        <v xml:space="preserve"> </v>
      </c>
      <c r="H80" s="21">
        <f>'Implied Input'!H16</f>
        <v>0</v>
      </c>
      <c r="I80" s="21">
        <f>'Implied Input'!I16</f>
        <v>0</v>
      </c>
      <c r="J80" s="21">
        <f>'Implied Input'!J16</f>
        <v>0</v>
      </c>
      <c r="K80" s="21"/>
      <c r="L80" s="21"/>
      <c r="M80" s="21"/>
      <c r="N80" s="21"/>
      <c r="O80" s="21"/>
      <c r="P80" s="21"/>
      <c r="Q80" s="21"/>
      <c r="S80" s="1">
        <f>'Implied Input'!S16</f>
        <v>1373.9690000000001</v>
      </c>
      <c r="T80" s="20"/>
      <c r="U80" s="20"/>
      <c r="V80" s="20"/>
      <c r="W80" s="22"/>
      <c r="Y80" s="25">
        <v>2012</v>
      </c>
      <c r="Z80" s="27" t="str">
        <f>'Implied Input'!C41</f>
        <v xml:space="preserve"> </v>
      </c>
      <c r="AA80" s="27" t="str">
        <f>'Implied Input'!D41</f>
        <v xml:space="preserve"> </v>
      </c>
      <c r="AB80" s="27" t="str">
        <f>'Implied Input'!E41</f>
        <v xml:space="preserve"> </v>
      </c>
      <c r="AC80" s="27" t="str">
        <f>'Implied Input'!F41</f>
        <v xml:space="preserve"> </v>
      </c>
      <c r="AD80" s="27" t="str">
        <f>'Implied Input'!G41</f>
        <v xml:space="preserve"> </v>
      </c>
      <c r="AE80" s="27">
        <f>'Implied Input'!H41</f>
        <v>0</v>
      </c>
      <c r="AF80" s="27">
        <f>'Implied Input'!I41</f>
        <v>0</v>
      </c>
      <c r="AG80" s="27">
        <f>'Implied Input'!J41</f>
        <v>0</v>
      </c>
      <c r="AH80" s="27">
        <f>'Implied Input'!K41</f>
        <v>0</v>
      </c>
      <c r="AI80" s="27">
        <f>'Implied Input'!L41</f>
        <v>0</v>
      </c>
      <c r="AJ80" s="27">
        <f>'Implied Input'!M41</f>
        <v>0</v>
      </c>
      <c r="AK80" s="27">
        <f>'Implied Input'!N41</f>
        <v>0</v>
      </c>
      <c r="AL80" s="27">
        <f>'Implied Input'!O41</f>
        <v>0</v>
      </c>
      <c r="AM80" s="27">
        <f>'Implied Input'!P41</f>
        <v>0</v>
      </c>
      <c r="AN80" s="27">
        <f>'Implied Input'!Q41</f>
        <v>0</v>
      </c>
      <c r="AO80" s="83" t="e">
        <f t="shared" si="204"/>
        <v>#VALUE!</v>
      </c>
      <c r="AP80" s="25"/>
      <c r="AQ80" s="25"/>
      <c r="AR80" s="25"/>
      <c r="AT80" s="16">
        <v>2012</v>
      </c>
      <c r="AU80" s="18">
        <f>'Implied Input'!B66</f>
        <v>2.69</v>
      </c>
      <c r="AV80" s="18" t="str">
        <f>'Implied Input'!C66</f>
        <v/>
      </c>
      <c r="AW80" s="18" t="str">
        <f>'Implied Input'!D66</f>
        <v/>
      </c>
      <c r="AX80" s="18" t="str">
        <f>'Implied Input'!E66</f>
        <v/>
      </c>
      <c r="AY80" s="18" t="str">
        <f>'Implied Input'!F66</f>
        <v/>
      </c>
      <c r="AZ80" s="18" t="str">
        <f>'Implied Input'!G66</f>
        <v/>
      </c>
      <c r="BA80" s="18">
        <f>'Implied Input'!H66</f>
        <v>6.4516866171462928</v>
      </c>
      <c r="BB80" s="18">
        <f>'Implied Input'!I66</f>
        <v>6.9382675256173432</v>
      </c>
      <c r="BC80" s="18">
        <f>'Implied Input'!J66</f>
        <v>7.4248484340883945</v>
      </c>
      <c r="BD80" s="18">
        <f>'Implied Input'!K66</f>
        <v>7.9114293425594466</v>
      </c>
      <c r="BE80" s="18">
        <f>'Implied Input'!L66</f>
        <v>8.398010251030497</v>
      </c>
      <c r="BF80" s="18">
        <f>'Implied Input'!M66</f>
        <v>8.8845911595015465</v>
      </c>
      <c r="BG80" s="18">
        <f>'Implied Input'!N66</f>
        <v>9.3711720679725996</v>
      </c>
      <c r="BH80" s="18">
        <f>'Implied Input'!O66</f>
        <v>9.8577529764436527</v>
      </c>
      <c r="BI80" s="18">
        <f>'Implied Input'!P66</f>
        <v>10.344333884914702</v>
      </c>
      <c r="BJ80" s="18">
        <f>'Implied Input'!Q66</f>
        <v>10.830914793385753</v>
      </c>
      <c r="BK80" s="71" t="e">
        <f t="shared" si="201"/>
        <v>#VALUE!</v>
      </c>
      <c r="BL80" s="2">
        <f>'Implied Input'!S66</f>
        <v>17.139733138083901</v>
      </c>
      <c r="BM80" s="18"/>
      <c r="BN80" s="18"/>
      <c r="BO80" s="18"/>
      <c r="BQ80" s="41">
        <v>2012</v>
      </c>
      <c r="BR80" s="42">
        <f t="shared" si="184"/>
        <v>279.10363999999998</v>
      </c>
      <c r="BS80" s="42" t="e">
        <f t="shared" si="185"/>
        <v>#VALUE!</v>
      </c>
      <c r="BT80" s="42" t="e">
        <f t="shared" si="186"/>
        <v>#VALUE!</v>
      </c>
      <c r="BU80" s="42" t="e">
        <f t="shared" si="187"/>
        <v>#VALUE!</v>
      </c>
      <c r="BV80" s="42" t="e">
        <f t="shared" si="188"/>
        <v>#VALUE!</v>
      </c>
      <c r="BW80" s="42" t="e">
        <f t="shared" si="189"/>
        <v>#VALUE!</v>
      </c>
      <c r="BX80" s="42">
        <f t="shared" si="190"/>
        <v>0</v>
      </c>
      <c r="BY80" s="42">
        <f t="shared" si="191"/>
        <v>0</v>
      </c>
      <c r="BZ80" s="42">
        <f t="shared" si="192"/>
        <v>0</v>
      </c>
      <c r="CA80" s="42">
        <f t="shared" si="193"/>
        <v>0</v>
      </c>
      <c r="CB80" s="42">
        <f t="shared" si="194"/>
        <v>0</v>
      </c>
      <c r="CC80" s="42">
        <f t="shared" si="195"/>
        <v>0</v>
      </c>
      <c r="CD80" s="42">
        <f t="shared" si="196"/>
        <v>0</v>
      </c>
      <c r="CE80" s="42">
        <f t="shared" si="197"/>
        <v>0</v>
      </c>
      <c r="CF80" s="42">
        <f t="shared" si="198"/>
        <v>0</v>
      </c>
      <c r="CG80" s="42">
        <f t="shared" si="199"/>
        <v>0</v>
      </c>
      <c r="CH80" s="41" t="e">
        <f t="shared" si="202"/>
        <v>#VALUE!</v>
      </c>
      <c r="CI80" s="43" t="e">
        <f t="shared" si="203"/>
        <v>#VALUE!</v>
      </c>
      <c r="CJ80" s="127">
        <f t="shared" si="205"/>
        <v>23549462</v>
      </c>
    </row>
    <row r="81" spans="1:88" x14ac:dyDescent="0.25">
      <c r="A81" s="20">
        <v>2013</v>
      </c>
      <c r="B81" s="21">
        <f>'Implied Input'!B17</f>
        <v>87.427000000000007</v>
      </c>
      <c r="C81" s="21">
        <f>'Implied Input'!C17</f>
        <v>76.397999999999996</v>
      </c>
      <c r="D81" s="21" t="str">
        <f>'Implied Input'!D17</f>
        <v xml:space="preserve"> </v>
      </c>
      <c r="E81" s="21" t="str">
        <f>'Implied Input'!E17</f>
        <v xml:space="preserve"> </v>
      </c>
      <c r="F81" s="21" t="str">
        <f>'Implied Input'!F17</f>
        <v xml:space="preserve"> </v>
      </c>
      <c r="G81" s="21" t="str">
        <f>'Implied Input'!G17</f>
        <v xml:space="preserve"> </v>
      </c>
      <c r="H81" s="21">
        <f>'Implied Input'!H17</f>
        <v>0</v>
      </c>
      <c r="I81" s="21">
        <f>'Implied Input'!I17</f>
        <v>0</v>
      </c>
      <c r="J81" s="21">
        <f>'Implied Input'!J17</f>
        <v>0</v>
      </c>
      <c r="K81" s="21">
        <f>'Implied Input'!K17</f>
        <v>0</v>
      </c>
      <c r="L81" s="21"/>
      <c r="M81" s="21"/>
      <c r="N81" s="21"/>
      <c r="O81" s="21"/>
      <c r="P81" s="21"/>
      <c r="Q81" s="21"/>
      <c r="S81" s="1">
        <f>'Implied Input'!S17</f>
        <v>1359.2139999999999</v>
      </c>
      <c r="T81" s="21"/>
      <c r="U81" s="20"/>
      <c r="V81" s="22"/>
      <c r="W81" s="22"/>
      <c r="Y81" s="25">
        <v>2013</v>
      </c>
      <c r="Z81" s="27">
        <f>'Implied Input'!C42</f>
        <v>0.73629999999999995</v>
      </c>
      <c r="AA81" s="27" t="str">
        <f>'Implied Input'!D42</f>
        <v xml:space="preserve"> </v>
      </c>
      <c r="AB81" s="27" t="str">
        <f>'Implied Input'!E42</f>
        <v xml:space="preserve"> </v>
      </c>
      <c r="AC81" s="27" t="str">
        <f>'Implied Input'!F42</f>
        <v xml:space="preserve"> </v>
      </c>
      <c r="AD81" s="27" t="str">
        <f>'Implied Input'!G42</f>
        <v xml:space="preserve"> </v>
      </c>
      <c r="AE81" s="27">
        <f>'Implied Input'!H42</f>
        <v>0.90480519278500116</v>
      </c>
      <c r="AF81" s="27">
        <f>'Implied Input'!I42</f>
        <v>0.91720209808687481</v>
      </c>
      <c r="AG81" s="27">
        <f>'Implied Input'!J42</f>
        <v>0.92670873988078584</v>
      </c>
      <c r="AH81" s="27">
        <f>'Implied Input'!K42</f>
        <v>0.9339989656264065</v>
      </c>
      <c r="AI81" s="27">
        <f>'Implied Input'!L42</f>
        <v>0.93958951932289148</v>
      </c>
      <c r="AJ81" s="27">
        <f>'Implied Input'!M42</f>
        <v>0.94387666923070568</v>
      </c>
      <c r="AK81" s="27">
        <f>'Implied Input'!N42</f>
        <v>0.94716429606159136</v>
      </c>
      <c r="AL81" s="27">
        <f>'Implied Input'!O42</f>
        <v>0.94968543257689231</v>
      </c>
      <c r="AM81" s="27">
        <f>'Implied Input'!P42</f>
        <v>0.95161878135877687</v>
      </c>
      <c r="AN81" s="27">
        <f>'Implied Input'!Q42</f>
        <v>0.95310138156298219</v>
      </c>
      <c r="AO81" s="83" t="e">
        <f t="shared" si="204"/>
        <v>#VALUE!</v>
      </c>
      <c r="AP81" s="25"/>
      <c r="AQ81" s="25"/>
      <c r="AR81" s="25"/>
      <c r="AT81" s="16">
        <v>2013</v>
      </c>
      <c r="AU81" s="18">
        <f>'Implied Input'!B67</f>
        <v>2.82</v>
      </c>
      <c r="AV81" s="18">
        <f>'Implied Input'!C67</f>
        <v>3.23</v>
      </c>
      <c r="AW81" s="18" t="str">
        <f>'Implied Input'!D67</f>
        <v/>
      </c>
      <c r="AX81" s="18" t="str">
        <f>'Implied Input'!E67</f>
        <v/>
      </c>
      <c r="AY81" s="18" t="str">
        <f>'Implied Input'!F67</f>
        <v/>
      </c>
      <c r="AZ81" s="18" t="str">
        <f>'Implied Input'!G67</f>
        <v/>
      </c>
      <c r="BA81" s="18">
        <f>'Implied Input'!H67</f>
        <v>6.2440581130118611</v>
      </c>
      <c r="BB81" s="18">
        <f>'Implied Input'!I67</f>
        <v>6.7149798501434796</v>
      </c>
      <c r="BC81" s="18">
        <f>'Implied Input'!J67</f>
        <v>7.1859015872750982</v>
      </c>
      <c r="BD81" s="18">
        <f>'Implied Input'!K67</f>
        <v>7.6568233244067185</v>
      </c>
      <c r="BE81" s="18">
        <f>'Implied Input'!L67</f>
        <v>8.1277450615383344</v>
      </c>
      <c r="BF81" s="18">
        <f>'Implied Input'!M67</f>
        <v>8.598666798669953</v>
      </c>
      <c r="BG81" s="18">
        <f>'Implied Input'!N67</f>
        <v>9.0695885358015733</v>
      </c>
      <c r="BH81" s="18">
        <f>'Implied Input'!O67</f>
        <v>9.5405102729331936</v>
      </c>
      <c r="BI81" s="18">
        <f>'Implied Input'!P67</f>
        <v>10.01143201006481</v>
      </c>
      <c r="BJ81" s="18">
        <f>'Implied Input'!Q67</f>
        <v>10.482353747196429</v>
      </c>
      <c r="BK81" s="71" t="e">
        <f t="shared" si="201"/>
        <v>#VALUE!</v>
      </c>
      <c r="BL81" s="2">
        <f>'Implied Input'!S67</f>
        <v>16.588141381710312</v>
      </c>
      <c r="BM81" s="18"/>
      <c r="BN81" s="18"/>
      <c r="BO81" s="16"/>
      <c r="BQ81" s="41">
        <v>2013</v>
      </c>
      <c r="BR81" s="42">
        <f t="shared" si="184"/>
        <v>246.54414</v>
      </c>
      <c r="BS81" s="42">
        <f t="shared" si="185"/>
        <v>246.76553999999999</v>
      </c>
      <c r="BT81" s="42" t="e">
        <f t="shared" si="186"/>
        <v>#VALUE!</v>
      </c>
      <c r="BU81" s="42" t="e">
        <f t="shared" si="187"/>
        <v>#VALUE!</v>
      </c>
      <c r="BV81" s="42" t="e">
        <f t="shared" si="188"/>
        <v>#VALUE!</v>
      </c>
      <c r="BW81" s="42" t="e">
        <f t="shared" si="189"/>
        <v>#VALUE!</v>
      </c>
      <c r="BX81" s="42">
        <f t="shared" si="190"/>
        <v>0</v>
      </c>
      <c r="BY81" s="42">
        <f t="shared" si="191"/>
        <v>0</v>
      </c>
      <c r="BZ81" s="42">
        <f t="shared" si="192"/>
        <v>0</v>
      </c>
      <c r="CA81" s="42">
        <f t="shared" si="193"/>
        <v>0</v>
      </c>
      <c r="CB81" s="42">
        <f t="shared" si="194"/>
        <v>0</v>
      </c>
      <c r="CC81" s="42">
        <f t="shared" si="195"/>
        <v>0</v>
      </c>
      <c r="CD81" s="42">
        <f t="shared" si="196"/>
        <v>0</v>
      </c>
      <c r="CE81" s="42">
        <f t="shared" si="197"/>
        <v>0</v>
      </c>
      <c r="CF81" s="42">
        <f t="shared" si="198"/>
        <v>0</v>
      </c>
      <c r="CG81" s="42">
        <f t="shared" si="199"/>
        <v>0</v>
      </c>
      <c r="CH81" s="41" t="e">
        <f t="shared" si="202"/>
        <v>#VALUE!</v>
      </c>
      <c r="CI81" s="43" t="e">
        <f t="shared" si="203"/>
        <v>#VALUE!</v>
      </c>
      <c r="CJ81" s="127">
        <f t="shared" si="205"/>
        <v>22546834</v>
      </c>
    </row>
    <row r="82" spans="1:88" x14ac:dyDescent="0.25">
      <c r="A82" s="20">
        <v>2014</v>
      </c>
      <c r="B82" s="21">
        <f>'Implied Input'!B18</f>
        <v>154.24</v>
      </c>
      <c r="C82" s="21">
        <f>'Implied Input'!C18</f>
        <v>67.894999999999996</v>
      </c>
      <c r="D82" s="21">
        <f>'Implied Input'!D18</f>
        <v>62.29</v>
      </c>
      <c r="E82" s="21" t="str">
        <f>'Implied Input'!E18</f>
        <v xml:space="preserve"> </v>
      </c>
      <c r="F82" s="21" t="str">
        <f>'Implied Input'!F18</f>
        <v xml:space="preserve"> </v>
      </c>
      <c r="G82" s="21" t="str">
        <f>'Implied Input'!G18</f>
        <v xml:space="preserve"> </v>
      </c>
      <c r="H82" s="21">
        <f>'Implied Input'!H18</f>
        <v>0</v>
      </c>
      <c r="I82" s="21">
        <f>'Implied Input'!I18</f>
        <v>0</v>
      </c>
      <c r="J82" s="21">
        <f>'Implied Input'!J18</f>
        <v>0</v>
      </c>
      <c r="K82" s="21">
        <f>'Implied Input'!K18</f>
        <v>0</v>
      </c>
      <c r="L82" s="21">
        <f>'Implied Input'!L18</f>
        <v>0</v>
      </c>
      <c r="M82" s="21"/>
      <c r="N82" s="21"/>
      <c r="O82" s="21"/>
      <c r="P82" s="21"/>
      <c r="Q82" s="21"/>
      <c r="S82" s="1">
        <f>'Implied Input'!S18</f>
        <v>1468.67</v>
      </c>
      <c r="T82" s="21"/>
      <c r="U82" s="20"/>
      <c r="V82" s="22"/>
      <c r="W82" s="22"/>
      <c r="Y82" s="25">
        <v>2014</v>
      </c>
      <c r="Z82" s="27">
        <f>'Implied Input'!C43</f>
        <v>0.77659999999999996</v>
      </c>
      <c r="AA82" s="27">
        <f>'Implied Input'!D43</f>
        <v>0.81542849382045368</v>
      </c>
      <c r="AB82" s="27" t="str">
        <f>'Implied Input'!E43</f>
        <v xml:space="preserve"> </v>
      </c>
      <c r="AC82" s="27" t="str">
        <f>'Implied Input'!F43</f>
        <v xml:space="preserve"> </v>
      </c>
      <c r="AD82" s="27" t="str">
        <f>'Implied Input'!G43</f>
        <v xml:space="preserve"> </v>
      </c>
      <c r="AE82" s="27">
        <f>'Implied Input'!H43</f>
        <v>0.94529478215361273</v>
      </c>
      <c r="AF82" s="27">
        <f>'Implied Input'!I43</f>
        <v>0.95824644289800265</v>
      </c>
      <c r="AG82" s="27">
        <f>'Implied Input'!J43</f>
        <v>0.96817850225757229</v>
      </c>
      <c r="AH82" s="27">
        <f>'Implied Input'!K43</f>
        <v>0.97579496203588689</v>
      </c>
      <c r="AI82" s="27">
        <f>'Implied Input'!L43</f>
        <v>0.9816356902730563</v>
      </c>
      <c r="AJ82" s="27">
        <f>'Implied Input'!M43</f>
        <v>0.98611468804018132</v>
      </c>
      <c r="AK82" s="27">
        <f>'Implied Input'!N43</f>
        <v>0.98954943456206923</v>
      </c>
      <c r="AL82" s="27">
        <f>'Implied Input'!O43</f>
        <v>0.99218339070203709</v>
      </c>
      <c r="AM82" s="27">
        <f>'Implied Input'!P43</f>
        <v>0.99420325589530956</v>
      </c>
      <c r="AN82" s="27">
        <f>'Implied Input'!Q43</f>
        <v>0.99575220173274592</v>
      </c>
      <c r="AO82" s="83" t="e">
        <f t="shared" si="204"/>
        <v>#VALUE!</v>
      </c>
      <c r="AP82" s="25"/>
      <c r="AQ82" s="25"/>
      <c r="AR82" s="25"/>
      <c r="AT82" s="16">
        <v>2014</v>
      </c>
      <c r="AU82" s="18">
        <f>'Implied Input'!B68</f>
        <v>3.47</v>
      </c>
      <c r="AV82" s="18">
        <f>'Implied Input'!C68</f>
        <v>4.24</v>
      </c>
      <c r="AW82" s="18">
        <f>'Implied Input'!D68</f>
        <v>4.72</v>
      </c>
      <c r="AX82" s="18" t="str">
        <f>'Implied Input'!E68</f>
        <v/>
      </c>
      <c r="AY82" s="18" t="str">
        <f>'Implied Input'!F68</f>
        <v/>
      </c>
      <c r="AZ82" s="18" t="str">
        <f>'Implied Input'!G68</f>
        <v/>
      </c>
      <c r="BA82" s="18">
        <f>'Implied Input'!H68</f>
        <v>6.757248550931374</v>
      </c>
      <c r="BB82" s="18">
        <f>'Implied Input'!I68</f>
        <v>7.2668746896124867</v>
      </c>
      <c r="BC82" s="18">
        <f>'Implied Input'!J68</f>
        <v>7.7765008282936012</v>
      </c>
      <c r="BD82" s="18">
        <f>'Implied Input'!K68</f>
        <v>8.2861269669747166</v>
      </c>
      <c r="BE82" s="18">
        <f>'Implied Input'!L68</f>
        <v>8.7957531056558285</v>
      </c>
      <c r="BF82" s="18">
        <f>'Implied Input'!M68</f>
        <v>9.3053792443369403</v>
      </c>
      <c r="BG82" s="18">
        <f>'Implied Input'!N68</f>
        <v>9.8150053830180557</v>
      </c>
      <c r="BH82" s="18">
        <f>'Implied Input'!O68</f>
        <v>10.324631521699171</v>
      </c>
      <c r="BI82" s="18">
        <f>'Implied Input'!P68</f>
        <v>10.834257660380285</v>
      </c>
      <c r="BJ82" s="18">
        <f>'Implied Input'!Q68</f>
        <v>11.343883799061397</v>
      </c>
      <c r="BK82" s="71" t="e">
        <f t="shared" si="201"/>
        <v>#VALUE!</v>
      </c>
      <c r="BL82" s="2">
        <f>'Implied Input'!S68</f>
        <v>17.951497613487032</v>
      </c>
      <c r="BM82" s="18"/>
      <c r="BN82" s="18"/>
      <c r="BO82" s="16"/>
      <c r="BQ82" s="41">
        <v>2014</v>
      </c>
      <c r="BR82" s="42">
        <f t="shared" si="184"/>
        <v>535.21280000000002</v>
      </c>
      <c r="BS82" s="42">
        <f t="shared" si="185"/>
        <v>287.87479999999999</v>
      </c>
      <c r="BT82" s="42">
        <f t="shared" si="186"/>
        <v>294.00880000000001</v>
      </c>
      <c r="BU82" s="42" t="e">
        <f t="shared" si="187"/>
        <v>#VALUE!</v>
      </c>
      <c r="BV82" s="42" t="e">
        <f t="shared" si="188"/>
        <v>#VALUE!</v>
      </c>
      <c r="BW82" s="42" t="e">
        <f t="shared" si="189"/>
        <v>#VALUE!</v>
      </c>
      <c r="BX82" s="42">
        <f t="shared" si="190"/>
        <v>0</v>
      </c>
      <c r="BY82" s="42">
        <f t="shared" si="191"/>
        <v>0</v>
      </c>
      <c r="BZ82" s="42">
        <f t="shared" si="192"/>
        <v>0</v>
      </c>
      <c r="CA82" s="42">
        <f t="shared" si="193"/>
        <v>0</v>
      </c>
      <c r="CB82" s="42">
        <f t="shared" si="194"/>
        <v>0</v>
      </c>
      <c r="CC82" s="42">
        <f t="shared" si="195"/>
        <v>0</v>
      </c>
      <c r="CD82" s="42">
        <f t="shared" si="196"/>
        <v>0</v>
      </c>
      <c r="CE82" s="42">
        <f t="shared" si="197"/>
        <v>0</v>
      </c>
      <c r="CF82" s="42">
        <f t="shared" si="198"/>
        <v>0</v>
      </c>
      <c r="CG82" s="42">
        <f t="shared" si="199"/>
        <v>0</v>
      </c>
      <c r="CH82" s="41" t="e">
        <f t="shared" si="202"/>
        <v>#VALUE!</v>
      </c>
      <c r="CI82" s="43" t="e">
        <f t="shared" si="203"/>
        <v>#VALUE!</v>
      </c>
      <c r="CJ82" s="127">
        <f t="shared" si="205"/>
        <v>26364826</v>
      </c>
    </row>
    <row r="83" spans="1:88" x14ac:dyDescent="0.25">
      <c r="A83" s="20">
        <v>2015</v>
      </c>
      <c r="B83" s="21">
        <f>'Implied Input'!B19</f>
        <v>94.983999999999995</v>
      </c>
      <c r="C83" s="21">
        <f>'Implied Input'!C19</f>
        <v>122.398</v>
      </c>
      <c r="D83" s="21">
        <f>'Implied Input'!D19</f>
        <v>55.768000000000001</v>
      </c>
      <c r="E83" s="21">
        <f>'Implied Input'!E19</f>
        <v>53.381</v>
      </c>
      <c r="F83" s="21" t="str">
        <f>'Implied Input'!F19</f>
        <v xml:space="preserve"> </v>
      </c>
      <c r="G83" s="21" t="str">
        <f>'Implied Input'!G19</f>
        <v xml:space="preserve"> </v>
      </c>
      <c r="H83" s="21">
        <f>'Implied Input'!H19</f>
        <v>0</v>
      </c>
      <c r="I83" s="21">
        <f>'Implied Input'!I19</f>
        <v>0</v>
      </c>
      <c r="J83" s="21">
        <f>'Implied Input'!J19</f>
        <v>0</v>
      </c>
      <c r="K83" s="21">
        <f>'Implied Input'!K19</f>
        <v>0</v>
      </c>
      <c r="L83" s="21">
        <f>'Implied Input'!L19</f>
        <v>0</v>
      </c>
      <c r="M83" s="21">
        <f>'Implied Input'!M19</f>
        <v>0</v>
      </c>
      <c r="N83" s="21"/>
      <c r="O83" s="21"/>
      <c r="P83" s="21"/>
      <c r="Q83" s="21"/>
      <c r="S83" s="1">
        <f>'Implied Input'!S19</f>
        <v>1473.4380000000001</v>
      </c>
      <c r="T83" s="21"/>
      <c r="U83" s="20"/>
      <c r="V83" s="22"/>
      <c r="W83" s="22"/>
      <c r="Y83" s="25">
        <v>2015</v>
      </c>
      <c r="Z83" s="27">
        <f>'Implied Input'!C44</f>
        <v>0.79359999999999997</v>
      </c>
      <c r="AA83" s="27">
        <f>'Implied Input'!D44</f>
        <v>0.82140097862477468</v>
      </c>
      <c r="AB83" s="27">
        <f>'Implied Input'!E44</f>
        <v>0.85692871419053973</v>
      </c>
      <c r="AC83" s="27" t="str">
        <f>'Implied Input'!F44</f>
        <v xml:space="preserve"> </v>
      </c>
      <c r="AD83" s="27" t="str">
        <f>'Implied Input'!G44</f>
        <v xml:space="preserve"> </v>
      </c>
      <c r="AE83" s="27">
        <f>'Implied Input'!H44</f>
        <v>0.91745694237206621</v>
      </c>
      <c r="AF83" s="27">
        <f>'Implied Input'!I44</f>
        <v>0.9300271916631041</v>
      </c>
      <c r="AG83" s="27">
        <f>'Implied Input'!J44</f>
        <v>0.93966676334330401</v>
      </c>
      <c r="AH83" s="27">
        <f>'Implied Input'!K44</f>
        <v>0.94705892717604256</v>
      </c>
      <c r="AI83" s="27">
        <f>'Implied Input'!L44</f>
        <v>0.95272765271104587</v>
      </c>
      <c r="AJ83" s="27">
        <f>'Implied Input'!M44</f>
        <v>0.95707474916592716</v>
      </c>
      <c r="AK83" s="27">
        <f>'Implied Input'!N44</f>
        <v>0.96040834636892358</v>
      </c>
      <c r="AL83" s="27">
        <f>'Implied Input'!O44</f>
        <v>0.96296473554205708</v>
      </c>
      <c r="AM83" s="27">
        <f>'Implied Input'!P44</f>
        <v>0.96492511803777081</v>
      </c>
      <c r="AN83" s="27">
        <f>'Implied Input'!Q44</f>
        <v>0.96642844920889692</v>
      </c>
      <c r="AO83" s="83" t="e">
        <f t="shared" si="204"/>
        <v>#VALUE!</v>
      </c>
      <c r="AP83" s="25"/>
      <c r="AQ83" s="25"/>
      <c r="AR83" s="25"/>
      <c r="AT83" s="16">
        <v>2015</v>
      </c>
      <c r="AU83" s="18">
        <f>'Implied Input'!B69</f>
        <v>3.29</v>
      </c>
      <c r="AV83" s="18">
        <f>'Implied Input'!C69</f>
        <v>3.97</v>
      </c>
      <c r="AW83" s="18">
        <f>'Implied Input'!D69</f>
        <v>4.8499999999999996</v>
      </c>
      <c r="AX83" s="18">
        <f>'Implied Input'!E69</f>
        <v>5.32</v>
      </c>
      <c r="AY83" s="18" t="str">
        <f>'Implied Input'!F69</f>
        <v/>
      </c>
      <c r="AZ83" s="18" t="str">
        <f>'Implied Input'!G69</f>
        <v/>
      </c>
      <c r="BA83" s="18">
        <f>'Implied Input'!H69</f>
        <v>6.827856275964046</v>
      </c>
      <c r="BB83" s="18">
        <f>'Implied Input'!I69</f>
        <v>7.342807591305192</v>
      </c>
      <c r="BC83" s="18">
        <f>'Implied Input'!J69</f>
        <v>7.857758906646338</v>
      </c>
      <c r="BD83" s="18">
        <f>'Implied Input'!K69</f>
        <v>8.3727102219874858</v>
      </c>
      <c r="BE83" s="18">
        <f>'Implied Input'!L69</f>
        <v>8.887661537328631</v>
      </c>
      <c r="BF83" s="18">
        <f>'Implied Input'!M69</f>
        <v>9.4026128526697761</v>
      </c>
      <c r="BG83" s="18">
        <f>'Implied Input'!N69</f>
        <v>9.917564168010923</v>
      </c>
      <c r="BH83" s="18">
        <f>'Implied Input'!O69</f>
        <v>10.432515483352072</v>
      </c>
      <c r="BI83" s="18">
        <f>'Implied Input'!P69</f>
        <v>10.947466798693217</v>
      </c>
      <c r="BJ83" s="18">
        <f>'Implied Input'!Q69</f>
        <v>11.462418114034362</v>
      </c>
      <c r="BK83" s="71" t="e">
        <f t="shared" si="201"/>
        <v>#VALUE!</v>
      </c>
      <c r="BL83" s="2">
        <f>'Implied Input'!S69</f>
        <v>18.139076092784357</v>
      </c>
      <c r="BM83" s="18"/>
      <c r="BN83" s="18"/>
      <c r="BO83" s="16"/>
      <c r="BQ83" s="41">
        <v>2015</v>
      </c>
      <c r="BR83" s="42">
        <f t="shared" si="184"/>
        <v>312.49735999999996</v>
      </c>
      <c r="BS83" s="42">
        <f t="shared" si="185"/>
        <v>485.92006000000003</v>
      </c>
      <c r="BT83" s="42">
        <f t="shared" si="186"/>
        <v>270.47479999999996</v>
      </c>
      <c r="BU83" s="42">
        <f t="shared" si="187"/>
        <v>283.98692</v>
      </c>
      <c r="BV83" s="42" t="e">
        <f t="shared" si="188"/>
        <v>#VALUE!</v>
      </c>
      <c r="BW83" s="42" t="e">
        <f t="shared" si="189"/>
        <v>#VALUE!</v>
      </c>
      <c r="BX83" s="42">
        <f t="shared" si="190"/>
        <v>0</v>
      </c>
      <c r="BY83" s="42">
        <f t="shared" si="191"/>
        <v>0</v>
      </c>
      <c r="BZ83" s="42">
        <f t="shared" si="192"/>
        <v>0</v>
      </c>
      <c r="CA83" s="42">
        <f t="shared" si="193"/>
        <v>0</v>
      </c>
      <c r="CB83" s="42">
        <f t="shared" si="194"/>
        <v>0</v>
      </c>
      <c r="CC83" s="42">
        <f t="shared" si="195"/>
        <v>0</v>
      </c>
      <c r="CD83" s="42">
        <f t="shared" si="196"/>
        <v>0</v>
      </c>
      <c r="CE83" s="42">
        <f t="shared" si="197"/>
        <v>0</v>
      </c>
      <c r="CF83" s="42">
        <f t="shared" si="198"/>
        <v>0</v>
      </c>
      <c r="CG83" s="42">
        <f t="shared" si="199"/>
        <v>0</v>
      </c>
      <c r="CH83" s="41" t="e">
        <f t="shared" si="202"/>
        <v>#VALUE!</v>
      </c>
      <c r="CI83" s="43" t="e">
        <f t="shared" si="203"/>
        <v>#VALUE!</v>
      </c>
      <c r="CJ83" s="127">
        <f t="shared" si="205"/>
        <v>26726804</v>
      </c>
    </row>
    <row r="84" spans="1:88" x14ac:dyDescent="0.25">
      <c r="A84" s="20">
        <v>2016</v>
      </c>
      <c r="B84" s="21">
        <f>'Implied Input'!B20</f>
        <v>96.811999999999998</v>
      </c>
      <c r="C84" s="21">
        <f>'Implied Input'!C20</f>
        <v>72.822000000000003</v>
      </c>
      <c r="D84" s="21">
        <f>'Implied Input'!D20</f>
        <v>102.765</v>
      </c>
      <c r="E84" s="21">
        <f>'Implied Input'!E20</f>
        <v>48.274000000000001</v>
      </c>
      <c r="F84" s="21">
        <f>'Implied Input'!F20</f>
        <v>47.180999999999997</v>
      </c>
      <c r="G84" s="21" t="str">
        <f>'Implied Input'!G20</f>
        <v xml:space="preserve"> </v>
      </c>
      <c r="H84" s="21">
        <f>'Implied Input'!H20</f>
        <v>0</v>
      </c>
      <c r="I84" s="21">
        <f>'Implied Input'!I20</f>
        <v>0</v>
      </c>
      <c r="J84" s="21">
        <f>'Implied Input'!J20</f>
        <v>0</v>
      </c>
      <c r="K84" s="21">
        <f>'Implied Input'!K20</f>
        <v>0</v>
      </c>
      <c r="L84" s="21">
        <f>'Implied Input'!L20</f>
        <v>0</v>
      </c>
      <c r="M84" s="21">
        <f>'Implied Input'!M20</f>
        <v>0</v>
      </c>
      <c r="N84" s="21">
        <f>'Implied Input'!N20</f>
        <v>0</v>
      </c>
      <c r="O84" s="21"/>
      <c r="P84" s="21"/>
      <c r="Q84" s="21"/>
      <c r="S84" s="1">
        <f>'Implied Input'!S20</f>
        <v>1491.3140000000001</v>
      </c>
      <c r="T84" s="21"/>
      <c r="U84" s="20"/>
      <c r="V84" s="22"/>
      <c r="W84" s="22"/>
      <c r="Y84" s="25">
        <v>2016</v>
      </c>
      <c r="Z84" s="27">
        <f>'Implied Input'!C45</f>
        <v>0.76670000000000005</v>
      </c>
      <c r="AA84" s="27">
        <f>'Implied Input'!D45</f>
        <v>0.83959173387096764</v>
      </c>
      <c r="AB84" s="27">
        <f>'Implied Input'!E45</f>
        <v>0.86565292365574542</v>
      </c>
      <c r="AC84" s="27">
        <f>'Implied Input'!F45</f>
        <v>0.88377065111758979</v>
      </c>
      <c r="AD84" s="27" t="str">
        <f>'Implied Input'!G45</f>
        <v xml:space="preserve"> </v>
      </c>
      <c r="AE84" s="27">
        <f>'Implied Input'!H45</f>
        <v>0.92513457574515312</v>
      </c>
      <c r="AF84" s="27">
        <f>'Implied Input'!I45</f>
        <v>0.93781001772808492</v>
      </c>
      <c r="AG84" s="27">
        <f>'Implied Input'!J45</f>
        <v>0.94753025706015603</v>
      </c>
      <c r="AH84" s="27">
        <f>'Implied Input'!K45</f>
        <v>0.9549842813695234</v>
      </c>
      <c r="AI84" s="27">
        <f>'Implied Input'!L45</f>
        <v>0.96070044498509521</v>
      </c>
      <c r="AJ84" s="27">
        <f>'Implied Input'!M45</f>
        <v>0.96508391961891515</v>
      </c>
      <c r="AK84" s="27">
        <f>'Implied Input'!N45</f>
        <v>0.96844541364840675</v>
      </c>
      <c r="AL84" s="27">
        <f>'Implied Input'!O45</f>
        <v>0.97102319567162809</v>
      </c>
      <c r="AM84" s="27">
        <f>'Implied Input'!P45</f>
        <v>0.97299998340379268</v>
      </c>
      <c r="AN84" s="27">
        <f>'Implied Input'!Q45</f>
        <v>0.97451589502969238</v>
      </c>
      <c r="AO84" s="83" t="e">
        <f t="shared" si="204"/>
        <v>#VALUE!</v>
      </c>
      <c r="AP84" s="25"/>
      <c r="AQ84" s="25"/>
      <c r="AR84" s="25"/>
      <c r="AT84" s="16">
        <v>2016</v>
      </c>
      <c r="AU84" s="18">
        <f>'Implied Input'!B70</f>
        <v>3.21</v>
      </c>
      <c r="AV84" s="18">
        <f>'Implied Input'!C70</f>
        <v>3.99</v>
      </c>
      <c r="AW84" s="18">
        <f>'Implied Input'!D70</f>
        <v>4.38</v>
      </c>
      <c r="AX84" s="18">
        <f>'Implied Input'!E70</f>
        <v>5.37</v>
      </c>
      <c r="AY84" s="18">
        <f>'Implied Input'!F70</f>
        <v>5.85</v>
      </c>
      <c r="AZ84" s="18" t="str">
        <f>'Implied Input'!G70</f>
        <v/>
      </c>
      <c r="BA84" s="18">
        <f>'Implied Input'!H70</f>
        <v>6.8597894219626356</v>
      </c>
      <c r="BB84" s="18">
        <f>'Implied Input'!I70</f>
        <v>7.3771491089610528</v>
      </c>
      <c r="BC84" s="18">
        <f>'Implied Input'!J70</f>
        <v>7.8945087959594709</v>
      </c>
      <c r="BD84" s="18">
        <f>'Implied Input'!K70</f>
        <v>8.4118684829578907</v>
      </c>
      <c r="BE84" s="18">
        <f>'Implied Input'!L70</f>
        <v>8.9292281699563052</v>
      </c>
      <c r="BF84" s="18">
        <f>'Implied Input'!M70</f>
        <v>9.4465878569547233</v>
      </c>
      <c r="BG84" s="18">
        <f>'Implied Input'!N70</f>
        <v>9.9639475439531413</v>
      </c>
      <c r="BH84" s="18">
        <f>'Implied Input'!O70</f>
        <v>10.481307230951561</v>
      </c>
      <c r="BI84" s="18">
        <f>'Implied Input'!P70</f>
        <v>10.998666917949977</v>
      </c>
      <c r="BJ84" s="18">
        <f>'Implied Input'!Q70</f>
        <v>11.516026604948395</v>
      </c>
      <c r="BK84" s="71" t="e">
        <f t="shared" si="201"/>
        <v>#VALUE!</v>
      </c>
      <c r="BL84" s="2">
        <f>'Implied Input'!S70</f>
        <v>18.223910591599086</v>
      </c>
      <c r="BM84" s="18"/>
      <c r="BN84" s="18"/>
      <c r="BO84" s="16"/>
      <c r="BQ84" s="41">
        <v>2016</v>
      </c>
      <c r="BR84" s="42">
        <f t="shared" si="184"/>
        <v>310.76652000000001</v>
      </c>
      <c r="BS84" s="42">
        <f t="shared" si="185"/>
        <v>290.55978000000005</v>
      </c>
      <c r="BT84" s="42">
        <f t="shared" si="186"/>
        <v>450.11070000000001</v>
      </c>
      <c r="BU84" s="42">
        <f t="shared" si="187"/>
        <v>259.23138</v>
      </c>
      <c r="BV84" s="42">
        <f t="shared" si="188"/>
        <v>276.00885</v>
      </c>
      <c r="BW84" s="42" t="e">
        <f t="shared" si="189"/>
        <v>#VALUE!</v>
      </c>
      <c r="BX84" s="42">
        <f t="shared" si="190"/>
        <v>0</v>
      </c>
      <c r="BY84" s="42">
        <f t="shared" si="191"/>
        <v>0</v>
      </c>
      <c r="BZ84" s="42">
        <f t="shared" si="192"/>
        <v>0</v>
      </c>
      <c r="CA84" s="42">
        <f t="shared" si="193"/>
        <v>0</v>
      </c>
      <c r="CB84" s="42">
        <f t="shared" si="194"/>
        <v>0</v>
      </c>
      <c r="CC84" s="42">
        <f t="shared" si="195"/>
        <v>0</v>
      </c>
      <c r="CD84" s="42">
        <f t="shared" si="196"/>
        <v>0</v>
      </c>
      <c r="CE84" s="42">
        <f t="shared" si="197"/>
        <v>0</v>
      </c>
      <c r="CF84" s="42">
        <f t="shared" si="198"/>
        <v>0</v>
      </c>
      <c r="CG84" s="42">
        <f t="shared" si="199"/>
        <v>0</v>
      </c>
      <c r="CH84" s="41" t="e">
        <f t="shared" si="202"/>
        <v>#VALUE!</v>
      </c>
      <c r="CI84" s="43" t="e">
        <f t="shared" si="203"/>
        <v>#VALUE!</v>
      </c>
      <c r="CJ84" s="127">
        <f t="shared" si="205"/>
        <v>27177573</v>
      </c>
    </row>
    <row r="85" spans="1:88" x14ac:dyDescent="0.25">
      <c r="A85" s="20">
        <v>2017</v>
      </c>
      <c r="B85" s="21">
        <f>'Implied Input'!B21</f>
        <v>103.614</v>
      </c>
      <c r="C85" s="21">
        <f>'Implied Input'!C21</f>
        <v>74.5</v>
      </c>
      <c r="D85" s="21">
        <f>'Implied Input'!D21</f>
        <v>59.4</v>
      </c>
      <c r="E85" s="21">
        <f>'Implied Input'!E21</f>
        <v>88.873999999999995</v>
      </c>
      <c r="F85" s="21">
        <f>'Implied Input'!F21</f>
        <v>42.688000000000002</v>
      </c>
      <c r="G85" s="21">
        <f>'Implied Input'!G21</f>
        <v>42.402000000000001</v>
      </c>
      <c r="H85" s="21">
        <f>'Implied Input'!H21</f>
        <v>0</v>
      </c>
      <c r="I85" s="21">
        <f>'Implied Input'!I21</f>
        <v>0</v>
      </c>
      <c r="J85" s="21">
        <f>'Implied Input'!J21</f>
        <v>0</v>
      </c>
      <c r="K85" s="21">
        <f>'Implied Input'!K21</f>
        <v>0</v>
      </c>
      <c r="L85" s="21">
        <f>'Implied Input'!L21</f>
        <v>0</v>
      </c>
      <c r="M85" s="21">
        <f>'Implied Input'!M21</f>
        <v>0</v>
      </c>
      <c r="N85" s="21">
        <f>'Implied Input'!N21</f>
        <v>0</v>
      </c>
      <c r="O85" s="21">
        <f>'Implied Input'!O21</f>
        <v>0</v>
      </c>
      <c r="P85" s="21"/>
      <c r="Q85" s="21"/>
      <c r="S85" s="1">
        <f>'Implied Input'!S21</f>
        <v>1505.451</v>
      </c>
      <c r="T85" s="21"/>
      <c r="U85" s="20"/>
      <c r="V85" s="61"/>
      <c r="W85" s="61"/>
      <c r="Y85" s="25">
        <v>2017</v>
      </c>
      <c r="Z85" s="27">
        <f>'Implied Input'!C46</f>
        <v>0.76950000000000007</v>
      </c>
      <c r="AA85" s="27">
        <f>'Implied Input'!D46</f>
        <v>0.81570366505804093</v>
      </c>
      <c r="AB85" s="27">
        <f>'Implied Input'!E46</f>
        <v>0.86477562659462703</v>
      </c>
      <c r="AC85" s="27">
        <f>'Implied Input'!F46</f>
        <v>0.88428105758783049</v>
      </c>
      <c r="AD85" s="27">
        <f>'Implied Input'!G46</f>
        <v>0.89883439630525619</v>
      </c>
      <c r="AE85" s="27">
        <f>'Implied Input'!H46</f>
        <v>0.91885304898737441</v>
      </c>
      <c r="AF85" s="27">
        <f>'Implied Input'!I46</f>
        <v>0.9314424265964627</v>
      </c>
      <c r="AG85" s="27">
        <f>'Implied Input'!J46</f>
        <v>0.94109666694302707</v>
      </c>
      <c r="AH85" s="27">
        <f>'Implied Input'!K46</f>
        <v>0.94850007953126758</v>
      </c>
      <c r="AI85" s="27">
        <f>'Implied Input'!L46</f>
        <v>0.95417743124244803</v>
      </c>
      <c r="AJ85" s="27">
        <f>'Implied Input'!M46</f>
        <v>0.95853114273269258</v>
      </c>
      <c r="AK85" s="27">
        <f>'Implied Input'!N46</f>
        <v>0.96186981271555783</v>
      </c>
      <c r="AL85" s="27">
        <f>'Implied Input'!O46</f>
        <v>0.96443009198060858</v>
      </c>
      <c r="AM85" s="27">
        <f>'Implied Input'!P46</f>
        <v>0.96639345761683215</v>
      </c>
      <c r="AN85" s="27">
        <f>'Implied Input'!Q46</f>
        <v>0.967899076427297</v>
      </c>
      <c r="AO85" s="83">
        <f t="shared" si="204"/>
        <v>0.8396473202481074</v>
      </c>
      <c r="AP85" s="25"/>
      <c r="AQ85" s="25"/>
      <c r="AR85" s="25"/>
      <c r="AT85" s="16">
        <v>2017</v>
      </c>
      <c r="AU85" s="18">
        <f>'Implied Input'!B71</f>
        <v>3.18</v>
      </c>
      <c r="AV85" s="18">
        <f>'Implied Input'!C71</f>
        <v>4</v>
      </c>
      <c r="AW85" s="18">
        <f>'Implied Input'!D71</f>
        <v>4.58</v>
      </c>
      <c r="AX85" s="18">
        <f>'Implied Input'!E71</f>
        <v>4.7300000000000004</v>
      </c>
      <c r="AY85" s="18">
        <f>'Implied Input'!F71</f>
        <v>5.85</v>
      </c>
      <c r="AZ85" s="18">
        <f>'Implied Input'!G71</f>
        <v>6.36</v>
      </c>
      <c r="BA85" s="18">
        <f>'Implied Input'!H71</f>
        <v>6.9257243154451746</v>
      </c>
      <c r="BB85" s="18">
        <f>'Implied Input'!I71</f>
        <v>7.4480567579840438</v>
      </c>
      <c r="BC85" s="18">
        <f>'Implied Input'!J71</f>
        <v>7.9703892005229147</v>
      </c>
      <c r="BD85" s="18">
        <f>'Implied Input'!K71</f>
        <v>8.4927216430617865</v>
      </c>
      <c r="BE85" s="18">
        <f>'Implied Input'!L71</f>
        <v>9.0150540856006547</v>
      </c>
      <c r="BF85" s="18">
        <f>'Implied Input'!M71</f>
        <v>9.5373865281395229</v>
      </c>
      <c r="BG85" s="18">
        <f>'Implied Input'!N71</f>
        <v>10.059718970678395</v>
      </c>
      <c r="BH85" s="18">
        <f>'Implied Input'!O71</f>
        <v>10.582051413217265</v>
      </c>
      <c r="BI85" s="18">
        <f>'Implied Input'!P71</f>
        <v>11.104383855756135</v>
      </c>
      <c r="BJ85" s="18">
        <f>'Implied Input'!Q71</f>
        <v>11.626716298295005</v>
      </c>
      <c r="BK85" s="71">
        <f t="shared" si="201"/>
        <v>4.2800109753819342</v>
      </c>
      <c r="BL85" s="2">
        <f>'Implied Input'!S71</f>
        <v>18.399075094440139</v>
      </c>
      <c r="BM85" s="18"/>
      <c r="BN85" s="18"/>
      <c r="BO85" s="16"/>
      <c r="BQ85" s="41">
        <v>2017</v>
      </c>
      <c r="BR85" s="42">
        <f t="shared" si="184"/>
        <v>329.49252000000001</v>
      </c>
      <c r="BS85" s="42">
        <f t="shared" si="185"/>
        <v>298</v>
      </c>
      <c r="BT85" s="42">
        <f t="shared" si="186"/>
        <v>272.05200000000002</v>
      </c>
      <c r="BU85" s="42">
        <f t="shared" si="187"/>
        <v>420.37402000000003</v>
      </c>
      <c r="BV85" s="42">
        <f t="shared" si="188"/>
        <v>249.72479999999999</v>
      </c>
      <c r="BW85" s="42">
        <f t="shared" si="189"/>
        <v>269.67672000000005</v>
      </c>
      <c r="BX85" s="42">
        <f t="shared" si="190"/>
        <v>0</v>
      </c>
      <c r="BY85" s="42">
        <f t="shared" si="191"/>
        <v>0</v>
      </c>
      <c r="BZ85" s="42">
        <f t="shared" si="192"/>
        <v>0</v>
      </c>
      <c r="CA85" s="42">
        <f t="shared" si="193"/>
        <v>0</v>
      </c>
      <c r="CB85" s="42">
        <f t="shared" si="194"/>
        <v>0</v>
      </c>
      <c r="CC85" s="42">
        <f t="shared" si="195"/>
        <v>0</v>
      </c>
      <c r="CD85" s="42">
        <f t="shared" si="196"/>
        <v>0</v>
      </c>
      <c r="CE85" s="42">
        <f t="shared" si="197"/>
        <v>0</v>
      </c>
      <c r="CF85" s="42">
        <f t="shared" si="198"/>
        <v>0</v>
      </c>
      <c r="CG85" s="42">
        <f t="shared" si="199"/>
        <v>0</v>
      </c>
      <c r="CH85" s="41">
        <f t="shared" si="202"/>
        <v>1839320.06</v>
      </c>
      <c r="CI85" s="43">
        <f t="shared" si="203"/>
        <v>25859585.940000005</v>
      </c>
      <c r="CJ85" s="127">
        <f t="shared" si="205"/>
        <v>27698906.000000004</v>
      </c>
    </row>
    <row r="86" spans="1:88" x14ac:dyDescent="0.25">
      <c r="A86" s="20">
        <v>2018</v>
      </c>
      <c r="B86" s="21">
        <f>'Implied Input'!B22</f>
        <v>105.20975</v>
      </c>
      <c r="C86" s="21">
        <f>'Implied Input'!C22</f>
        <v>78.651300000000006</v>
      </c>
      <c r="D86" s="21">
        <f>'Implied Input'!D22</f>
        <v>64.727874999999997</v>
      </c>
      <c r="E86" s="21">
        <f>'Implied Input'!E22</f>
        <v>76.191833333333335</v>
      </c>
      <c r="F86" s="21">
        <f>'Implied Input'!F22</f>
        <v>43.811250000000001</v>
      </c>
      <c r="G86" s="21">
        <f>'Implied Input'!G22</f>
        <v>42.402000000000001</v>
      </c>
      <c r="H86" s="21">
        <f>'Implied Input'!H22</f>
        <v>39.034474658752934</v>
      </c>
      <c r="I86" s="21">
        <f>'Implied Input'!I22</f>
        <v>0</v>
      </c>
      <c r="J86" s="21">
        <f>'Implied Input'!J22</f>
        <v>0</v>
      </c>
      <c r="K86" s="21">
        <f>'Implied Input'!K22</f>
        <v>0</v>
      </c>
      <c r="L86" s="21">
        <f>'Implied Input'!L22</f>
        <v>0</v>
      </c>
      <c r="M86" s="21">
        <f>'Implied Input'!M22</f>
        <v>0</v>
      </c>
      <c r="N86" s="21">
        <f>'Implied Input'!N22</f>
        <v>0</v>
      </c>
      <c r="O86" s="21">
        <f>'Implied Input'!O22</f>
        <v>0</v>
      </c>
      <c r="P86" s="21">
        <f>'Implied Input'!P22</f>
        <v>0</v>
      </c>
      <c r="Q86" s="21"/>
      <c r="S86" s="1">
        <f>S85</f>
        <v>1505.451</v>
      </c>
      <c r="T86" s="21"/>
      <c r="U86" s="20"/>
      <c r="V86" s="61"/>
      <c r="W86" s="61"/>
      <c r="Y86" s="25">
        <v>2018</v>
      </c>
      <c r="Z86" s="27">
        <f>'Implied Input'!C47</f>
        <v>0.76902000000000004</v>
      </c>
      <c r="AA86" s="27">
        <f>'Implied Input'!D47</f>
        <v>0.81936744145080009</v>
      </c>
      <c r="AB86" s="27">
        <f>'Implied Input'!E47</f>
        <v>0.86361402403746557</v>
      </c>
      <c r="AC86" s="27">
        <f>'Implied Input'!F47</f>
        <v>0.8841534559702704</v>
      </c>
      <c r="AD86" s="27">
        <f>'Implied Input'!G47</f>
        <v>0.89883439630525619</v>
      </c>
      <c r="AE86" s="27">
        <f>'Implied Input'!H47</f>
        <v>0.92058097869800803</v>
      </c>
      <c r="AF86" s="27">
        <f>'Implied Input'!I47</f>
        <v>0.93319403099548437</v>
      </c>
      <c r="AG86" s="27">
        <f>'Implied Input'!J47</f>
        <v>0.94286642641999818</v>
      </c>
      <c r="AH86" s="27">
        <f>'Implied Input'!K47</f>
        <v>0.95028376133954651</v>
      </c>
      <c r="AI86" s="27">
        <f>'Implied Input'!L47</f>
        <v>0.95597178947467776</v>
      </c>
      <c r="AJ86" s="27">
        <f>'Implied Input'!M47</f>
        <v>0.9603336882451885</v>
      </c>
      <c r="AK86" s="27">
        <f>'Implied Input'!N47</f>
        <v>0.9636786366934339</v>
      </c>
      <c r="AL86" s="27">
        <f>'Implied Input'!O47</f>
        <v>0.9662437306376267</v>
      </c>
      <c r="AM86" s="27">
        <f>'Implied Input'!P47</f>
        <v>0.96821078843966435</v>
      </c>
      <c r="AN86" s="27">
        <f>'Implied Input'!Q47</f>
        <v>0.96971923860981002</v>
      </c>
      <c r="AO86" s="83">
        <f t="shared" si="204"/>
        <v>0.8377439617243283</v>
      </c>
      <c r="AP86" s="25"/>
      <c r="AQ86" s="25"/>
      <c r="AR86" s="25"/>
      <c r="AT86" s="16">
        <v>2018</v>
      </c>
      <c r="AU86" s="18">
        <f>'Implied Input'!B72</f>
        <v>3.145</v>
      </c>
      <c r="AV86" s="18">
        <f>'Implied Input'!C72</f>
        <v>3.9430000000000001</v>
      </c>
      <c r="AW86" s="18">
        <f>'Implied Input'!D72</f>
        <v>4.6062500000000002</v>
      </c>
      <c r="AX86" s="18">
        <f>'Implied Input'!E72</f>
        <v>4.9350000000000005</v>
      </c>
      <c r="AY86" s="18">
        <f>'Implied Input'!F72</f>
        <v>5.85</v>
      </c>
      <c r="AZ86" s="18">
        <f>'Implied Input'!G72</f>
        <v>6.36</v>
      </c>
      <c r="BA86" s="18">
        <f>'Implied Input'!H72</f>
        <v>6.8017257655943704</v>
      </c>
      <c r="BB86" s="18">
        <f>'Implied Input'!I72</f>
        <v>7.3147063392939895</v>
      </c>
      <c r="BC86" s="18">
        <f>'Implied Input'!J72</f>
        <v>7.8276869129936104</v>
      </c>
      <c r="BD86" s="18">
        <f>'Implied Input'!K72</f>
        <v>8.3406674866932313</v>
      </c>
      <c r="BE86" s="18">
        <f>'Implied Input'!L72</f>
        <v>8.8536480603928496</v>
      </c>
      <c r="BF86" s="18">
        <f>'Implied Input'!M72</f>
        <v>9.3666286340924678</v>
      </c>
      <c r="BG86" s="18">
        <f>'Implied Input'!N72</f>
        <v>9.8796092077920896</v>
      </c>
      <c r="BH86" s="18">
        <f>'Implied Input'!O72</f>
        <v>10.392589781491711</v>
      </c>
      <c r="BI86" s="18">
        <f>'Implied Input'!P72</f>
        <v>10.90557035519133</v>
      </c>
      <c r="BJ86" s="18">
        <f>'Implied Input'!Q72</f>
        <v>11.41855092889095</v>
      </c>
      <c r="BK86" s="71">
        <f t="shared" si="201"/>
        <v>4.5972078710074493</v>
      </c>
      <c r="BL86" s="2">
        <f>'Implied Input'!S72</f>
        <v>18.069657039895475</v>
      </c>
      <c r="BM86" s="18"/>
      <c r="BN86" s="18"/>
      <c r="BO86" s="16"/>
      <c r="BQ86" s="41">
        <v>2018</v>
      </c>
      <c r="BR86" s="42">
        <f t="shared" si="184"/>
        <v>330.88466375000002</v>
      </c>
      <c r="BS86" s="42">
        <f t="shared" si="185"/>
        <v>310.12207590000003</v>
      </c>
      <c r="BT86" s="42">
        <f t="shared" si="186"/>
        <v>298.15277421874998</v>
      </c>
      <c r="BU86" s="42">
        <f t="shared" si="187"/>
        <v>376.00669750000003</v>
      </c>
      <c r="BV86" s="42">
        <f t="shared" si="188"/>
        <v>256.29581250000001</v>
      </c>
      <c r="BW86" s="42">
        <f t="shared" si="189"/>
        <v>269.67672000000005</v>
      </c>
      <c r="BX86" s="42">
        <f t="shared" si="190"/>
        <v>265.50179203288036</v>
      </c>
      <c r="BY86" s="42">
        <f t="shared" si="191"/>
        <v>0</v>
      </c>
      <c r="BZ86" s="42">
        <f t="shared" si="192"/>
        <v>0</v>
      </c>
      <c r="CA86" s="42">
        <f t="shared" si="193"/>
        <v>0</v>
      </c>
      <c r="CB86" s="42">
        <f t="shared" si="194"/>
        <v>0</v>
      </c>
      <c r="CC86" s="42">
        <f t="shared" si="195"/>
        <v>0</v>
      </c>
      <c r="CD86" s="42">
        <f t="shared" si="196"/>
        <v>0</v>
      </c>
      <c r="CE86" s="42">
        <f t="shared" si="197"/>
        <v>0</v>
      </c>
      <c r="CF86" s="42">
        <f t="shared" si="198"/>
        <v>0</v>
      </c>
      <c r="CG86" s="42">
        <f t="shared" si="199"/>
        <v>0</v>
      </c>
      <c r="CH86" s="41">
        <f t="shared" ref="CH86:CH98" si="206">SUM(BR86:CB86)*1000</f>
        <v>2106640.5359016308</v>
      </c>
      <c r="CI86" s="43">
        <f t="shared" si="203"/>
        <v>25096342.724466052</v>
      </c>
      <c r="CJ86" s="127">
        <f t="shared" si="205"/>
        <v>27202983.260367684</v>
      </c>
    </row>
    <row r="87" spans="1:88" x14ac:dyDescent="0.25">
      <c r="A87" s="20">
        <v>2019</v>
      </c>
      <c r="B87" s="21">
        <f>'Implied Input'!B23</f>
        <v>106.80549999999999</v>
      </c>
      <c r="C87" s="21">
        <f>'Implied Input'!C23</f>
        <v>82.802600000000012</v>
      </c>
      <c r="D87" s="21">
        <f>'Implied Input'!D23</f>
        <v>70.055750000000003</v>
      </c>
      <c r="E87" s="21">
        <f>'Implied Input'!E23</f>
        <v>63.509666666666661</v>
      </c>
      <c r="F87" s="21">
        <f>'Implied Input'!F23</f>
        <v>44.9345</v>
      </c>
      <c r="G87" s="21">
        <f>'Implied Input'!G23</f>
        <v>42.402000000000001</v>
      </c>
      <c r="H87" s="21">
        <f>'Implied Input'!H23</f>
        <v>39.107742334343222</v>
      </c>
      <c r="I87" s="21">
        <f>'Implied Input'!I23</f>
        <v>36.495111712118501</v>
      </c>
      <c r="J87" s="21">
        <f>'Implied Input'!J23</f>
        <v>0</v>
      </c>
      <c r="K87" s="21">
        <f>'Implied Input'!K23</f>
        <v>0</v>
      </c>
      <c r="L87" s="21">
        <f>'Implied Input'!L23</f>
        <v>0</v>
      </c>
      <c r="M87" s="21">
        <f>'Implied Input'!M23</f>
        <v>0</v>
      </c>
      <c r="N87" s="21">
        <f>'Implied Input'!N23</f>
        <v>0</v>
      </c>
      <c r="O87" s="21">
        <f>'Implied Input'!O23</f>
        <v>0</v>
      </c>
      <c r="P87" s="21">
        <f>'Implied Input'!P23</f>
        <v>0</v>
      </c>
      <c r="Q87" s="21">
        <f>'Implied Input'!Q23</f>
        <v>0</v>
      </c>
      <c r="S87" s="1">
        <f t="shared" ref="S87:S97" si="207">S86</f>
        <v>1505.451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0.76854</v>
      </c>
      <c r="AA87" s="27">
        <f>'Implied Input'!D48</f>
        <v>0.82303121784355926</v>
      </c>
      <c r="AB87" s="27">
        <f>'Implied Input'!E48</f>
        <v>0.8624524214803041</v>
      </c>
      <c r="AC87" s="27">
        <f>'Implied Input'!F48</f>
        <v>0.88402585435271019</v>
      </c>
      <c r="AD87" s="27">
        <f>'Implied Input'!G48</f>
        <v>0.89883439630525619</v>
      </c>
      <c r="AE87" s="27">
        <f>'Implied Input'!H48</f>
        <v>0.92230890840864155</v>
      </c>
      <c r="AF87" s="27">
        <f>'Implied Input'!I48</f>
        <v>0.93494563539450581</v>
      </c>
      <c r="AG87" s="27">
        <f>'Implied Input'!J48</f>
        <v>0.94463618589696907</v>
      </c>
      <c r="AH87" s="27">
        <f>'Implied Input'!K48</f>
        <v>0.95206744314782543</v>
      </c>
      <c r="AI87" s="27">
        <f>'Implied Input'!L48</f>
        <v>0.95776614770690738</v>
      </c>
      <c r="AJ87" s="27">
        <f>'Implied Input'!M48</f>
        <v>0.96213623375768442</v>
      </c>
      <c r="AK87" s="27">
        <f>'Implied Input'!N48</f>
        <v>0.96548746067130975</v>
      </c>
      <c r="AL87" s="27">
        <f>'Implied Input'!O48</f>
        <v>0.9680573692946447</v>
      </c>
      <c r="AM87" s="27">
        <f>'Implied Input'!P48</f>
        <v>0.97002811926249644</v>
      </c>
      <c r="AN87" s="27">
        <f>'Implied Input'!Q48</f>
        <v>0.97153940079232293</v>
      </c>
      <c r="AO87" s="83">
        <f t="shared" si="204"/>
        <v>0.83602602904566026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3.11</v>
      </c>
      <c r="AV87" s="18">
        <f>'Implied Input'!C73</f>
        <v>3.8860000000000001</v>
      </c>
      <c r="AW87" s="18">
        <f>'Implied Input'!D73</f>
        <v>4.6325000000000003</v>
      </c>
      <c r="AX87" s="18">
        <f>'Implied Input'!E73</f>
        <v>5.1400000000000006</v>
      </c>
      <c r="AY87" s="18">
        <f>'Implied Input'!F73</f>
        <v>5.85</v>
      </c>
      <c r="AZ87" s="18">
        <f>'Implied Input'!G73</f>
        <v>6.36</v>
      </c>
      <c r="BA87" s="18">
        <f>'Implied Input'!H73</f>
        <v>6.6777272157435652</v>
      </c>
      <c r="BB87" s="18">
        <f>'Implied Input'!I73</f>
        <v>7.1813559206039344</v>
      </c>
      <c r="BC87" s="18">
        <f>'Implied Input'!J73</f>
        <v>7.6849846254643044</v>
      </c>
      <c r="BD87" s="18">
        <f>'Implied Input'!K73</f>
        <v>8.1886133303246744</v>
      </c>
      <c r="BE87" s="18">
        <f>'Implied Input'!L73</f>
        <v>8.6922420351850427</v>
      </c>
      <c r="BF87" s="18">
        <f>'Implied Input'!M73</f>
        <v>9.1958707400454109</v>
      </c>
      <c r="BG87" s="18">
        <f>'Implied Input'!N73</f>
        <v>9.6994994449057828</v>
      </c>
      <c r="BH87" s="18">
        <f>'Implied Input'!O73</f>
        <v>10.203128149766153</v>
      </c>
      <c r="BI87" s="18">
        <f>'Implied Input'!P73</f>
        <v>10.706756854626523</v>
      </c>
      <c r="BJ87" s="18">
        <f>'Implied Input'!Q73</f>
        <v>11.210385559486891</v>
      </c>
      <c r="BK87" s="71">
        <f t="shared" si="201"/>
        <v>4.360022764151398</v>
      </c>
      <c r="BL87" s="2">
        <f>'Implied Input'!S73</f>
        <v>17.740238985350807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4"/>
        <v>332.16510499999998</v>
      </c>
      <c r="BS87" s="42">
        <f t="shared" si="185"/>
        <v>321.77090360000005</v>
      </c>
      <c r="BT87" s="42">
        <f t="shared" si="186"/>
        <v>324.53326187500005</v>
      </c>
      <c r="BU87" s="42">
        <f t="shared" si="187"/>
        <v>326.43968666666666</v>
      </c>
      <c r="BV87" s="42">
        <f t="shared" si="188"/>
        <v>262.86682500000001</v>
      </c>
      <c r="BW87" s="42">
        <f t="shared" si="189"/>
        <v>269.67672000000005</v>
      </c>
      <c r="BX87" s="42">
        <f t="shared" si="190"/>
        <v>261.15083533233053</v>
      </c>
      <c r="BY87" s="42">
        <f t="shared" si="191"/>
        <v>262.08438656692419</v>
      </c>
      <c r="BZ87" s="42">
        <f t="shared" si="192"/>
        <v>0</v>
      </c>
      <c r="CA87" s="42">
        <f t="shared" si="193"/>
        <v>0</v>
      </c>
      <c r="CB87" s="42">
        <f t="shared" si="194"/>
        <v>0</v>
      </c>
      <c r="CC87" s="42">
        <f t="shared" si="195"/>
        <v>0</v>
      </c>
      <c r="CD87" s="42">
        <f t="shared" si="196"/>
        <v>0</v>
      </c>
      <c r="CE87" s="42">
        <f t="shared" si="197"/>
        <v>0</v>
      </c>
      <c r="CF87" s="42">
        <f t="shared" si="198"/>
        <v>0</v>
      </c>
      <c r="CG87" s="42">
        <f t="shared" si="199"/>
        <v>0</v>
      </c>
      <c r="CH87" s="41">
        <f t="shared" si="206"/>
        <v>2360687.7240409213</v>
      </c>
      <c r="CI87" s="43">
        <f t="shared" si="203"/>
        <v>24346372.796694435</v>
      </c>
      <c r="CJ87" s="127">
        <f t="shared" si="205"/>
        <v>26707060.520735357</v>
      </c>
    </row>
    <row r="88" spans="1:88" x14ac:dyDescent="0.25">
      <c r="A88" s="20">
        <v>2020</v>
      </c>
      <c r="B88" s="21">
        <f>B87</f>
        <v>106.80549999999999</v>
      </c>
      <c r="C88" s="21">
        <f t="shared" ref="C88:C98" si="208">B87*Z88</f>
        <v>82.084298969999992</v>
      </c>
      <c r="D88" s="21">
        <f t="shared" ref="D88:D98" si="209">C87*AA88</f>
        <v>68.149124718613109</v>
      </c>
      <c r="E88" s="21">
        <f t="shared" ref="E88:E98" si="210">D87*AB88</f>
        <v>60.419751226118819</v>
      </c>
      <c r="F88" s="21">
        <f t="shared" ref="F88:F98" si="211">E87*AC88</f>
        <v>56.144187334655832</v>
      </c>
      <c r="G88" s="21">
        <f t="shared" ref="G88:G98" si="212">F87*AD88</f>
        <v>40.388674180778537</v>
      </c>
      <c r="H88" s="65">
        <f t="shared" ref="H88:H98" si="213">G87*AE88</f>
        <v>21.726523519079567</v>
      </c>
      <c r="I88" s="65">
        <f t="shared" ref="I88:I98" si="214">H87*AF88</f>
        <v>20.313118336459517</v>
      </c>
      <c r="J88" s="65">
        <f t="shared" ref="J88:J98" si="215">I87*AG88</f>
        <v>19.152557295344121</v>
      </c>
      <c r="K88" s="65">
        <f t="shared" ref="K88:K98" si="216">J87*AH88</f>
        <v>0</v>
      </c>
      <c r="L88" s="65">
        <f t="shared" ref="L88:L98" si="217">K87*AI88</f>
        <v>0</v>
      </c>
      <c r="M88" s="65">
        <f t="shared" ref="M88:M98" si="218">L87*AJ88</f>
        <v>0</v>
      </c>
      <c r="N88" s="65">
        <f t="shared" ref="N88:N98" si="219">M87*AK88</f>
        <v>0</v>
      </c>
      <c r="O88" s="65">
        <f t="shared" ref="O88:O98" si="220">N87*AL88</f>
        <v>0</v>
      </c>
      <c r="P88" s="65">
        <f t="shared" ref="P88:P98" si="221">O87*AM88</f>
        <v>0</v>
      </c>
      <c r="Q88" s="65">
        <f t="shared" ref="Q88:Q98" si="222">P87*AN88</f>
        <v>0</v>
      </c>
      <c r="R88" s="126">
        <f>SUM(B88:Q88)</f>
        <v>475.18373558104952</v>
      </c>
      <c r="S88" s="1">
        <f t="shared" si="207"/>
        <v>1505.451</v>
      </c>
      <c r="T88" s="22" t="str">
        <f t="shared" ref="T88:T93" si="223">B76</f>
        <v xml:space="preserve"> </v>
      </c>
      <c r="U88" s="22">
        <f t="shared" ref="U88:U93" si="224">$B$18</f>
        <v>106.80549999999999</v>
      </c>
      <c r="V88" s="22">
        <f t="shared" ref="V88:V93" si="225">B88</f>
        <v>106.80549999999999</v>
      </c>
      <c r="W88" s="61"/>
      <c r="Y88" s="28">
        <v>2020</v>
      </c>
      <c r="Z88" s="27">
        <f t="shared" ref="Z88:AN88" si="226">MIN(IF($R4=1,Z$66,IF($R4=0,Z$18*(1+0)-(Z$18*0)*$X4,Z$66-($D$3-1)*(Z$18-Z$66)+(Z$18*(1+0)-(Z$66-($D$3-1)*(Z$18-Z$66)))*(1-$R4))),1)</f>
        <v>0.76854</v>
      </c>
      <c r="AA88" s="27">
        <f t="shared" si="226"/>
        <v>0.82303121784355926</v>
      </c>
      <c r="AB88" s="27">
        <f t="shared" si="226"/>
        <v>0.8624524214803041</v>
      </c>
      <c r="AC88" s="27">
        <f t="shared" si="226"/>
        <v>0.88402585435271019</v>
      </c>
      <c r="AD88" s="27">
        <f t="shared" si="226"/>
        <v>0.89883439630525619</v>
      </c>
      <c r="AE88" s="83">
        <f t="shared" si="226"/>
        <v>0.51239383800480087</v>
      </c>
      <c r="AF88" s="83">
        <f t="shared" si="226"/>
        <v>0.51941424188583651</v>
      </c>
      <c r="AG88" s="83">
        <f t="shared" si="226"/>
        <v>0.5247978810538716</v>
      </c>
      <c r="AH88" s="83">
        <f t="shared" si="226"/>
        <v>0.52892635730434745</v>
      </c>
      <c r="AI88" s="83">
        <f t="shared" si="226"/>
        <v>0.53209230428161525</v>
      </c>
      <c r="AJ88" s="83">
        <f t="shared" si="226"/>
        <v>0.53452012986538022</v>
      </c>
      <c r="AK88" s="83">
        <f t="shared" si="226"/>
        <v>0.53638192259517203</v>
      </c>
      <c r="AL88" s="83">
        <f t="shared" si="226"/>
        <v>0.53780964960813593</v>
      </c>
      <c r="AM88" s="83">
        <f t="shared" si="226"/>
        <v>0.53890451070138701</v>
      </c>
      <c r="AN88" s="83">
        <f t="shared" si="226"/>
        <v>0.53974411155129054</v>
      </c>
      <c r="AO88" s="83">
        <f t="shared" si="204"/>
        <v>0.83733860670298488</v>
      </c>
      <c r="AP88" s="27">
        <f t="shared" ref="AP88:AP93" si="227">AO76*100</f>
        <v>0</v>
      </c>
      <c r="AQ88" s="26">
        <f t="shared" ref="AQ88:AQ93" si="228">$AO$18*100</f>
        <v>83.964732024810743</v>
      </c>
      <c r="AR88" s="26">
        <f t="shared" ref="AR88:AR93" si="229">AO88*100</f>
        <v>83.733860670298483</v>
      </c>
      <c r="AT88" s="16">
        <v>2020</v>
      </c>
      <c r="AU88" s="18">
        <f t="shared" ref="AU88:AU98" si="230">IF($Q4=1,AU$66,IF($Q4=0,AU$18*(1+0)-(AU$18*0)*$W4,AU$66-($C$3-1)*(AU$18-AU$66)+(AU$18*(1+0)-(AU$66-($C$3-1)*(AU$18-AU$66)))*$Q4))</f>
        <v>3.11</v>
      </c>
      <c r="AV88" s="18">
        <f t="shared" ref="AV88:BJ98" si="231">AV$37+1*(AV$18-AV$37)</f>
        <v>3.8860000000000001</v>
      </c>
      <c r="AW88" s="18">
        <f t="shared" si="231"/>
        <v>4.6325000000000003</v>
      </c>
      <c r="AX88" s="18">
        <f t="shared" si="231"/>
        <v>5.1400000000000006</v>
      </c>
      <c r="AY88" s="18">
        <f t="shared" si="231"/>
        <v>5.85</v>
      </c>
      <c r="AZ88" s="18">
        <f>AZ$18</f>
        <v>6.36</v>
      </c>
      <c r="BA88" s="71">
        <f t="shared" si="231"/>
        <v>6.6777272157435652</v>
      </c>
      <c r="BB88" s="71">
        <f t="shared" si="231"/>
        <v>7.1813559206039344</v>
      </c>
      <c r="BC88" s="71">
        <f t="shared" si="231"/>
        <v>7.6849846254643044</v>
      </c>
      <c r="BD88" s="71">
        <f t="shared" si="231"/>
        <v>8.1886133303246744</v>
      </c>
      <c r="BE88" s="71">
        <f t="shared" si="231"/>
        <v>8.6922420351850427</v>
      </c>
      <c r="BF88" s="71">
        <f t="shared" si="231"/>
        <v>9.1958707400454127</v>
      </c>
      <c r="BG88" s="71">
        <f t="shared" si="231"/>
        <v>9.6994994449057828</v>
      </c>
      <c r="BH88" s="71">
        <f t="shared" si="231"/>
        <v>10.203128149766153</v>
      </c>
      <c r="BI88" s="71">
        <f t="shared" si="231"/>
        <v>10.706756854626523</v>
      </c>
      <c r="BJ88" s="71">
        <f t="shared" si="231"/>
        <v>11.210385559486891</v>
      </c>
      <c r="BK88" s="71">
        <f t="shared" si="201"/>
        <v>4.5555928186501822</v>
      </c>
      <c r="BL88" s="2">
        <f>$BL$18</f>
        <v>17.740238985350807</v>
      </c>
      <c r="BM88" s="18" t="str">
        <f t="shared" ref="BM88:BM93" si="232">AU76</f>
        <v/>
      </c>
      <c r="BN88" s="18">
        <f t="shared" ref="BN88:BN93" si="233">$AU$18</f>
        <v>3.11</v>
      </c>
      <c r="BO88" s="18">
        <f t="shared" ref="BO88:BO93" si="234">AU88</f>
        <v>3.11</v>
      </c>
      <c r="BQ88" s="41">
        <v>2020</v>
      </c>
      <c r="BR88" s="42">
        <f t="shared" si="184"/>
        <v>332.16510499999998</v>
      </c>
      <c r="BS88" s="42">
        <f t="shared" si="185"/>
        <v>318.97958579741999</v>
      </c>
      <c r="BT88" s="42">
        <f t="shared" si="186"/>
        <v>315.70082025897523</v>
      </c>
      <c r="BU88" s="42">
        <f t="shared" si="187"/>
        <v>310.55752130225079</v>
      </c>
      <c r="BV88" s="42">
        <f t="shared" si="188"/>
        <v>328.44349590773658</v>
      </c>
      <c r="BW88" s="42">
        <f t="shared" si="189"/>
        <v>256.87196778975152</v>
      </c>
      <c r="BX88" s="42">
        <f t="shared" si="190"/>
        <v>145.08379740685029</v>
      </c>
      <c r="BY88" s="42">
        <f t="shared" si="191"/>
        <v>145.87573263146189</v>
      </c>
      <c r="BZ88" s="42">
        <f t="shared" si="192"/>
        <v>147.18710835304375</v>
      </c>
      <c r="CA88" s="42">
        <f t="shared" si="193"/>
        <v>0</v>
      </c>
      <c r="CB88" s="42">
        <f t="shared" si="194"/>
        <v>0</v>
      </c>
      <c r="CC88" s="42">
        <f t="shared" si="195"/>
        <v>0</v>
      </c>
      <c r="CD88" s="42">
        <f t="shared" si="196"/>
        <v>0</v>
      </c>
      <c r="CE88" s="42">
        <f t="shared" si="197"/>
        <v>0</v>
      </c>
      <c r="CF88" s="42">
        <f t="shared" si="198"/>
        <v>0</v>
      </c>
      <c r="CG88" s="42">
        <f t="shared" si="199"/>
        <v>0</v>
      </c>
      <c r="CH88" s="41">
        <f t="shared" si="206"/>
        <v>2300865.1344474899</v>
      </c>
      <c r="CI88" s="43">
        <f t="shared" si="203"/>
        <v>24406195.386287868</v>
      </c>
      <c r="CJ88" s="127">
        <f t="shared" si="205"/>
        <v>26707060.520735357</v>
      </c>
    </row>
    <row r="89" spans="1:88" x14ac:dyDescent="0.25">
      <c r="A89" s="20">
        <v>2021</v>
      </c>
      <c r="B89" s="21">
        <f t="shared" ref="B89:B97" si="235">B88</f>
        <v>106.80549999999999</v>
      </c>
      <c r="C89" s="21">
        <f t="shared" si="208"/>
        <v>82.084298969999992</v>
      </c>
      <c r="D89" s="21">
        <f t="shared" si="209"/>
        <v>67.557940547113915</v>
      </c>
      <c r="E89" s="21">
        <f t="shared" si="210"/>
        <v>58.775377635331125</v>
      </c>
      <c r="F89" s="21">
        <f t="shared" si="211"/>
        <v>53.412622197447895</v>
      </c>
      <c r="G89" s="21">
        <f t="shared" si="212"/>
        <v>50.464326728994585</v>
      </c>
      <c r="H89" s="65">
        <f t="shared" si="213"/>
        <v>20.694907775414521</v>
      </c>
      <c r="I89" s="65">
        <f t="shared" si="214"/>
        <v>11.28506574247751</v>
      </c>
      <c r="J89" s="65">
        <f t="shared" si="215"/>
        <v>10.6602814605705</v>
      </c>
      <c r="K89" s="65">
        <f t="shared" si="216"/>
        <v>10.13029236328917</v>
      </c>
      <c r="L89" s="65">
        <f t="shared" si="217"/>
        <v>0</v>
      </c>
      <c r="M89" s="65">
        <f t="shared" si="218"/>
        <v>0</v>
      </c>
      <c r="N89" s="65">
        <f t="shared" si="219"/>
        <v>0</v>
      </c>
      <c r="O89" s="65">
        <f t="shared" si="220"/>
        <v>0</v>
      </c>
      <c r="P89" s="65">
        <f t="shared" si="221"/>
        <v>0</v>
      </c>
      <c r="Q89" s="65">
        <f t="shared" si="222"/>
        <v>0</v>
      </c>
      <c r="R89" s="126">
        <f t="shared" ref="R89:R98" si="236">SUM(B89:Q89)</f>
        <v>471.87061342063924</v>
      </c>
      <c r="S89" s="1">
        <f t="shared" si="207"/>
        <v>1505.451</v>
      </c>
      <c r="T89" s="22" t="str">
        <f t="shared" si="223"/>
        <v xml:space="preserve"> </v>
      </c>
      <c r="U89" s="22">
        <f t="shared" si="224"/>
        <v>106.80549999999999</v>
      </c>
      <c r="V89" s="22">
        <f t="shared" si="225"/>
        <v>106.80549999999999</v>
      </c>
      <c r="W89" s="61"/>
      <c r="Y89" s="28">
        <v>2021</v>
      </c>
      <c r="Z89" s="27">
        <f t="shared" ref="Z89:AN89" si="237">MIN(IF($R5=1,Z$66,IF($R5=0,Z$18*(1+0)-(Z$18*0)*$X5,Z$66-($D$3-1)*(Z$18-Z$66)+(Z$18*(1+0)-(Z$66-($D$3-1)*(Z$18-Z$66)))*(1-$R5))),1)</f>
        <v>0.76854</v>
      </c>
      <c r="AA89" s="27">
        <f t="shared" si="237"/>
        <v>0.82303121784355926</v>
      </c>
      <c r="AB89" s="27">
        <f t="shared" si="237"/>
        <v>0.8624524214803041</v>
      </c>
      <c r="AC89" s="27">
        <f t="shared" si="237"/>
        <v>0.88402585435271019</v>
      </c>
      <c r="AD89" s="27">
        <f t="shared" si="237"/>
        <v>0.89883439630525619</v>
      </c>
      <c r="AE89" s="83">
        <f t="shared" si="237"/>
        <v>0.51239383800480087</v>
      </c>
      <c r="AF89" s="83">
        <f t="shared" si="237"/>
        <v>0.51941424188583651</v>
      </c>
      <c r="AG89" s="83">
        <f t="shared" si="237"/>
        <v>0.5247978810538716</v>
      </c>
      <c r="AH89" s="83">
        <f t="shared" si="237"/>
        <v>0.52892635730434745</v>
      </c>
      <c r="AI89" s="83">
        <f t="shared" si="237"/>
        <v>0.53209230428161525</v>
      </c>
      <c r="AJ89" s="83">
        <f t="shared" si="237"/>
        <v>0.53452012986538022</v>
      </c>
      <c r="AK89" s="83">
        <f t="shared" si="237"/>
        <v>0.53638192259517203</v>
      </c>
      <c r="AL89" s="83">
        <f t="shared" si="237"/>
        <v>0.53780964960813593</v>
      </c>
      <c r="AM89" s="83">
        <f t="shared" si="237"/>
        <v>0.53890451070138701</v>
      </c>
      <c r="AN89" s="83">
        <f t="shared" si="237"/>
        <v>0.53974411155129054</v>
      </c>
      <c r="AO89" s="83">
        <f t="shared" si="204"/>
        <v>0.83880915025098846</v>
      </c>
      <c r="AP89" s="27" t="e">
        <f t="shared" si="227"/>
        <v>#VALUE!</v>
      </c>
      <c r="AQ89" s="26">
        <f t="shared" si="228"/>
        <v>83.964732024810743</v>
      </c>
      <c r="AR89" s="26">
        <f t="shared" si="229"/>
        <v>83.880915025098844</v>
      </c>
      <c r="AT89" s="16">
        <v>2021</v>
      </c>
      <c r="AU89" s="18">
        <f t="shared" si="230"/>
        <v>3.11</v>
      </c>
      <c r="AV89" s="18">
        <f t="shared" ref="AV89:AV98" si="238">IF($Q4=1,AV$66,IF($Q4=0,AV$18*(1+0)-(AV$18*0)*$W4,AV$66-($C$3-1)*(AV$18-AV$66)+(AV$18*(1+0)-(AV$66-($C$3-1)*(AV$18-AV$66)))*$Q4))</f>
        <v>3.8860000000000001</v>
      </c>
      <c r="AW89" s="18">
        <f t="shared" si="231"/>
        <v>4.6325000000000003</v>
      </c>
      <c r="AX89" s="18">
        <f t="shared" si="231"/>
        <v>5.1400000000000006</v>
      </c>
      <c r="AY89" s="18">
        <f t="shared" si="231"/>
        <v>5.85</v>
      </c>
      <c r="AZ89" s="18">
        <f>AZ$18</f>
        <v>6.36</v>
      </c>
      <c r="BA89" s="71">
        <f t="shared" si="231"/>
        <v>6.6777272157435652</v>
      </c>
      <c r="BB89" s="71">
        <f t="shared" si="231"/>
        <v>7.1813559206039344</v>
      </c>
      <c r="BC89" s="71">
        <f t="shared" si="231"/>
        <v>7.6849846254643044</v>
      </c>
      <c r="BD89" s="71">
        <f t="shared" si="231"/>
        <v>8.1886133303246744</v>
      </c>
      <c r="BE89" s="71">
        <f t="shared" si="231"/>
        <v>8.6922420351850427</v>
      </c>
      <c r="BF89" s="71">
        <f t="shared" si="231"/>
        <v>9.1958707400454127</v>
      </c>
      <c r="BG89" s="71">
        <f t="shared" si="231"/>
        <v>9.6994994449057828</v>
      </c>
      <c r="BH89" s="71">
        <f t="shared" si="231"/>
        <v>10.203128149766153</v>
      </c>
      <c r="BI89" s="71">
        <f t="shared" si="231"/>
        <v>10.706756854626523</v>
      </c>
      <c r="BJ89" s="71">
        <f t="shared" si="231"/>
        <v>11.210385559486891</v>
      </c>
      <c r="BK89" s="71">
        <f t="shared" si="201"/>
        <v>4.6355244423360169</v>
      </c>
      <c r="BL89" s="2">
        <f t="shared" ref="BL89:BL98" si="239">$BL$18</f>
        <v>17.740238985350807</v>
      </c>
      <c r="BM89" s="18" t="str">
        <f t="shared" si="232"/>
        <v/>
      </c>
      <c r="BN89" s="18">
        <f t="shared" si="233"/>
        <v>3.11</v>
      </c>
      <c r="BO89" s="18">
        <f t="shared" si="234"/>
        <v>3.11</v>
      </c>
      <c r="BQ89" s="41">
        <v>2021</v>
      </c>
      <c r="BR89" s="42">
        <f t="shared" si="184"/>
        <v>332.16510499999998</v>
      </c>
      <c r="BS89" s="42">
        <f t="shared" si="185"/>
        <v>318.97958579741999</v>
      </c>
      <c r="BT89" s="42">
        <f t="shared" si="186"/>
        <v>312.96215958450523</v>
      </c>
      <c r="BU89" s="42">
        <f t="shared" si="187"/>
        <v>302.10544104560199</v>
      </c>
      <c r="BV89" s="42">
        <f t="shared" si="188"/>
        <v>312.46383985507015</v>
      </c>
      <c r="BW89" s="42">
        <f t="shared" si="189"/>
        <v>320.95311799640558</v>
      </c>
      <c r="BX89" s="42">
        <f t="shared" si="190"/>
        <v>138.19494887918867</v>
      </c>
      <c r="BY89" s="42">
        <f t="shared" si="191"/>
        <v>81.042073684145507</v>
      </c>
      <c r="BZ89" s="42">
        <f t="shared" si="192"/>
        <v>81.924099127606453</v>
      </c>
      <c r="CA89" s="42">
        <f t="shared" si="193"/>
        <v>82.953047086115944</v>
      </c>
      <c r="CB89" s="42">
        <f t="shared" si="194"/>
        <v>0</v>
      </c>
      <c r="CC89" s="42">
        <f t="shared" si="195"/>
        <v>0</v>
      </c>
      <c r="CD89" s="42">
        <f t="shared" si="196"/>
        <v>0</v>
      </c>
      <c r="CE89" s="42">
        <f t="shared" si="197"/>
        <v>0</v>
      </c>
      <c r="CF89" s="42">
        <f t="shared" si="198"/>
        <v>0</v>
      </c>
      <c r="CG89" s="42">
        <f t="shared" si="199"/>
        <v>0</v>
      </c>
      <c r="CH89" s="41">
        <f t="shared" si="206"/>
        <v>2283743.4180560596</v>
      </c>
      <c r="CI89" s="43">
        <f t="shared" si="203"/>
        <v>24423317.102679297</v>
      </c>
      <c r="CJ89" s="127">
        <f t="shared" si="205"/>
        <v>26707060.520735357</v>
      </c>
    </row>
    <row r="90" spans="1:88" x14ac:dyDescent="0.25">
      <c r="A90" s="20">
        <v>2022</v>
      </c>
      <c r="B90" s="21">
        <f t="shared" si="235"/>
        <v>106.80549999999999</v>
      </c>
      <c r="C90" s="21">
        <f t="shared" si="208"/>
        <v>82.084298969999992</v>
      </c>
      <c r="D90" s="21">
        <f t="shared" si="209"/>
        <v>67.557940547113915</v>
      </c>
      <c r="E90" s="21">
        <f t="shared" si="210"/>
        <v>58.265509415080814</v>
      </c>
      <c r="F90" s="21">
        <f t="shared" si="211"/>
        <v>51.958953428976777</v>
      </c>
      <c r="G90" s="21">
        <f t="shared" si="212"/>
        <v>48.009102027923802</v>
      </c>
      <c r="H90" s="65">
        <f t="shared" si="213"/>
        <v>25.857610054997796</v>
      </c>
      <c r="I90" s="65">
        <f t="shared" si="214"/>
        <v>10.749229833064236</v>
      </c>
      <c r="J90" s="65">
        <f t="shared" si="215"/>
        <v>5.9223785892058336</v>
      </c>
      <c r="K90" s="65">
        <f t="shared" si="216"/>
        <v>5.6385038407786237</v>
      </c>
      <c r="L90" s="65">
        <f t="shared" si="217"/>
        <v>5.3902506066289844</v>
      </c>
      <c r="M90" s="65">
        <f t="shared" si="218"/>
        <v>0</v>
      </c>
      <c r="N90" s="65">
        <f t="shared" si="219"/>
        <v>0</v>
      </c>
      <c r="O90" s="65">
        <f t="shared" si="220"/>
        <v>0</v>
      </c>
      <c r="P90" s="65">
        <f t="shared" si="221"/>
        <v>0</v>
      </c>
      <c r="Q90" s="65">
        <f t="shared" si="222"/>
        <v>0</v>
      </c>
      <c r="R90" s="126">
        <f t="shared" si="236"/>
        <v>468.2392773137708</v>
      </c>
      <c r="S90" s="1">
        <f t="shared" si="207"/>
        <v>1505.451</v>
      </c>
      <c r="T90" s="22" t="str">
        <f t="shared" si="223"/>
        <v xml:space="preserve"> </v>
      </c>
      <c r="U90" s="22">
        <f t="shared" si="224"/>
        <v>106.80549999999999</v>
      </c>
      <c r="V90" s="22">
        <f t="shared" si="225"/>
        <v>106.80549999999999</v>
      </c>
      <c r="W90" s="61"/>
      <c r="Y90" s="28">
        <v>2022</v>
      </c>
      <c r="Z90" s="27">
        <f t="shared" ref="Z90:AN90" si="240">MIN(IF($R6=1,Z$66,IF($R6=0,Z$18*(1+0)-(Z$18*0)*$X6,Z$66-($D$3-1)*(Z$18-Z$66)+(Z$18*(1+0)-(Z$66-($D$3-1)*(Z$18-Z$66)))*(1-$R6))),1)</f>
        <v>0.76854</v>
      </c>
      <c r="AA90" s="27">
        <f t="shared" si="240"/>
        <v>0.82303121784355926</v>
      </c>
      <c r="AB90" s="27">
        <f t="shared" si="240"/>
        <v>0.8624524214803041</v>
      </c>
      <c r="AC90" s="27">
        <f t="shared" si="240"/>
        <v>0.88402585435271019</v>
      </c>
      <c r="AD90" s="27">
        <f t="shared" si="240"/>
        <v>0.89883439630525619</v>
      </c>
      <c r="AE90" s="83">
        <f t="shared" si="240"/>
        <v>0.51239383800480087</v>
      </c>
      <c r="AF90" s="83">
        <f t="shared" si="240"/>
        <v>0.51941424188583651</v>
      </c>
      <c r="AG90" s="83">
        <f t="shared" si="240"/>
        <v>0.5247978810538716</v>
      </c>
      <c r="AH90" s="83">
        <f t="shared" si="240"/>
        <v>0.52892635730434745</v>
      </c>
      <c r="AI90" s="83">
        <f t="shared" si="240"/>
        <v>0.53209230428161525</v>
      </c>
      <c r="AJ90" s="83">
        <f t="shared" si="240"/>
        <v>0.53452012986538022</v>
      </c>
      <c r="AK90" s="83">
        <f t="shared" si="240"/>
        <v>0.53638192259517203</v>
      </c>
      <c r="AL90" s="83">
        <f t="shared" si="240"/>
        <v>0.53780964960813593</v>
      </c>
      <c r="AM90" s="83">
        <f t="shared" si="240"/>
        <v>0.53890451070138701</v>
      </c>
      <c r="AN90" s="83">
        <f t="shared" si="240"/>
        <v>0.53974411155129054</v>
      </c>
      <c r="AO90" s="83">
        <f t="shared" si="204"/>
        <v>0.83807781467093045</v>
      </c>
      <c r="AP90" s="27" t="e">
        <f t="shared" si="227"/>
        <v>#VALUE!</v>
      </c>
      <c r="AQ90" s="26">
        <f t="shared" si="228"/>
        <v>83.964732024810743</v>
      </c>
      <c r="AR90" s="26">
        <f t="shared" si="229"/>
        <v>83.807781467093051</v>
      </c>
      <c r="AT90" s="16">
        <v>2022</v>
      </c>
      <c r="AU90" s="18">
        <f t="shared" si="230"/>
        <v>3.11</v>
      </c>
      <c r="AV90" s="18">
        <f t="shared" si="238"/>
        <v>3.8860000000000001</v>
      </c>
      <c r="AW90" s="18">
        <f t="shared" ref="AW90:AW98" si="241">IF($Q4=1,AW$66,IF($Q4=0,AW$18*(1+0)-(AW$18*0)*$W4,AW$66-($C$3-1)*(AW$18-AW$66)+(AW$18*(1+0)-(AW$66-($C$3-1)*(AW$18-AW$66)))*$Q4))</f>
        <v>4.6325000000000003</v>
      </c>
      <c r="AX90" s="18">
        <f t="shared" si="231"/>
        <v>5.1400000000000006</v>
      </c>
      <c r="AY90" s="18">
        <f t="shared" si="231"/>
        <v>5.85</v>
      </c>
      <c r="AZ90" s="18">
        <f>AZ$18</f>
        <v>6.36</v>
      </c>
      <c r="BA90" s="71">
        <f t="shared" si="231"/>
        <v>6.6777272157435652</v>
      </c>
      <c r="BB90" s="71">
        <f t="shared" si="231"/>
        <v>7.1813559206039344</v>
      </c>
      <c r="BC90" s="71">
        <f t="shared" si="231"/>
        <v>7.6849846254643044</v>
      </c>
      <c r="BD90" s="71">
        <f t="shared" si="231"/>
        <v>8.1886133303246744</v>
      </c>
      <c r="BE90" s="71">
        <f t="shared" si="231"/>
        <v>8.6922420351850427</v>
      </c>
      <c r="BF90" s="71">
        <f t="shared" si="231"/>
        <v>9.1958707400454127</v>
      </c>
      <c r="BG90" s="71">
        <f t="shared" si="231"/>
        <v>9.6994994449057828</v>
      </c>
      <c r="BH90" s="71">
        <f t="shared" si="231"/>
        <v>10.203128149766153</v>
      </c>
      <c r="BI90" s="71">
        <f t="shared" si="231"/>
        <v>10.706756854626523</v>
      </c>
      <c r="BJ90" s="71">
        <f t="shared" si="231"/>
        <v>11.210385559486891</v>
      </c>
      <c r="BK90" s="71">
        <f t="shared" si="201"/>
        <v>4.5694793505685718</v>
      </c>
      <c r="BL90" s="2">
        <f t="shared" si="239"/>
        <v>17.740238985350807</v>
      </c>
      <c r="BM90" s="18" t="str">
        <f t="shared" si="232"/>
        <v/>
      </c>
      <c r="BN90" s="18">
        <f t="shared" si="233"/>
        <v>3.11</v>
      </c>
      <c r="BO90" s="18">
        <f t="shared" si="234"/>
        <v>3.11</v>
      </c>
      <c r="BQ90" s="41">
        <v>2022</v>
      </c>
      <c r="BR90" s="42">
        <f t="shared" si="184"/>
        <v>332.16510499999998</v>
      </c>
      <c r="BS90" s="42">
        <f t="shared" si="185"/>
        <v>318.97958579741999</v>
      </c>
      <c r="BT90" s="42">
        <f t="shared" si="186"/>
        <v>312.96215958450523</v>
      </c>
      <c r="BU90" s="42">
        <f t="shared" si="187"/>
        <v>299.48471839351544</v>
      </c>
      <c r="BV90" s="42">
        <f t="shared" si="188"/>
        <v>303.95987755951415</v>
      </c>
      <c r="BW90" s="42">
        <f t="shared" si="189"/>
        <v>305.33788889759541</v>
      </c>
      <c r="BX90" s="42">
        <f t="shared" si="190"/>
        <v>172.67006639834324</v>
      </c>
      <c r="BY90" s="42">
        <f t="shared" si="191"/>
        <v>77.194045303608291</v>
      </c>
      <c r="BZ90" s="42">
        <f t="shared" si="192"/>
        <v>45.513388404225807</v>
      </c>
      <c r="CA90" s="42">
        <f t="shared" si="193"/>
        <v>46.171527713686714</v>
      </c>
      <c r="CB90" s="42">
        <f t="shared" si="194"/>
        <v>46.853362903122132</v>
      </c>
      <c r="CC90" s="42">
        <f t="shared" si="195"/>
        <v>0</v>
      </c>
      <c r="CD90" s="42">
        <f t="shared" si="196"/>
        <v>0</v>
      </c>
      <c r="CE90" s="42">
        <f t="shared" si="197"/>
        <v>0</v>
      </c>
      <c r="CF90" s="42">
        <f t="shared" si="198"/>
        <v>0</v>
      </c>
      <c r="CG90" s="42">
        <f t="shared" si="199"/>
        <v>0</v>
      </c>
      <c r="CH90" s="41">
        <f t="shared" si="206"/>
        <v>2261291.7259555361</v>
      </c>
      <c r="CI90" s="43">
        <f t="shared" si="203"/>
        <v>24445768.794779822</v>
      </c>
      <c r="CJ90" s="127">
        <f t="shared" si="205"/>
        <v>26707060.520735357</v>
      </c>
    </row>
    <row r="91" spans="1:88" x14ac:dyDescent="0.25">
      <c r="A91" s="20">
        <v>2023</v>
      </c>
      <c r="B91" s="21">
        <f t="shared" si="235"/>
        <v>106.80549999999999</v>
      </c>
      <c r="C91" s="21">
        <f t="shared" si="208"/>
        <v>82.084298969999992</v>
      </c>
      <c r="D91" s="21">
        <f t="shared" si="209"/>
        <v>67.557940547113915</v>
      </c>
      <c r="E91" s="21">
        <f t="shared" si="210"/>
        <v>58.265509415080814</v>
      </c>
      <c r="F91" s="21">
        <f t="shared" si="211"/>
        <v>51.508216739962698</v>
      </c>
      <c r="G91" s="21">
        <f t="shared" si="212"/>
        <v>46.702494537987263</v>
      </c>
      <c r="H91" s="65">
        <f t="shared" si="213"/>
        <v>24.599568047251946</v>
      </c>
      <c r="I91" s="65">
        <f t="shared" si="214"/>
        <v>13.430810923696264</v>
      </c>
      <c r="J91" s="65">
        <f t="shared" si="215"/>
        <v>5.6411730393531725</v>
      </c>
      <c r="K91" s="65">
        <f t="shared" si="216"/>
        <v>3.132502133765902</v>
      </c>
      <c r="L91" s="65">
        <f t="shared" si="217"/>
        <v>3.0002045013406358</v>
      </c>
      <c r="M91" s="65">
        <f t="shared" si="218"/>
        <v>2.8811974542622694</v>
      </c>
      <c r="N91" s="65">
        <f t="shared" si="219"/>
        <v>0</v>
      </c>
      <c r="O91" s="65">
        <f t="shared" si="220"/>
        <v>0</v>
      </c>
      <c r="P91" s="65">
        <f t="shared" si="221"/>
        <v>0</v>
      </c>
      <c r="Q91" s="65">
        <f t="shared" si="222"/>
        <v>0</v>
      </c>
      <c r="R91" s="126">
        <f t="shared" si="236"/>
        <v>465.60941630981489</v>
      </c>
      <c r="S91" s="1">
        <f t="shared" si="207"/>
        <v>1505.451</v>
      </c>
      <c r="T91" s="22" t="str">
        <f t="shared" si="223"/>
        <v xml:space="preserve"> </v>
      </c>
      <c r="U91" s="22">
        <f t="shared" si="224"/>
        <v>106.80549999999999</v>
      </c>
      <c r="V91" s="22">
        <f t="shared" si="225"/>
        <v>106.80549999999999</v>
      </c>
      <c r="W91" s="61"/>
      <c r="Y91" s="28">
        <v>2023</v>
      </c>
      <c r="Z91" s="27">
        <f t="shared" ref="Z91:AN91" si="242">MIN(IF($R7=1,Z$66,IF($R7=0,Z$18*(1+0)-(Z$18*0)*$X7,Z$66-($D$3-1)*(Z$18-Z$66)+(Z$18*(1+0)-(Z$66-($D$3-1)*(Z$18-Z$66)))*(1-$R7))),1)</f>
        <v>0.76854</v>
      </c>
      <c r="AA91" s="27">
        <f t="shared" si="242"/>
        <v>0.82303121784355926</v>
      </c>
      <c r="AB91" s="27">
        <f t="shared" si="242"/>
        <v>0.8624524214803041</v>
      </c>
      <c r="AC91" s="27">
        <f t="shared" si="242"/>
        <v>0.88402585435271019</v>
      </c>
      <c r="AD91" s="27">
        <f t="shared" si="242"/>
        <v>0.89883439630525619</v>
      </c>
      <c r="AE91" s="83">
        <f t="shared" si="242"/>
        <v>0.51239383800480087</v>
      </c>
      <c r="AF91" s="83">
        <f t="shared" si="242"/>
        <v>0.51941424188583651</v>
      </c>
      <c r="AG91" s="83">
        <f t="shared" si="242"/>
        <v>0.5247978810538716</v>
      </c>
      <c r="AH91" s="83">
        <f t="shared" si="242"/>
        <v>0.52892635730434745</v>
      </c>
      <c r="AI91" s="83">
        <f t="shared" si="242"/>
        <v>0.53209230428161525</v>
      </c>
      <c r="AJ91" s="83">
        <f t="shared" si="242"/>
        <v>0.53452012986538022</v>
      </c>
      <c r="AK91" s="83">
        <f t="shared" si="242"/>
        <v>0.53638192259517203</v>
      </c>
      <c r="AL91" s="83">
        <f t="shared" si="242"/>
        <v>0.53780964960813593</v>
      </c>
      <c r="AM91" s="83">
        <f t="shared" si="242"/>
        <v>0.53890451070138701</v>
      </c>
      <c r="AN91" s="83">
        <f t="shared" si="242"/>
        <v>0.53974411155129054</v>
      </c>
      <c r="AO91" s="83">
        <f t="shared" si="204"/>
        <v>0.83775083186881349</v>
      </c>
      <c r="AP91" s="27" t="e">
        <f t="shared" si="227"/>
        <v>#VALUE!</v>
      </c>
      <c r="AQ91" s="26">
        <f t="shared" si="228"/>
        <v>83.964732024810743</v>
      </c>
      <c r="AR91" s="26">
        <f t="shared" si="229"/>
        <v>83.775083186881346</v>
      </c>
      <c r="AT91" s="16">
        <v>2023</v>
      </c>
      <c r="AU91" s="18">
        <f t="shared" si="230"/>
        <v>3.11</v>
      </c>
      <c r="AV91" s="18">
        <f t="shared" si="238"/>
        <v>3.8860000000000001</v>
      </c>
      <c r="AW91" s="18">
        <f t="shared" si="241"/>
        <v>4.6325000000000003</v>
      </c>
      <c r="AX91" s="18">
        <f t="shared" ref="AX91:AX98" si="243">IF($Q51=1,AX$66,IF($Q51=0,AX$18*(1+0)-(AX$18*0)*$W51,AX$66-($C$3-1)*(AX$18-AX$66)+(AX$18*(1+0)-(AX$66-($C$3-1)*(AX$18-AX$66)))*$Q51))</f>
        <v>5.1400000000000006</v>
      </c>
      <c r="AY91" s="18">
        <f t="shared" si="231"/>
        <v>5.85</v>
      </c>
      <c r="AZ91" s="18">
        <f>AZ$18</f>
        <v>6.36</v>
      </c>
      <c r="BA91" s="71">
        <f t="shared" si="231"/>
        <v>6.6777272157435652</v>
      </c>
      <c r="BB91" s="71">
        <f t="shared" si="231"/>
        <v>7.1813559206039344</v>
      </c>
      <c r="BC91" s="71">
        <f t="shared" si="231"/>
        <v>7.6849846254643044</v>
      </c>
      <c r="BD91" s="71">
        <f t="shared" si="231"/>
        <v>8.1886133303246744</v>
      </c>
      <c r="BE91" s="71">
        <f t="shared" si="231"/>
        <v>8.6922420351850427</v>
      </c>
      <c r="BF91" s="71">
        <f t="shared" si="231"/>
        <v>9.1958707400454127</v>
      </c>
      <c r="BG91" s="71">
        <f t="shared" si="231"/>
        <v>9.6994994449057828</v>
      </c>
      <c r="BH91" s="71">
        <f t="shared" si="231"/>
        <v>10.203128149766153</v>
      </c>
      <c r="BI91" s="71">
        <f t="shared" si="231"/>
        <v>10.706756854626523</v>
      </c>
      <c r="BJ91" s="71">
        <f t="shared" si="231"/>
        <v>11.210385559486891</v>
      </c>
      <c r="BK91" s="71">
        <f t="shared" si="201"/>
        <v>4.5247999569235295</v>
      </c>
      <c r="BL91" s="2">
        <f t="shared" si="239"/>
        <v>17.740238985350807</v>
      </c>
      <c r="BM91" s="18" t="str">
        <f t="shared" si="232"/>
        <v/>
      </c>
      <c r="BN91" s="18">
        <f t="shared" si="233"/>
        <v>3.11</v>
      </c>
      <c r="BO91" s="18">
        <f t="shared" si="234"/>
        <v>3.11</v>
      </c>
      <c r="BQ91" s="41">
        <v>2023</v>
      </c>
      <c r="BR91" s="42">
        <f t="shared" si="184"/>
        <v>332.16510499999998</v>
      </c>
      <c r="BS91" s="42">
        <f t="shared" si="185"/>
        <v>318.97958579741999</v>
      </c>
      <c r="BT91" s="42">
        <f t="shared" si="186"/>
        <v>312.96215958450523</v>
      </c>
      <c r="BU91" s="42">
        <f t="shared" si="187"/>
        <v>299.48471839351544</v>
      </c>
      <c r="BV91" s="42">
        <f t="shared" si="188"/>
        <v>301.32306792878177</v>
      </c>
      <c r="BW91" s="42">
        <f t="shared" si="189"/>
        <v>297.027865261599</v>
      </c>
      <c r="BX91" s="42">
        <f t="shared" si="190"/>
        <v>164.26920504467012</v>
      </c>
      <c r="BY91" s="42">
        <f t="shared" si="191"/>
        <v>96.45143354539816</v>
      </c>
      <c r="BZ91" s="42">
        <f t="shared" si="192"/>
        <v>43.352328077012871</v>
      </c>
      <c r="CA91" s="42">
        <f t="shared" si="193"/>
        <v>25.650848729825952</v>
      </c>
      <c r="CB91" s="42">
        <f t="shared" si="194"/>
        <v>26.078503680704454</v>
      </c>
      <c r="CC91" s="42">
        <f t="shared" si="195"/>
        <v>26.495119365943733</v>
      </c>
      <c r="CD91" s="42">
        <f t="shared" si="196"/>
        <v>0</v>
      </c>
      <c r="CE91" s="42">
        <f t="shared" si="197"/>
        <v>0</v>
      </c>
      <c r="CF91" s="42">
        <f t="shared" si="198"/>
        <v>0</v>
      </c>
      <c r="CG91" s="42">
        <f t="shared" si="199"/>
        <v>0</v>
      </c>
      <c r="CH91" s="41">
        <f t="shared" si="206"/>
        <v>2217744.8210434332</v>
      </c>
      <c r="CI91" s="43">
        <f t="shared" si="203"/>
        <v>24489315.699691925</v>
      </c>
      <c r="CJ91" s="127">
        <f t="shared" si="205"/>
        <v>26707060.520735357</v>
      </c>
    </row>
    <row r="92" spans="1:88" x14ac:dyDescent="0.25">
      <c r="A92" s="20">
        <v>2024</v>
      </c>
      <c r="B92" s="21">
        <f t="shared" si="235"/>
        <v>106.80549999999999</v>
      </c>
      <c r="C92" s="21">
        <f t="shared" si="208"/>
        <v>82.084298969999992</v>
      </c>
      <c r="D92" s="21">
        <f t="shared" si="209"/>
        <v>67.557940547113915</v>
      </c>
      <c r="E92" s="21">
        <f t="shared" si="210"/>
        <v>58.265509415080814</v>
      </c>
      <c r="F92" s="21">
        <f t="shared" si="211"/>
        <v>51.508216739962698</v>
      </c>
      <c r="G92" s="21">
        <f t="shared" si="212"/>
        <v>46.297356898224663</v>
      </c>
      <c r="H92" s="65">
        <f t="shared" si="213"/>
        <v>23.930070420717545</v>
      </c>
      <c r="I92" s="65">
        <f t="shared" si="214"/>
        <v>12.777365987982417</v>
      </c>
      <c r="J92" s="65">
        <f t="shared" si="215"/>
        <v>7.0484611135909914</v>
      </c>
      <c r="K92" s="65">
        <f t="shared" si="216"/>
        <v>2.9837651066285678</v>
      </c>
      <c r="L92" s="65">
        <f t="shared" si="217"/>
        <v>1.6667802785225754</v>
      </c>
      <c r="M92" s="65">
        <f t="shared" si="218"/>
        <v>1.603669699679295</v>
      </c>
      <c r="N92" s="65">
        <f t="shared" si="219"/>
        <v>1.5454222298935112</v>
      </c>
      <c r="O92" s="65">
        <f t="shared" si="220"/>
        <v>0</v>
      </c>
      <c r="P92" s="65">
        <f t="shared" si="221"/>
        <v>0</v>
      </c>
      <c r="Q92" s="65">
        <f t="shared" si="222"/>
        <v>0</v>
      </c>
      <c r="R92" s="126">
        <f t="shared" si="236"/>
        <v>464.07435740739703</v>
      </c>
      <c r="S92" s="1">
        <f t="shared" si="207"/>
        <v>1505.451</v>
      </c>
      <c r="T92" s="22">
        <f t="shared" si="223"/>
        <v>103.756</v>
      </c>
      <c r="U92" s="22">
        <f t="shared" si="224"/>
        <v>106.80549999999999</v>
      </c>
      <c r="V92" s="22">
        <f t="shared" si="225"/>
        <v>106.80549999999999</v>
      </c>
      <c r="W92" s="61"/>
      <c r="Y92" s="28">
        <v>2024</v>
      </c>
      <c r="Z92" s="27">
        <f t="shared" ref="Z92:AN92" si="244">MIN(IF($R8=1,Z$66,IF($R8=0,Z$18*(1+0)-(Z$18*0)*$X8,Z$66-($D$3-1)*(Z$18-Z$66)+(Z$18*(1+0)-(Z$66-($D$3-1)*(Z$18-Z$66)))*(1-$R8))),1)</f>
        <v>0.76854</v>
      </c>
      <c r="AA92" s="27">
        <f t="shared" si="244"/>
        <v>0.82303121784355926</v>
      </c>
      <c r="AB92" s="27">
        <f t="shared" si="244"/>
        <v>0.8624524214803041</v>
      </c>
      <c r="AC92" s="27">
        <f t="shared" si="244"/>
        <v>0.88402585435271019</v>
      </c>
      <c r="AD92" s="27">
        <f t="shared" si="244"/>
        <v>0.89883439630525619</v>
      </c>
      <c r="AE92" s="83">
        <f t="shared" si="244"/>
        <v>0.51239383800480087</v>
      </c>
      <c r="AF92" s="83">
        <f t="shared" si="244"/>
        <v>0.51941424188583651</v>
      </c>
      <c r="AG92" s="83">
        <f t="shared" si="244"/>
        <v>0.5247978810538716</v>
      </c>
      <c r="AH92" s="83">
        <f t="shared" si="244"/>
        <v>0.52892635730434745</v>
      </c>
      <c r="AI92" s="83">
        <f t="shared" si="244"/>
        <v>0.53209230428161525</v>
      </c>
      <c r="AJ92" s="83">
        <f t="shared" si="244"/>
        <v>0.53452012986538022</v>
      </c>
      <c r="AK92" s="83">
        <f t="shared" si="244"/>
        <v>0.53638192259517203</v>
      </c>
      <c r="AL92" s="83">
        <f t="shared" si="244"/>
        <v>0.53780964960813593</v>
      </c>
      <c r="AM92" s="83">
        <f t="shared" si="244"/>
        <v>0.53890451070138701</v>
      </c>
      <c r="AN92" s="83">
        <f t="shared" si="244"/>
        <v>0.53974411155129054</v>
      </c>
      <c r="AO92" s="83">
        <f t="shared" si="204"/>
        <v>0.83766988266151055</v>
      </c>
      <c r="AP92" s="27" t="e">
        <f t="shared" si="227"/>
        <v>#VALUE!</v>
      </c>
      <c r="AQ92" s="26">
        <f t="shared" si="228"/>
        <v>83.964732024810743</v>
      </c>
      <c r="AR92" s="26">
        <f t="shared" si="229"/>
        <v>83.76698826615106</v>
      </c>
      <c r="AT92" s="16">
        <v>2024</v>
      </c>
      <c r="AU92" s="18">
        <f t="shared" si="230"/>
        <v>3.11</v>
      </c>
      <c r="AV92" s="18">
        <f t="shared" si="238"/>
        <v>3.8860000000000001</v>
      </c>
      <c r="AW92" s="18">
        <f t="shared" si="241"/>
        <v>4.6325000000000003</v>
      </c>
      <c r="AX92" s="18">
        <f t="shared" si="243"/>
        <v>5.1400000000000006</v>
      </c>
      <c r="AY92" s="18">
        <f t="shared" ref="AY92:AY98" si="245">IF($Q51=1,AY$66,IF($Q51=0,AY$18*(1+0)-(AY$18*0)*$W51,AY$66-($C$3-1)*(AY$18-AY$66)+(AY$18*(1+0)-(AY$66-($C$3-1)*(AY$18-AY$66)))*$Q51))</f>
        <v>5.85</v>
      </c>
      <c r="AZ92" s="18">
        <f>AZ$18</f>
        <v>6.36</v>
      </c>
      <c r="BA92" s="71">
        <f t="shared" si="231"/>
        <v>6.6777272157435652</v>
      </c>
      <c r="BB92" s="71">
        <f t="shared" si="231"/>
        <v>7.1813559206039344</v>
      </c>
      <c r="BC92" s="71">
        <f t="shared" si="231"/>
        <v>7.6849846254643044</v>
      </c>
      <c r="BD92" s="71">
        <f t="shared" si="231"/>
        <v>8.1886133303246744</v>
      </c>
      <c r="BE92" s="71">
        <f t="shared" si="231"/>
        <v>8.6922420351850427</v>
      </c>
      <c r="BF92" s="71">
        <f t="shared" si="231"/>
        <v>9.1958707400454127</v>
      </c>
      <c r="BG92" s="71">
        <f t="shared" si="231"/>
        <v>9.6994994449057828</v>
      </c>
      <c r="BH92" s="71">
        <f t="shared" si="231"/>
        <v>10.203128149766153</v>
      </c>
      <c r="BI92" s="71">
        <f t="shared" si="231"/>
        <v>10.706756854626523</v>
      </c>
      <c r="BJ92" s="71">
        <f t="shared" si="231"/>
        <v>11.210385559486891</v>
      </c>
      <c r="BK92" s="71">
        <f t="shared" si="201"/>
        <v>4.5073478465572192</v>
      </c>
      <c r="BL92" s="2">
        <f t="shared" si="239"/>
        <v>17.740238985350807</v>
      </c>
      <c r="BM92" s="18">
        <f t="shared" si="232"/>
        <v>2.69</v>
      </c>
      <c r="BN92" s="18">
        <f t="shared" si="233"/>
        <v>3.11</v>
      </c>
      <c r="BO92" s="18">
        <f t="shared" si="234"/>
        <v>3.11</v>
      </c>
      <c r="BQ92" s="41">
        <v>2024</v>
      </c>
      <c r="BR92" s="42">
        <f t="shared" si="184"/>
        <v>332.16510499999998</v>
      </c>
      <c r="BS92" s="42">
        <f t="shared" si="185"/>
        <v>318.97958579741999</v>
      </c>
      <c r="BT92" s="42">
        <f t="shared" si="186"/>
        <v>312.96215958450523</v>
      </c>
      <c r="BU92" s="42">
        <f t="shared" si="187"/>
        <v>299.48471839351544</v>
      </c>
      <c r="BV92" s="42">
        <f t="shared" si="188"/>
        <v>301.32306792878177</v>
      </c>
      <c r="BW92" s="42">
        <f t="shared" si="189"/>
        <v>294.45118987270888</v>
      </c>
      <c r="BX92" s="42">
        <f t="shared" si="190"/>
        <v>159.79848252308562</v>
      </c>
      <c r="BY92" s="42">
        <f t="shared" si="191"/>
        <v>91.758812887520875</v>
      </c>
      <c r="BZ92" s="42">
        <f t="shared" si="192"/>
        <v>54.167315291129782</v>
      </c>
      <c r="CA92" s="42">
        <f t="shared" si="193"/>
        <v>24.432898726696312</v>
      </c>
      <c r="CB92" s="42">
        <f t="shared" si="194"/>
        <v>14.488057600391363</v>
      </c>
      <c r="CC92" s="42">
        <f t="shared" si="195"/>
        <v>14.747139267978243</v>
      </c>
      <c r="CD92" s="42">
        <f t="shared" si="196"/>
        <v>14.989822060997168</v>
      </c>
      <c r="CE92" s="42">
        <f t="shared" si="197"/>
        <v>0</v>
      </c>
      <c r="CF92" s="42">
        <f t="shared" si="198"/>
        <v>0</v>
      </c>
      <c r="CG92" s="42">
        <f t="shared" si="199"/>
        <v>0</v>
      </c>
      <c r="CH92" s="41">
        <f t="shared" si="206"/>
        <v>2204011.3936057556</v>
      </c>
      <c r="CI92" s="43">
        <f t="shared" si="203"/>
        <v>24503049.127129599</v>
      </c>
      <c r="CJ92" s="127">
        <f t="shared" si="205"/>
        <v>26707060.520735357</v>
      </c>
    </row>
    <row r="93" spans="1:88" x14ac:dyDescent="0.25">
      <c r="A93" s="20">
        <v>2025</v>
      </c>
      <c r="B93" s="21">
        <f t="shared" si="235"/>
        <v>106.80549999999999</v>
      </c>
      <c r="C93" s="21">
        <f t="shared" si="208"/>
        <v>82.084298969999992</v>
      </c>
      <c r="D93" s="21">
        <f t="shared" si="209"/>
        <v>67.557940547113915</v>
      </c>
      <c r="E93" s="21">
        <f t="shared" si="210"/>
        <v>58.265509415080814</v>
      </c>
      <c r="F93" s="21">
        <f t="shared" si="211"/>
        <v>51.508216739962698</v>
      </c>
      <c r="G93" s="21">
        <f t="shared" si="212"/>
        <v>46.297356898224663</v>
      </c>
      <c r="H93" s="65">
        <f t="shared" si="213"/>
        <v>23.72248039055938</v>
      </c>
      <c r="I93" s="65">
        <f t="shared" si="214"/>
        <v>12.429619385851684</v>
      </c>
      <c r="J93" s="65">
        <f t="shared" si="215"/>
        <v>6.7055345959429813</v>
      </c>
      <c r="K93" s="65">
        <f t="shared" si="216"/>
        <v>3.7281168614130276</v>
      </c>
      <c r="L93" s="65">
        <f t="shared" si="217"/>
        <v>1.5876384510210739</v>
      </c>
      <c r="M93" s="65">
        <f t="shared" si="218"/>
        <v>0.89092761093294159</v>
      </c>
      <c r="N93" s="65">
        <f t="shared" si="219"/>
        <v>0.86017943672160235</v>
      </c>
      <c r="O93" s="65">
        <f t="shared" si="220"/>
        <v>0.83114298795565333</v>
      </c>
      <c r="P93" s="65">
        <f t="shared" si="221"/>
        <v>0</v>
      </c>
      <c r="Q93" s="65">
        <f t="shared" si="222"/>
        <v>0</v>
      </c>
      <c r="R93" s="126">
        <f t="shared" si="236"/>
        <v>463.27446229078043</v>
      </c>
      <c r="S93" s="1">
        <f t="shared" si="207"/>
        <v>1505.451</v>
      </c>
      <c r="T93" s="22">
        <f t="shared" si="223"/>
        <v>87.427000000000007</v>
      </c>
      <c r="U93" s="22">
        <f t="shared" si="224"/>
        <v>106.80549999999999</v>
      </c>
      <c r="V93" s="22">
        <f t="shared" si="225"/>
        <v>106.80549999999999</v>
      </c>
      <c r="W93" s="61"/>
      <c r="Y93" s="28">
        <v>2025</v>
      </c>
      <c r="Z93" s="27">
        <f t="shared" ref="Z93:AN93" si="246">MIN(IF($R9=1,Z$66,IF($R9=0,Z$18*(1+0)-(Z$18*0)*$X9,Z$66-($D$3-1)*(Z$18-Z$66)+(Z$18*(1+0)-(Z$66-($D$3-1)*(Z$18-Z$66)))*(1-$R9))),1)</f>
        <v>0.76854</v>
      </c>
      <c r="AA93" s="27">
        <f t="shared" si="246"/>
        <v>0.82303121784355926</v>
      </c>
      <c r="AB93" s="27">
        <f t="shared" si="246"/>
        <v>0.8624524214803041</v>
      </c>
      <c r="AC93" s="27">
        <f t="shared" si="246"/>
        <v>0.88402585435271019</v>
      </c>
      <c r="AD93" s="27">
        <f t="shared" si="246"/>
        <v>0.89883439630525619</v>
      </c>
      <c r="AE93" s="83">
        <f t="shared" si="246"/>
        <v>0.51239383800480087</v>
      </c>
      <c r="AF93" s="83">
        <f t="shared" si="246"/>
        <v>0.51941424188583651</v>
      </c>
      <c r="AG93" s="83">
        <f t="shared" si="246"/>
        <v>0.5247978810538716</v>
      </c>
      <c r="AH93" s="83">
        <f t="shared" si="246"/>
        <v>0.52892635730434745</v>
      </c>
      <c r="AI93" s="83">
        <f t="shared" si="246"/>
        <v>0.53209230428161525</v>
      </c>
      <c r="AJ93" s="83">
        <f t="shared" si="246"/>
        <v>0.53452012986538022</v>
      </c>
      <c r="AK93" s="83">
        <f t="shared" si="246"/>
        <v>0.53638192259517203</v>
      </c>
      <c r="AL93" s="83">
        <f t="shared" si="246"/>
        <v>0.53780964960813593</v>
      </c>
      <c r="AM93" s="83">
        <f t="shared" si="246"/>
        <v>0.53890451070138701</v>
      </c>
      <c r="AN93" s="83">
        <f t="shared" si="246"/>
        <v>0.53974411155129054</v>
      </c>
      <c r="AO93" s="83">
        <f t="shared" si="204"/>
        <v>0.83766988266151055</v>
      </c>
      <c r="AP93" s="27" t="e">
        <f t="shared" si="227"/>
        <v>#VALUE!</v>
      </c>
      <c r="AQ93" s="26">
        <f t="shared" si="228"/>
        <v>83.964732024810743</v>
      </c>
      <c r="AR93" s="26">
        <f t="shared" si="229"/>
        <v>83.76698826615106</v>
      </c>
      <c r="AT93" s="16">
        <v>2025</v>
      </c>
      <c r="AU93" s="18">
        <f t="shared" si="230"/>
        <v>3.11</v>
      </c>
      <c r="AV93" s="18">
        <f t="shared" si="238"/>
        <v>3.8860000000000001</v>
      </c>
      <c r="AW93" s="18">
        <f t="shared" si="241"/>
        <v>4.6325000000000003</v>
      </c>
      <c r="AX93" s="18">
        <f t="shared" si="243"/>
        <v>5.1400000000000006</v>
      </c>
      <c r="AY93" s="18">
        <f t="shared" si="245"/>
        <v>5.85</v>
      </c>
      <c r="AZ93" s="18">
        <f t="shared" ref="AZ93:AZ98" si="247">IF($Q51=1,AZ$66,IF($Q51=0,AZ$18*(1+0)-(AZ$18*0)*$W51,AZ$66-($C$3-1)*(AZ$18-AZ$66)+(AZ$18*(1+0)-(AZ$66-($C$3-1)*(AZ$18-AZ$66)))*$Q51))</f>
        <v>6.36</v>
      </c>
      <c r="BA93" s="71">
        <f t="shared" si="231"/>
        <v>6.6777272157435652</v>
      </c>
      <c r="BB93" s="71">
        <f t="shared" si="231"/>
        <v>7.1813559206039344</v>
      </c>
      <c r="BC93" s="71">
        <f t="shared" si="231"/>
        <v>7.6849846254643044</v>
      </c>
      <c r="BD93" s="71">
        <f t="shared" si="231"/>
        <v>8.1886133303246744</v>
      </c>
      <c r="BE93" s="71">
        <f t="shared" si="231"/>
        <v>8.6922420351850427</v>
      </c>
      <c r="BF93" s="71">
        <f t="shared" si="231"/>
        <v>9.1958707400454127</v>
      </c>
      <c r="BG93" s="71">
        <f t="shared" si="231"/>
        <v>9.6994994449057828</v>
      </c>
      <c r="BH93" s="71">
        <f t="shared" si="231"/>
        <v>10.203128149766153</v>
      </c>
      <c r="BI93" s="71">
        <f t="shared" si="231"/>
        <v>10.706756854626523</v>
      </c>
      <c r="BJ93" s="71">
        <f t="shared" si="231"/>
        <v>11.210385559486891</v>
      </c>
      <c r="BK93" s="71">
        <f t="shared" si="201"/>
        <v>4.5073478465572192</v>
      </c>
      <c r="BL93" s="2">
        <f t="shared" si="239"/>
        <v>17.740238985350807</v>
      </c>
      <c r="BM93" s="18">
        <f t="shared" si="232"/>
        <v>2.82</v>
      </c>
      <c r="BN93" s="18">
        <f t="shared" si="233"/>
        <v>3.11</v>
      </c>
      <c r="BO93" s="18">
        <f t="shared" si="234"/>
        <v>3.11</v>
      </c>
      <c r="BQ93" s="41">
        <v>2025</v>
      </c>
      <c r="BR93" s="42">
        <f t="shared" si="184"/>
        <v>332.16510499999998</v>
      </c>
      <c r="BS93" s="42">
        <f t="shared" si="185"/>
        <v>318.97958579741999</v>
      </c>
      <c r="BT93" s="42">
        <f t="shared" si="186"/>
        <v>312.96215958450523</v>
      </c>
      <c r="BU93" s="42">
        <f t="shared" si="187"/>
        <v>299.48471839351544</v>
      </c>
      <c r="BV93" s="42">
        <f t="shared" si="188"/>
        <v>301.32306792878177</v>
      </c>
      <c r="BW93" s="42">
        <f t="shared" si="189"/>
        <v>294.45118987270888</v>
      </c>
      <c r="BX93" s="42">
        <f t="shared" si="190"/>
        <v>158.41225292898142</v>
      </c>
      <c r="BY93" s="42">
        <f t="shared" si="191"/>
        <v>89.261520767439421</v>
      </c>
      <c r="BZ93" s="42">
        <f t="shared" si="192"/>
        <v>51.531930275340805</v>
      </c>
      <c r="CA93" s="42">
        <f t="shared" si="193"/>
        <v>30.528107428374906</v>
      </c>
      <c r="CB93" s="42">
        <f t="shared" si="194"/>
        <v>13.800137680641448</v>
      </c>
      <c r="CC93" s="42">
        <f t="shared" si="195"/>
        <v>8.1928551488768004</v>
      </c>
      <c r="CD93" s="42">
        <f t="shared" si="196"/>
        <v>8.3433099690005506</v>
      </c>
      <c r="CE93" s="42">
        <f t="shared" si="197"/>
        <v>8.4802584168910773</v>
      </c>
      <c r="CF93" s="42">
        <f t="shared" si="198"/>
        <v>0</v>
      </c>
      <c r="CG93" s="42">
        <f t="shared" si="199"/>
        <v>0</v>
      </c>
      <c r="CH93" s="41">
        <f t="shared" si="206"/>
        <v>2202899.7756577097</v>
      </c>
      <c r="CI93" s="43">
        <f t="shared" si="203"/>
        <v>24504160.745077647</v>
      </c>
      <c r="CJ93" s="127">
        <f t="shared" si="205"/>
        <v>26707060.520735357</v>
      </c>
    </row>
    <row r="94" spans="1:88" x14ac:dyDescent="0.25">
      <c r="A94" s="20">
        <v>2026</v>
      </c>
      <c r="B94" s="21">
        <f t="shared" si="235"/>
        <v>106.80549999999999</v>
      </c>
      <c r="C94" s="21">
        <f t="shared" si="208"/>
        <v>82.084298969999992</v>
      </c>
      <c r="D94" s="21">
        <f t="shared" si="209"/>
        <v>67.557940547113915</v>
      </c>
      <c r="E94" s="21">
        <f t="shared" si="210"/>
        <v>58.265509415080814</v>
      </c>
      <c r="F94" s="21">
        <f t="shared" si="211"/>
        <v>51.508216739962698</v>
      </c>
      <c r="G94" s="21">
        <f t="shared" si="212"/>
        <v>46.297356898224663</v>
      </c>
      <c r="H94" s="65">
        <f t="shared" si="213"/>
        <v>23.72248039055938</v>
      </c>
      <c r="I94" s="65">
        <f t="shared" si="214"/>
        <v>12.321794167714023</v>
      </c>
      <c r="J94" s="65">
        <f t="shared" si="215"/>
        <v>6.5230379160010887</v>
      </c>
      <c r="K94" s="65">
        <f t="shared" si="216"/>
        <v>3.5467339876104003</v>
      </c>
      <c r="L94" s="65">
        <f t="shared" si="217"/>
        <v>1.983702291420401</v>
      </c>
      <c r="M94" s="65">
        <f t="shared" si="218"/>
        <v>0.84862471101905557</v>
      </c>
      <c r="N94" s="65">
        <f t="shared" si="219"/>
        <v>0.47787746484533461</v>
      </c>
      <c r="O94" s="65">
        <f t="shared" si="220"/>
        <v>0.46261280146336869</v>
      </c>
      <c r="P94" s="65">
        <f t="shared" si="221"/>
        <v>0.44790670524713017</v>
      </c>
      <c r="Q94" s="65">
        <f t="shared" si="222"/>
        <v>0</v>
      </c>
      <c r="R94" s="126">
        <f t="shared" si="236"/>
        <v>462.85359300626232</v>
      </c>
      <c r="S94" s="1">
        <f t="shared" si="207"/>
        <v>1505.451</v>
      </c>
      <c r="T94" s="20"/>
      <c r="U94" s="20"/>
      <c r="V94" s="20"/>
      <c r="W94" s="61"/>
      <c r="Y94" s="28">
        <v>2026</v>
      </c>
      <c r="Z94" s="27">
        <f t="shared" ref="Z94:AN94" si="248">MIN(IF($R10=1,Z$66,IF($R10=0,Z$18*(1+0)-(Z$18*0)*$X10,Z$66-($D$3-1)*(Z$18-Z$66)+(Z$18*(1+0)-(Z$66-($D$3-1)*(Z$18-Z$66)))*(1-$R10))),1)</f>
        <v>0.76854</v>
      </c>
      <c r="AA94" s="27">
        <f t="shared" si="248"/>
        <v>0.82303121784355926</v>
      </c>
      <c r="AB94" s="27">
        <f t="shared" si="248"/>
        <v>0.8624524214803041</v>
      </c>
      <c r="AC94" s="27">
        <f t="shared" si="248"/>
        <v>0.88402585435271019</v>
      </c>
      <c r="AD94" s="27">
        <f t="shared" si="248"/>
        <v>0.89883439630525619</v>
      </c>
      <c r="AE94" s="83">
        <f t="shared" si="248"/>
        <v>0.51239383800480087</v>
      </c>
      <c r="AF94" s="83">
        <f t="shared" si="248"/>
        <v>0.51941424188583651</v>
      </c>
      <c r="AG94" s="83">
        <f t="shared" si="248"/>
        <v>0.5247978810538716</v>
      </c>
      <c r="AH94" s="83">
        <f t="shared" si="248"/>
        <v>0.52892635730434745</v>
      </c>
      <c r="AI94" s="83">
        <f t="shared" si="248"/>
        <v>0.53209230428161525</v>
      </c>
      <c r="AJ94" s="83">
        <f t="shared" si="248"/>
        <v>0.53452012986538022</v>
      </c>
      <c r="AK94" s="83">
        <f t="shared" si="248"/>
        <v>0.53638192259517203</v>
      </c>
      <c r="AL94" s="83">
        <f t="shared" si="248"/>
        <v>0.53780964960813593</v>
      </c>
      <c r="AM94" s="83">
        <f t="shared" si="248"/>
        <v>0.53890451070138701</v>
      </c>
      <c r="AN94" s="83">
        <f t="shared" si="248"/>
        <v>0.53974411155129054</v>
      </c>
      <c r="AO94" s="83">
        <f t="shared" si="204"/>
        <v>0.83766988266151055</v>
      </c>
      <c r="AP94" s="25"/>
      <c r="AQ94" s="25"/>
      <c r="AR94" s="25"/>
      <c r="AT94" s="16">
        <v>2026</v>
      </c>
      <c r="AU94" s="18">
        <f t="shared" si="230"/>
        <v>3.11</v>
      </c>
      <c r="AV94" s="18">
        <f t="shared" si="238"/>
        <v>3.8860000000000001</v>
      </c>
      <c r="AW94" s="18">
        <f t="shared" si="241"/>
        <v>4.6325000000000003</v>
      </c>
      <c r="AX94" s="18">
        <f t="shared" si="243"/>
        <v>5.1400000000000006</v>
      </c>
      <c r="AY94" s="18">
        <f t="shared" si="245"/>
        <v>5.85</v>
      </c>
      <c r="AZ94" s="18">
        <f t="shared" si="247"/>
        <v>6.36</v>
      </c>
      <c r="BA94" s="71">
        <f>IF($Q51=1,BA$66,IF($Q51=0,BA$18*(1+0)-(BA$18*0)*$W51,BA$66-($C$3-1)*(BA$18-BA$66)+(BA$18*(1+0)-(BA$66-($C$3-1)*(BA$18-BA$66)))*$Q51))</f>
        <v>6.6777272157435652</v>
      </c>
      <c r="BB94" s="71">
        <f t="shared" si="231"/>
        <v>7.1813559206039344</v>
      </c>
      <c r="BC94" s="71">
        <f t="shared" si="231"/>
        <v>7.6849846254643044</v>
      </c>
      <c r="BD94" s="71">
        <f t="shared" si="231"/>
        <v>8.1886133303246744</v>
      </c>
      <c r="BE94" s="71">
        <f t="shared" si="231"/>
        <v>8.6922420351850427</v>
      </c>
      <c r="BF94" s="71">
        <f t="shared" si="231"/>
        <v>9.1958707400454127</v>
      </c>
      <c r="BG94" s="71">
        <f t="shared" si="231"/>
        <v>9.6994994449057828</v>
      </c>
      <c r="BH94" s="71">
        <f t="shared" si="231"/>
        <v>10.203128149766153</v>
      </c>
      <c r="BI94" s="71">
        <f t="shared" si="231"/>
        <v>10.706756854626523</v>
      </c>
      <c r="BJ94" s="71">
        <f t="shared" si="231"/>
        <v>11.210385559486891</v>
      </c>
      <c r="BK94" s="71">
        <f t="shared" si="201"/>
        <v>4.5073478465572192</v>
      </c>
      <c r="BL94" s="2">
        <f t="shared" si="239"/>
        <v>17.740238985350807</v>
      </c>
      <c r="BM94" s="16"/>
      <c r="BN94" s="16"/>
      <c r="BO94" s="16"/>
      <c r="BQ94" s="41">
        <v>2026</v>
      </c>
      <c r="BR94" s="42">
        <f t="shared" si="184"/>
        <v>332.16510499999998</v>
      </c>
      <c r="BS94" s="42">
        <f t="shared" si="185"/>
        <v>318.97958579741999</v>
      </c>
      <c r="BT94" s="42">
        <f t="shared" si="186"/>
        <v>312.96215958450523</v>
      </c>
      <c r="BU94" s="42">
        <f t="shared" si="187"/>
        <v>299.48471839351544</v>
      </c>
      <c r="BV94" s="42">
        <f t="shared" si="188"/>
        <v>301.32306792878177</v>
      </c>
      <c r="BW94" s="42">
        <f t="shared" si="189"/>
        <v>294.45118987270888</v>
      </c>
      <c r="BX94" s="42">
        <f t="shared" si="190"/>
        <v>158.41225292898142</v>
      </c>
      <c r="BY94" s="42">
        <f t="shared" si="191"/>
        <v>88.487189498776132</v>
      </c>
      <c r="BZ94" s="42">
        <f t="shared" si="192"/>
        <v>50.129446095789085</v>
      </c>
      <c r="CA94" s="42">
        <f t="shared" si="193"/>
        <v>29.042833210062113</v>
      </c>
      <c r="CB94" s="42">
        <f t="shared" si="194"/>
        <v>17.242820442777298</v>
      </c>
      <c r="CC94" s="42">
        <f t="shared" si="195"/>
        <v>7.8038431493396274</v>
      </c>
      <c r="CD94" s="42">
        <f t="shared" si="196"/>
        <v>4.6351722050003055</v>
      </c>
      <c r="CE94" s="42">
        <f t="shared" si="197"/>
        <v>4.7200976970530775</v>
      </c>
      <c r="CF94" s="42">
        <f t="shared" si="198"/>
        <v>4.7956281866378925</v>
      </c>
      <c r="CG94" s="42">
        <f t="shared" si="199"/>
        <v>0</v>
      </c>
      <c r="CH94" s="41">
        <f t="shared" si="206"/>
        <v>2202680.3687533177</v>
      </c>
      <c r="CI94" s="43">
        <f t="shared" si="203"/>
        <v>24504380.151982039</v>
      </c>
      <c r="CJ94" s="127">
        <f t="shared" si="205"/>
        <v>26707060.520735357</v>
      </c>
    </row>
    <row r="95" spans="1:88" x14ac:dyDescent="0.25">
      <c r="A95" s="20">
        <v>2027</v>
      </c>
      <c r="B95" s="21">
        <f t="shared" si="235"/>
        <v>106.80549999999999</v>
      </c>
      <c r="C95" s="21">
        <f t="shared" si="208"/>
        <v>82.084298969999992</v>
      </c>
      <c r="D95" s="21">
        <f t="shared" si="209"/>
        <v>67.557940547113915</v>
      </c>
      <c r="E95" s="21">
        <f t="shared" si="210"/>
        <v>58.265509415080814</v>
      </c>
      <c r="F95" s="21">
        <f t="shared" si="211"/>
        <v>51.508216739962698</v>
      </c>
      <c r="G95" s="21">
        <f t="shared" si="212"/>
        <v>46.297356898224663</v>
      </c>
      <c r="H95" s="65">
        <f t="shared" si="213"/>
        <v>23.72248039055938</v>
      </c>
      <c r="I95" s="65">
        <f t="shared" si="214"/>
        <v>12.321794167714023</v>
      </c>
      <c r="J95" s="65">
        <f t="shared" si="215"/>
        <v>6.4664514699982725</v>
      </c>
      <c r="K95" s="65">
        <f t="shared" si="216"/>
        <v>3.4502066834685978</v>
      </c>
      <c r="L95" s="65">
        <f t="shared" si="217"/>
        <v>1.8871898601415398</v>
      </c>
      <c r="M95" s="65">
        <f t="shared" si="218"/>
        <v>1.0603288064242851</v>
      </c>
      <c r="N95" s="65">
        <f t="shared" si="219"/>
        <v>0.45518695405817328</v>
      </c>
      <c r="O95" s="65">
        <f t="shared" si="220"/>
        <v>0.2570071119240937</v>
      </c>
      <c r="P95" s="65">
        <f t="shared" si="221"/>
        <v>0.2493041254168146</v>
      </c>
      <c r="Q95" s="65">
        <f t="shared" si="222"/>
        <v>0.24175500668147804</v>
      </c>
      <c r="R95" s="126">
        <f t="shared" si="236"/>
        <v>462.63052714676877</v>
      </c>
      <c r="S95" s="1">
        <f t="shared" si="207"/>
        <v>1505.451</v>
      </c>
      <c r="T95" s="21"/>
      <c r="U95" s="23"/>
      <c r="V95" s="61"/>
      <c r="W95" s="61"/>
      <c r="Y95" s="28">
        <v>2027</v>
      </c>
      <c r="Z95" s="27">
        <f t="shared" ref="Z95:AN95" si="249">MIN(IF($R11=1,Z$66,IF($R11=0,Z$18*(1+0)-(Z$18*0)*$X11,Z$66-($D$3-1)*(Z$18-Z$66)+(Z$18*(1+0)-(Z$66-($D$3-1)*(Z$18-Z$66)))*(1-$R11))),1)</f>
        <v>0.76854</v>
      </c>
      <c r="AA95" s="27">
        <f t="shared" si="249"/>
        <v>0.82303121784355926</v>
      </c>
      <c r="AB95" s="27">
        <f t="shared" si="249"/>
        <v>0.8624524214803041</v>
      </c>
      <c r="AC95" s="27">
        <f t="shared" si="249"/>
        <v>0.88402585435271019</v>
      </c>
      <c r="AD95" s="27">
        <f t="shared" si="249"/>
        <v>0.89883439630525619</v>
      </c>
      <c r="AE95" s="83">
        <f t="shared" si="249"/>
        <v>0.51239383800480087</v>
      </c>
      <c r="AF95" s="83">
        <f t="shared" si="249"/>
        <v>0.51941424188583651</v>
      </c>
      <c r="AG95" s="83">
        <f t="shared" si="249"/>
        <v>0.5247978810538716</v>
      </c>
      <c r="AH95" s="83">
        <f t="shared" si="249"/>
        <v>0.52892635730434745</v>
      </c>
      <c r="AI95" s="83">
        <f t="shared" si="249"/>
        <v>0.53209230428161525</v>
      </c>
      <c r="AJ95" s="83">
        <f t="shared" si="249"/>
        <v>0.53452012986538022</v>
      </c>
      <c r="AK95" s="83">
        <f t="shared" si="249"/>
        <v>0.53638192259517203</v>
      </c>
      <c r="AL95" s="83">
        <f t="shared" si="249"/>
        <v>0.53780964960813593</v>
      </c>
      <c r="AM95" s="83">
        <f t="shared" si="249"/>
        <v>0.53890451070138701</v>
      </c>
      <c r="AN95" s="83">
        <f t="shared" si="249"/>
        <v>0.53974411155129054</v>
      </c>
      <c r="AO95" s="83">
        <f t="shared" si="204"/>
        <v>0.83766988266151055</v>
      </c>
      <c r="AP95" s="25"/>
      <c r="AQ95" s="25"/>
      <c r="AR95" s="25"/>
      <c r="AT95" s="16">
        <v>2027</v>
      </c>
      <c r="AU95" s="18">
        <f t="shared" si="230"/>
        <v>3.11</v>
      </c>
      <c r="AV95" s="18">
        <f t="shared" si="238"/>
        <v>3.8860000000000001</v>
      </c>
      <c r="AW95" s="18">
        <f t="shared" si="241"/>
        <v>4.6325000000000003</v>
      </c>
      <c r="AX95" s="18">
        <f t="shared" si="243"/>
        <v>5.1400000000000006</v>
      </c>
      <c r="AY95" s="18">
        <f t="shared" si="245"/>
        <v>5.85</v>
      </c>
      <c r="AZ95" s="18">
        <f t="shared" si="247"/>
        <v>6.36</v>
      </c>
      <c r="BA95" s="71">
        <f>IF($Q52=1,BA$66,IF($Q52=0,BA$18*(1+0)-(BA$18*0)*$W52,BA$66-($C$3-1)*(BA$18-BA$66)+(BA$18*(1+0)-(BA$66-($C$3-1)*(BA$18-BA$66)))*$Q52))</f>
        <v>6.6777272157435652</v>
      </c>
      <c r="BB95" s="71">
        <f>IF($Q51=1,BB$66,IF($Q51=0,BB$18*(1+0)-(BB$18*0)*$W51,BB$66-($C$3-1)*(BB$18-BB$66)+(BB$18*(1+0)-(BB$66-($C$3-1)*(BB$18-BB$66)))*$Q51))</f>
        <v>7.1813559206039344</v>
      </c>
      <c r="BC95" s="71">
        <f t="shared" si="231"/>
        <v>7.6849846254643044</v>
      </c>
      <c r="BD95" s="71">
        <f t="shared" si="231"/>
        <v>8.1886133303246744</v>
      </c>
      <c r="BE95" s="71">
        <f t="shared" si="231"/>
        <v>8.6922420351850427</v>
      </c>
      <c r="BF95" s="71">
        <f t="shared" si="231"/>
        <v>9.1958707400454127</v>
      </c>
      <c r="BG95" s="71">
        <f t="shared" si="231"/>
        <v>9.6994994449057828</v>
      </c>
      <c r="BH95" s="71">
        <f t="shared" si="231"/>
        <v>10.203128149766153</v>
      </c>
      <c r="BI95" s="71">
        <f t="shared" si="231"/>
        <v>10.706756854626523</v>
      </c>
      <c r="BJ95" s="71">
        <f t="shared" si="231"/>
        <v>11.210385559486891</v>
      </c>
      <c r="BK95" s="71">
        <f t="shared" si="201"/>
        <v>4.5073478465572192</v>
      </c>
      <c r="BL95" s="2">
        <f t="shared" si="239"/>
        <v>17.740238985350807</v>
      </c>
      <c r="BM95" s="18"/>
      <c r="BN95" s="18"/>
      <c r="BO95" s="18"/>
      <c r="BQ95" s="41">
        <v>2027</v>
      </c>
      <c r="BR95" s="42">
        <f t="shared" si="184"/>
        <v>332.16510499999998</v>
      </c>
      <c r="BS95" s="42">
        <f t="shared" si="185"/>
        <v>318.97958579741999</v>
      </c>
      <c r="BT95" s="42">
        <f t="shared" si="186"/>
        <v>312.96215958450523</v>
      </c>
      <c r="BU95" s="42">
        <f t="shared" si="187"/>
        <v>299.48471839351544</v>
      </c>
      <c r="BV95" s="42">
        <f t="shared" si="188"/>
        <v>301.32306792878177</v>
      </c>
      <c r="BW95" s="42">
        <f t="shared" si="189"/>
        <v>294.45118987270888</v>
      </c>
      <c r="BX95" s="42">
        <f t="shared" si="190"/>
        <v>158.41225292898142</v>
      </c>
      <c r="BY95" s="42">
        <f t="shared" si="191"/>
        <v>88.487189498776132</v>
      </c>
      <c r="BZ95" s="42">
        <f t="shared" si="192"/>
        <v>49.694580128247772</v>
      </c>
      <c r="CA95" s="42">
        <f t="shared" si="193"/>
        <v>28.252408440626244</v>
      </c>
      <c r="CB95" s="42">
        <f t="shared" si="194"/>
        <v>16.403911030697273</v>
      </c>
      <c r="CC95" s="42">
        <f t="shared" si="195"/>
        <v>9.750646645824359</v>
      </c>
      <c r="CD95" s="42">
        <f t="shared" si="196"/>
        <v>4.4150856082156054</v>
      </c>
      <c r="CE95" s="42">
        <f t="shared" si="197"/>
        <v>2.6222764983628206</v>
      </c>
      <c r="CF95" s="42">
        <f t="shared" si="198"/>
        <v>2.6692386536931498</v>
      </c>
      <c r="CG95" s="42">
        <f t="shared" si="199"/>
        <v>2.7101668358356981</v>
      </c>
      <c r="CH95" s="41">
        <f t="shared" si="206"/>
        <v>2200616.1686042603</v>
      </c>
      <c r="CI95" s="43">
        <f t="shared" si="203"/>
        <v>24506444.352131099</v>
      </c>
      <c r="CJ95" s="127">
        <f t="shared" si="205"/>
        <v>26707060.520735357</v>
      </c>
    </row>
    <row r="96" spans="1:88" x14ac:dyDescent="0.25">
      <c r="A96" s="20">
        <v>2028</v>
      </c>
      <c r="B96" s="21">
        <f t="shared" si="235"/>
        <v>106.80549999999999</v>
      </c>
      <c r="C96" s="21">
        <f t="shared" si="208"/>
        <v>82.084298969999992</v>
      </c>
      <c r="D96" s="21">
        <f t="shared" si="209"/>
        <v>67.557940547113915</v>
      </c>
      <c r="E96" s="21">
        <f t="shared" si="210"/>
        <v>58.265509415080814</v>
      </c>
      <c r="F96" s="21">
        <f t="shared" si="211"/>
        <v>51.508216739962698</v>
      </c>
      <c r="G96" s="21">
        <f t="shared" si="212"/>
        <v>46.297356898224663</v>
      </c>
      <c r="H96" s="65">
        <f t="shared" si="213"/>
        <v>23.72248039055938</v>
      </c>
      <c r="I96" s="65">
        <f t="shared" si="214"/>
        <v>12.321794167714023</v>
      </c>
      <c r="J96" s="65">
        <f t="shared" si="215"/>
        <v>6.4664514699982725</v>
      </c>
      <c r="K96" s="65">
        <f t="shared" si="216"/>
        <v>3.4202766207115292</v>
      </c>
      <c r="L96" s="65">
        <f t="shared" si="217"/>
        <v>1.8358284244546357</v>
      </c>
      <c r="M96" s="65">
        <f t="shared" si="218"/>
        <v>1.0087409691234845</v>
      </c>
      <c r="N96" s="65">
        <f t="shared" si="219"/>
        <v>0.56874120377290205</v>
      </c>
      <c r="O96" s="65">
        <f t="shared" si="220"/>
        <v>0.24480393626822083</v>
      </c>
      <c r="P96" s="65">
        <f t="shared" si="221"/>
        <v>0.13850229189823032</v>
      </c>
      <c r="Q96" s="65">
        <f t="shared" si="222"/>
        <v>0.13456043367917012</v>
      </c>
      <c r="R96" s="126">
        <f t="shared" si="236"/>
        <v>462.38100247856198</v>
      </c>
      <c r="S96" s="1">
        <f t="shared" si="207"/>
        <v>1505.451</v>
      </c>
      <c r="T96" s="21"/>
      <c r="U96" s="23"/>
      <c r="V96" s="61"/>
      <c r="W96" s="61"/>
      <c r="Y96" s="28">
        <v>2028</v>
      </c>
      <c r="Z96" s="27">
        <f t="shared" ref="Z96:AN96" si="250">MIN(IF($R12=1,Z$66,IF($R12=0,Z$18*(1+0)-(Z$18*0)*$X12,Z$66-($D$3-1)*(Z$18-Z$66)+(Z$18*(1+0)-(Z$66-($D$3-1)*(Z$18-Z$66)))*(1-$R12))),1)</f>
        <v>0.76854</v>
      </c>
      <c r="AA96" s="27">
        <f t="shared" si="250"/>
        <v>0.82303121784355926</v>
      </c>
      <c r="AB96" s="27">
        <f t="shared" si="250"/>
        <v>0.8624524214803041</v>
      </c>
      <c r="AC96" s="27">
        <f t="shared" si="250"/>
        <v>0.88402585435271019</v>
      </c>
      <c r="AD96" s="27">
        <f t="shared" si="250"/>
        <v>0.89883439630525619</v>
      </c>
      <c r="AE96" s="83">
        <f t="shared" si="250"/>
        <v>0.51239383800480087</v>
      </c>
      <c r="AF96" s="83">
        <f t="shared" si="250"/>
        <v>0.51941424188583651</v>
      </c>
      <c r="AG96" s="83">
        <f t="shared" si="250"/>
        <v>0.5247978810538716</v>
      </c>
      <c r="AH96" s="83">
        <f t="shared" si="250"/>
        <v>0.52892635730434745</v>
      </c>
      <c r="AI96" s="83">
        <f t="shared" si="250"/>
        <v>0.53209230428161525</v>
      </c>
      <c r="AJ96" s="83">
        <f t="shared" si="250"/>
        <v>0.53452012986538022</v>
      </c>
      <c r="AK96" s="83">
        <f t="shared" si="250"/>
        <v>0.53638192259517203</v>
      </c>
      <c r="AL96" s="83">
        <f t="shared" si="250"/>
        <v>0.53780964960813593</v>
      </c>
      <c r="AM96" s="83">
        <f t="shared" si="250"/>
        <v>0.53890451070138701</v>
      </c>
      <c r="AN96" s="83">
        <f t="shared" si="250"/>
        <v>0.53974411155129054</v>
      </c>
      <c r="AO96" s="83">
        <f t="shared" si="204"/>
        <v>0.83766988266151055</v>
      </c>
      <c r="AP96" s="25"/>
      <c r="AQ96" s="25"/>
      <c r="AR96" s="25"/>
      <c r="AT96" s="16">
        <v>2028</v>
      </c>
      <c r="AU96" s="18">
        <f t="shared" si="230"/>
        <v>3.11</v>
      </c>
      <c r="AV96" s="18">
        <f t="shared" si="238"/>
        <v>3.8860000000000001</v>
      </c>
      <c r="AW96" s="18">
        <f t="shared" si="241"/>
        <v>4.6325000000000003</v>
      </c>
      <c r="AX96" s="18">
        <f t="shared" si="243"/>
        <v>5.1400000000000006</v>
      </c>
      <c r="AY96" s="18">
        <f t="shared" si="245"/>
        <v>5.85</v>
      </c>
      <c r="AZ96" s="18">
        <f t="shared" si="247"/>
        <v>6.36</v>
      </c>
      <c r="BA96" s="71">
        <f>IF($Q53=1,BA$66,IF($Q53=0,BA$18*(1+0)-(BA$18*0)*$W53,BA$66-($C$3-1)*(BA$18-BA$66)+(BA$18*(1+0)-(BA$66-($C$3-1)*(BA$18-BA$66)))*$Q53))</f>
        <v>6.6777272157435652</v>
      </c>
      <c r="BB96" s="71">
        <f>IF($Q52=1,BB$66,IF($Q52=0,BB$18*(1+0)-(BB$18*0)*$W52,BB$66-($C$3-1)*(BB$18-BB$66)+(BB$18*(1+0)-(BB$66-($C$3-1)*(BB$18-BB$66)))*$Q52))</f>
        <v>7.1813559206039344</v>
      </c>
      <c r="BC96" s="71">
        <f>IF($Q51=1,BC$66,IF($Q51=0,BC$18*(1+0)-(BC$18*0)*$W51,BC$66-($C$3-1)*(BC$18-BC$66)+(BC$18*(1+0)-(BC$66-($C$3-1)*(BC$18-BC$66)))*$Q51))</f>
        <v>7.6849846254643044</v>
      </c>
      <c r="BD96" s="71">
        <f t="shared" si="231"/>
        <v>8.1886133303246744</v>
      </c>
      <c r="BE96" s="71">
        <f t="shared" si="231"/>
        <v>8.6922420351850427</v>
      </c>
      <c r="BF96" s="71">
        <f t="shared" si="231"/>
        <v>9.1958707400454127</v>
      </c>
      <c r="BG96" s="71">
        <f t="shared" si="231"/>
        <v>9.6994994449057828</v>
      </c>
      <c r="BH96" s="71">
        <f t="shared" si="231"/>
        <v>10.203128149766153</v>
      </c>
      <c r="BI96" s="71">
        <f t="shared" si="231"/>
        <v>10.706756854626523</v>
      </c>
      <c r="BJ96" s="71">
        <f t="shared" si="231"/>
        <v>11.210385559486891</v>
      </c>
      <c r="BK96" s="71">
        <f t="shared" si="201"/>
        <v>4.5073478465572192</v>
      </c>
      <c r="BL96" s="2">
        <f t="shared" si="239"/>
        <v>17.740238985350807</v>
      </c>
      <c r="BM96" s="18"/>
      <c r="BN96" s="18"/>
      <c r="BO96" s="18"/>
      <c r="BQ96" s="41">
        <v>2028</v>
      </c>
      <c r="BR96" s="42">
        <f t="shared" si="184"/>
        <v>332.16510499999998</v>
      </c>
      <c r="BS96" s="42">
        <f t="shared" si="185"/>
        <v>318.97958579741999</v>
      </c>
      <c r="BT96" s="42">
        <f t="shared" si="186"/>
        <v>312.96215958450523</v>
      </c>
      <c r="BU96" s="42">
        <f t="shared" si="187"/>
        <v>299.48471839351544</v>
      </c>
      <c r="BV96" s="42">
        <f t="shared" si="188"/>
        <v>301.32306792878177</v>
      </c>
      <c r="BW96" s="42">
        <f t="shared" si="189"/>
        <v>294.45118987270888</v>
      </c>
      <c r="BX96" s="42">
        <f t="shared" si="190"/>
        <v>158.41225292898142</v>
      </c>
      <c r="BY96" s="42">
        <f t="shared" si="191"/>
        <v>88.487189498776132</v>
      </c>
      <c r="BZ96" s="42">
        <f t="shared" si="192"/>
        <v>49.694580128247772</v>
      </c>
      <c r="CA96" s="42">
        <f t="shared" si="193"/>
        <v>28.007322729756257</v>
      </c>
      <c r="CB96" s="42">
        <f t="shared" si="194"/>
        <v>15.957465000432112</v>
      </c>
      <c r="CC96" s="42">
        <f t="shared" si="195"/>
        <v>9.2762515622477046</v>
      </c>
      <c r="CD96" s="42">
        <f t="shared" si="196"/>
        <v>5.5165049902903105</v>
      </c>
      <c r="CE96" s="42">
        <f t="shared" si="197"/>
        <v>2.4977659333118432</v>
      </c>
      <c r="CF96" s="42">
        <f t="shared" si="198"/>
        <v>1.4829103631628611</v>
      </c>
      <c r="CG96" s="42">
        <f t="shared" si="199"/>
        <v>1.5084743425952623</v>
      </c>
      <c r="CH96" s="41">
        <f t="shared" si="206"/>
        <v>2199924.6368631246</v>
      </c>
      <c r="CI96" s="43">
        <f t="shared" si="203"/>
        <v>24507135.883872233</v>
      </c>
      <c r="CJ96" s="127">
        <f t="shared" si="205"/>
        <v>26707060.520735357</v>
      </c>
    </row>
    <row r="97" spans="1:88" x14ac:dyDescent="0.25">
      <c r="A97" s="20">
        <v>2029</v>
      </c>
      <c r="B97" s="21">
        <f t="shared" si="235"/>
        <v>106.80549999999999</v>
      </c>
      <c r="C97" s="21">
        <f t="shared" si="208"/>
        <v>82.084298969999992</v>
      </c>
      <c r="D97" s="21">
        <f t="shared" si="209"/>
        <v>67.557940547113915</v>
      </c>
      <c r="E97" s="21">
        <f t="shared" si="210"/>
        <v>58.265509415080814</v>
      </c>
      <c r="F97" s="21">
        <f t="shared" si="211"/>
        <v>51.508216739962698</v>
      </c>
      <c r="G97" s="21">
        <f t="shared" si="212"/>
        <v>46.297356898224663</v>
      </c>
      <c r="H97" s="65">
        <f t="shared" si="213"/>
        <v>23.72248039055938</v>
      </c>
      <c r="I97" s="65">
        <f t="shared" si="214"/>
        <v>12.321794167714023</v>
      </c>
      <c r="J97" s="65">
        <f t="shared" si="215"/>
        <v>6.4664514699982725</v>
      </c>
      <c r="K97" s="65">
        <f t="shared" si="216"/>
        <v>3.4202766207115292</v>
      </c>
      <c r="L97" s="65">
        <f t="shared" si="217"/>
        <v>1.8199028683949336</v>
      </c>
      <c r="M97" s="65">
        <f t="shared" si="218"/>
        <v>0.98128724785004817</v>
      </c>
      <c r="N97" s="65">
        <f t="shared" si="219"/>
        <v>0.54107042041897169</v>
      </c>
      <c r="O97" s="65">
        <f t="shared" si="220"/>
        <v>0.3058745075188139</v>
      </c>
      <c r="P97" s="65">
        <f t="shared" si="221"/>
        <v>0.13192594549239908</v>
      </c>
      <c r="Q97" s="65">
        <f t="shared" si="222"/>
        <v>7.4755796488427825E-2</v>
      </c>
      <c r="R97" s="126">
        <f t="shared" si="236"/>
        <v>462.30464200552893</v>
      </c>
      <c r="S97" s="1">
        <f t="shared" si="207"/>
        <v>1505.451</v>
      </c>
      <c r="T97" s="21"/>
      <c r="U97" s="23"/>
      <c r="V97" s="61"/>
      <c r="W97" s="61"/>
      <c r="Y97" s="28">
        <v>2029</v>
      </c>
      <c r="Z97" s="27">
        <f t="shared" ref="Z97:AN97" si="251">MIN(IF($R13=1,Z$66,IF($R13=0,Z$18*(1+0)-(Z$18*0)*$X13,Z$66-($D$3-1)*(Z$18-Z$66)+(Z$18*(1+0)-(Z$66-($D$3-1)*(Z$18-Z$66)))*(1-$R13))),1)</f>
        <v>0.76854</v>
      </c>
      <c r="AA97" s="27">
        <f t="shared" si="251"/>
        <v>0.82303121784355926</v>
      </c>
      <c r="AB97" s="27">
        <f t="shared" si="251"/>
        <v>0.8624524214803041</v>
      </c>
      <c r="AC97" s="27">
        <f t="shared" si="251"/>
        <v>0.88402585435271019</v>
      </c>
      <c r="AD97" s="27">
        <f t="shared" si="251"/>
        <v>0.89883439630525619</v>
      </c>
      <c r="AE97" s="83">
        <f t="shared" si="251"/>
        <v>0.51239383800480087</v>
      </c>
      <c r="AF97" s="83">
        <f t="shared" si="251"/>
        <v>0.51941424188583651</v>
      </c>
      <c r="AG97" s="83">
        <f t="shared" si="251"/>
        <v>0.5247978810538716</v>
      </c>
      <c r="AH97" s="83">
        <f t="shared" si="251"/>
        <v>0.52892635730434745</v>
      </c>
      <c r="AI97" s="83">
        <f t="shared" si="251"/>
        <v>0.53209230428161525</v>
      </c>
      <c r="AJ97" s="83">
        <f t="shared" si="251"/>
        <v>0.53452012986538022</v>
      </c>
      <c r="AK97" s="83">
        <f t="shared" si="251"/>
        <v>0.53638192259517203</v>
      </c>
      <c r="AL97" s="83">
        <f t="shared" si="251"/>
        <v>0.53780964960813593</v>
      </c>
      <c r="AM97" s="83">
        <f t="shared" si="251"/>
        <v>0.53890451070138701</v>
      </c>
      <c r="AN97" s="83">
        <f t="shared" si="251"/>
        <v>0.53974411155129054</v>
      </c>
      <c r="AO97" s="83">
        <f t="shared" si="204"/>
        <v>0.83766988266151055</v>
      </c>
      <c r="AP97" s="25"/>
      <c r="AQ97" s="25"/>
      <c r="AR97" s="25"/>
      <c r="AT97" s="16">
        <v>2029</v>
      </c>
      <c r="AU97" s="18">
        <f t="shared" si="230"/>
        <v>3.11</v>
      </c>
      <c r="AV97" s="18">
        <f t="shared" si="238"/>
        <v>3.8860000000000001</v>
      </c>
      <c r="AW97" s="18">
        <f t="shared" si="241"/>
        <v>4.6325000000000003</v>
      </c>
      <c r="AX97" s="18">
        <f t="shared" si="243"/>
        <v>5.1400000000000006</v>
      </c>
      <c r="AY97" s="18">
        <f t="shared" si="245"/>
        <v>5.85</v>
      </c>
      <c r="AZ97" s="18">
        <f t="shared" si="247"/>
        <v>6.36</v>
      </c>
      <c r="BA97" s="71">
        <f>IF($Q54=1,BA$66,IF($Q54=0,BA$18*(1+0)-(BA$18*0)*$W54,BA$66-($C$3-1)*(BA$18-BA$66)+(BA$18*(1+0)-(BA$66-($C$3-1)*(BA$18-BA$66)))*$Q54))</f>
        <v>6.6777272157435652</v>
      </c>
      <c r="BB97" s="71">
        <f>IF($Q53=1,BB$66,IF($Q53=0,BB$18*(1+0)-(BB$18*0)*$W53,BB$66-($C$3-1)*(BB$18-BB$66)+(BB$18*(1+0)-(BB$66-($C$3-1)*(BB$18-BB$66)))*$Q53))</f>
        <v>7.1813559206039344</v>
      </c>
      <c r="BC97" s="71">
        <f>IF($Q52=1,BC$66,IF($Q52=0,BC$18*(1+0)-(BC$18*0)*$W52,BC$66-($C$3-1)*(BC$18-BC$66)+(BC$18*(1+0)-(BC$66-($C$3-1)*(BC$18-BC$66)))*$Q52))</f>
        <v>7.6849846254643044</v>
      </c>
      <c r="BD97" s="71">
        <f>IF($Q51=1,BD$66,IF($Q51=0,BD$18*(1+0)-(BD$18*0)*$W51,BD$66-($C$3-1)*(BD$18-BD$66)+(BD$18*(1+0)-(BD$66-($C$3-1)*(BD$18-BD$66)))*$Q51))</f>
        <v>8.1886133303246744</v>
      </c>
      <c r="BE97" s="71">
        <f t="shared" si="231"/>
        <v>8.6922420351850427</v>
      </c>
      <c r="BF97" s="71">
        <f t="shared" si="231"/>
        <v>9.1958707400454127</v>
      </c>
      <c r="BG97" s="71">
        <f t="shared" si="231"/>
        <v>9.6994994449057828</v>
      </c>
      <c r="BH97" s="71">
        <f t="shared" si="231"/>
        <v>10.203128149766153</v>
      </c>
      <c r="BI97" s="71">
        <f t="shared" si="231"/>
        <v>10.706756854626523</v>
      </c>
      <c r="BJ97" s="71">
        <f t="shared" si="231"/>
        <v>11.210385559486891</v>
      </c>
      <c r="BK97" s="71">
        <f t="shared" si="201"/>
        <v>4.5073478465572192</v>
      </c>
      <c r="BL97" s="2">
        <f t="shared" si="239"/>
        <v>17.740238985350807</v>
      </c>
      <c r="BM97" s="18"/>
      <c r="BN97" s="18"/>
      <c r="BO97" s="18"/>
      <c r="BQ97" s="41">
        <v>2029</v>
      </c>
      <c r="BR97" s="42">
        <f t="shared" si="184"/>
        <v>332.16510499999998</v>
      </c>
      <c r="BS97" s="42">
        <f t="shared" si="185"/>
        <v>318.97958579741999</v>
      </c>
      <c r="BT97" s="42">
        <f t="shared" si="186"/>
        <v>312.96215958450523</v>
      </c>
      <c r="BU97" s="42">
        <f t="shared" si="187"/>
        <v>299.48471839351544</v>
      </c>
      <c r="BV97" s="42">
        <f t="shared" si="188"/>
        <v>301.32306792878177</v>
      </c>
      <c r="BW97" s="42">
        <f t="shared" si="189"/>
        <v>294.45118987270888</v>
      </c>
      <c r="BX97" s="42">
        <f t="shared" si="190"/>
        <v>158.41225292898142</v>
      </c>
      <c r="BY97" s="42">
        <f t="shared" si="191"/>
        <v>88.487189498776132</v>
      </c>
      <c r="BZ97" s="42">
        <f t="shared" si="192"/>
        <v>49.694580128247772</v>
      </c>
      <c r="CA97" s="42">
        <f t="shared" si="193"/>
        <v>28.007322729756257</v>
      </c>
      <c r="CB97" s="42">
        <f t="shared" si="194"/>
        <v>15.819036212616275</v>
      </c>
      <c r="CC97" s="42">
        <f t="shared" si="195"/>
        <v>9.0237906900839491</v>
      </c>
      <c r="CD97" s="42">
        <f t="shared" si="196"/>
        <v>5.2481122425087543</v>
      </c>
      <c r="CE97" s="42">
        <f t="shared" si="197"/>
        <v>3.1208767979610688</v>
      </c>
      <c r="CF97" s="42">
        <f t="shared" si="198"/>
        <v>1.4124990212038289</v>
      </c>
      <c r="CG97" s="42">
        <f t="shared" si="199"/>
        <v>0.8380413014418121</v>
      </c>
      <c r="CH97" s="41">
        <f t="shared" si="206"/>
        <v>2199786.2080753087</v>
      </c>
      <c r="CI97" s="43">
        <f t="shared" si="203"/>
        <v>24507274.31266005</v>
      </c>
      <c r="CJ97" s="127">
        <f t="shared" si="205"/>
        <v>26707060.520735357</v>
      </c>
    </row>
    <row r="98" spans="1:88" x14ac:dyDescent="0.25">
      <c r="A98" s="20">
        <v>2030</v>
      </c>
      <c r="B98" s="21">
        <f>B97</f>
        <v>106.80549999999999</v>
      </c>
      <c r="C98" s="21">
        <f t="shared" si="208"/>
        <v>82.084298969999992</v>
      </c>
      <c r="D98" s="21">
        <f t="shared" si="209"/>
        <v>67.557940547113915</v>
      </c>
      <c r="E98" s="21">
        <f t="shared" si="210"/>
        <v>58.265509415080814</v>
      </c>
      <c r="F98" s="21">
        <f t="shared" si="211"/>
        <v>51.508216739962698</v>
      </c>
      <c r="G98" s="21">
        <f t="shared" si="212"/>
        <v>46.297356898224663</v>
      </c>
      <c r="H98" s="65">
        <f t="shared" si="213"/>
        <v>23.72248039055938</v>
      </c>
      <c r="I98" s="65">
        <f t="shared" si="214"/>
        <v>12.321794167714023</v>
      </c>
      <c r="J98" s="65">
        <f t="shared" si="215"/>
        <v>6.4664514699982725</v>
      </c>
      <c r="K98" s="65">
        <f t="shared" si="216"/>
        <v>3.4202766207115292</v>
      </c>
      <c r="L98" s="65">
        <f t="shared" si="217"/>
        <v>1.8199028683949336</v>
      </c>
      <c r="M98" s="65">
        <f t="shared" si="218"/>
        <v>0.97277471755683786</v>
      </c>
      <c r="N98" s="65">
        <f t="shared" si="219"/>
        <v>0.52634474061993397</v>
      </c>
      <c r="O98" s="65">
        <f t="shared" si="220"/>
        <v>0.29099289321885397</v>
      </c>
      <c r="P98" s="65">
        <f t="shared" si="221"/>
        <v>0.16483715181045414</v>
      </c>
      <c r="Q98" s="65">
        <f t="shared" si="222"/>
        <v>7.1206252240358925E-2</v>
      </c>
      <c r="R98" s="126">
        <f t="shared" si="236"/>
        <v>462.2958838432067</v>
      </c>
      <c r="S98" s="1">
        <f>S97</f>
        <v>1505.451</v>
      </c>
      <c r="T98" s="21"/>
      <c r="U98" s="23"/>
      <c r="V98" s="61"/>
      <c r="W98" s="61"/>
      <c r="Y98" s="28">
        <v>2030</v>
      </c>
      <c r="Z98" s="27">
        <f t="shared" ref="Z98:AN98" si="252">MIN(IF($R14=1,Z$66,IF($R14=0,Z$18*(1+0)-(Z$18*0)*$X14,Z$66-($D$3-1)*(Z$18-Z$66)+(Z$18*(1+0)-(Z$66-($D$3-1)*(Z$18-Z$66)))*(1-$R14))),1)</f>
        <v>0.76854</v>
      </c>
      <c r="AA98" s="27">
        <f t="shared" si="252"/>
        <v>0.82303121784355926</v>
      </c>
      <c r="AB98" s="27">
        <f t="shared" si="252"/>
        <v>0.8624524214803041</v>
      </c>
      <c r="AC98" s="27">
        <f t="shared" si="252"/>
        <v>0.88402585435271019</v>
      </c>
      <c r="AD98" s="27">
        <f t="shared" si="252"/>
        <v>0.89883439630525619</v>
      </c>
      <c r="AE98" s="83">
        <f t="shared" si="252"/>
        <v>0.51239383800480087</v>
      </c>
      <c r="AF98" s="83">
        <f t="shared" si="252"/>
        <v>0.51941424188583651</v>
      </c>
      <c r="AG98" s="83">
        <f t="shared" si="252"/>
        <v>0.5247978810538716</v>
      </c>
      <c r="AH98" s="83">
        <f t="shared" si="252"/>
        <v>0.52892635730434745</v>
      </c>
      <c r="AI98" s="83">
        <f t="shared" si="252"/>
        <v>0.53209230428161525</v>
      </c>
      <c r="AJ98" s="83">
        <f t="shared" si="252"/>
        <v>0.53452012986538022</v>
      </c>
      <c r="AK98" s="83">
        <f t="shared" si="252"/>
        <v>0.53638192259517203</v>
      </c>
      <c r="AL98" s="83">
        <f t="shared" si="252"/>
        <v>0.53780964960813593</v>
      </c>
      <c r="AM98" s="83">
        <f t="shared" si="252"/>
        <v>0.53890451070138701</v>
      </c>
      <c r="AN98" s="83">
        <f t="shared" si="252"/>
        <v>0.53974411155129054</v>
      </c>
      <c r="AO98" s="83">
        <f>MIN(IF($R61=1,AO$19,IF($R61=0,AO$18*(1+$H$5)-(AO$18*$H$5)*$X61,AO$19-($D$3-1)*(AO$18-AO$19)+(AO$18*(1+$H$5)-(AO$19-($D$3-1)*(AO$18-AO$19)))*(1-$R61))),1)</f>
        <v>0.8396473202481074</v>
      </c>
      <c r="AP98" s="25"/>
      <c r="AQ98" s="25"/>
      <c r="AR98" s="25"/>
      <c r="AT98" s="16">
        <v>2030</v>
      </c>
      <c r="AU98" s="18">
        <f t="shared" si="230"/>
        <v>3.11</v>
      </c>
      <c r="AV98" s="18">
        <f t="shared" si="238"/>
        <v>3.8860000000000001</v>
      </c>
      <c r="AW98" s="18">
        <f t="shared" si="241"/>
        <v>4.6325000000000003</v>
      </c>
      <c r="AX98" s="18">
        <f t="shared" si="243"/>
        <v>5.1400000000000006</v>
      </c>
      <c r="AY98" s="18">
        <f t="shared" si="245"/>
        <v>5.85</v>
      </c>
      <c r="AZ98" s="18">
        <f t="shared" si="247"/>
        <v>6.36</v>
      </c>
      <c r="BA98" s="71">
        <f>IF($Q55=1,BA$66,IF($Q55=0,BA$18*(1+0)-(BA$18*0)*$W55,BA$66-($C$3-1)*(BA$18-BA$66)+(BA$18*(1+0)-(BA$66-($C$3-1)*(BA$18-BA$66)))*$Q55))</f>
        <v>6.6777272157435652</v>
      </c>
      <c r="BB98" s="71">
        <f>IF($Q54=1,BB$66,IF($Q54=0,BB$18*(1+0)-(BB$18*0)*$W54,BB$66-($C$3-1)*(BB$18-BB$66)+(BB$18*(1+0)-(BB$66-($C$3-1)*(BB$18-BB$66)))*$Q54))</f>
        <v>7.1813559206039344</v>
      </c>
      <c r="BC98" s="71">
        <f>IF($Q53=1,BC$66,IF($Q53=0,BC$18*(1+0)-(BC$18*0)*$W53,BC$66-($C$3-1)*(BC$18-BC$66)+(BC$18*(1+0)-(BC$66-($C$3-1)*(BC$18-BC$66)))*$Q53))</f>
        <v>7.6849846254643044</v>
      </c>
      <c r="BD98" s="71">
        <f>IF($Q52=1,BD$66,IF($Q52=0,BD$18*(1+0)-(BD$18*0)*$W52,BD$66-($C$3-1)*(BD$18-BD$66)+(BD$18*(1+0)-(BD$66-($C$3-1)*(BD$18-BD$66)))*$Q52))</f>
        <v>8.1886133303246744</v>
      </c>
      <c r="BE98" s="71">
        <f>IF($Q4=1,BE$66,IF($Q4=0,BD$18*(1+0)-(BE$18*0)*$W4,BE$66-($C$3-1)*(BE$18-BE$66)+(BE$18*(1+0)-(BE$66-($C$3-1)*(BE$18-BE$66)))*$Q4))</f>
        <v>8.6922420351850427</v>
      </c>
      <c r="BF98" s="71">
        <f t="shared" si="231"/>
        <v>9.1958707400454127</v>
      </c>
      <c r="BG98" s="71">
        <f t="shared" si="231"/>
        <v>9.6994994449057828</v>
      </c>
      <c r="BH98" s="71">
        <f t="shared" si="231"/>
        <v>10.203128149766153</v>
      </c>
      <c r="BI98" s="71">
        <f t="shared" si="231"/>
        <v>10.706756854626523</v>
      </c>
      <c r="BJ98" s="71">
        <f t="shared" si="231"/>
        <v>11.210385559486891</v>
      </c>
      <c r="BK98" s="71">
        <f t="shared" si="201"/>
        <v>4.5073478465572192</v>
      </c>
      <c r="BL98" s="2">
        <f t="shared" si="239"/>
        <v>17.740238985350807</v>
      </c>
      <c r="BM98" s="18"/>
      <c r="BN98" s="18"/>
      <c r="BO98" s="18"/>
      <c r="BQ98" s="41">
        <v>2030</v>
      </c>
      <c r="BR98" s="42">
        <f t="shared" si="184"/>
        <v>332.16510499999998</v>
      </c>
      <c r="BS98" s="42">
        <f t="shared" si="185"/>
        <v>318.97958579741999</v>
      </c>
      <c r="BT98" s="42">
        <f t="shared" si="186"/>
        <v>312.96215958450523</v>
      </c>
      <c r="BU98" s="42">
        <f t="shared" si="187"/>
        <v>299.48471839351544</v>
      </c>
      <c r="BV98" s="42">
        <f t="shared" si="188"/>
        <v>301.32306792878177</v>
      </c>
      <c r="BW98" s="42">
        <f t="shared" si="189"/>
        <v>294.45118987270888</v>
      </c>
      <c r="BX98" s="42">
        <f t="shared" si="190"/>
        <v>158.41225292898142</v>
      </c>
      <c r="BY98" s="42">
        <f t="shared" si="191"/>
        <v>88.487189498776132</v>
      </c>
      <c r="BZ98" s="42">
        <f t="shared" si="192"/>
        <v>49.694580128247772</v>
      </c>
      <c r="CA98" s="42">
        <f t="shared" si="193"/>
        <v>28.007322729756257</v>
      </c>
      <c r="CB98" s="42">
        <f t="shared" si="194"/>
        <v>15.819036212616275</v>
      </c>
      <c r="CC98" s="42">
        <f t="shared" si="195"/>
        <v>8.9455105618368655</v>
      </c>
      <c r="CD98" s="42">
        <f t="shared" si="196"/>
        <v>5.105280519472128</v>
      </c>
      <c r="CE98" s="42">
        <f t="shared" si="197"/>
        <v>2.9690377801831853</v>
      </c>
      <c r="CF98" s="42">
        <f t="shared" si="198"/>
        <v>1.7648713050436926</v>
      </c>
      <c r="CG98" s="42">
        <f t="shared" si="199"/>
        <v>0.79824954186050079</v>
      </c>
      <c r="CH98" s="41">
        <f t="shared" si="206"/>
        <v>2199786.2080753087</v>
      </c>
      <c r="CI98" s="43">
        <f t="shared" si="203"/>
        <v>24507274.31266005</v>
      </c>
      <c r="CJ98" s="127">
        <f t="shared" si="205"/>
        <v>26707060.520735357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154.24</v>
      </c>
      <c r="C100" s="21">
        <f>$B$53</f>
        <v>154.24</v>
      </c>
      <c r="D100" s="21">
        <f>$B$53</f>
        <v>154.24</v>
      </c>
      <c r="E100" s="21">
        <f>$B$53</f>
        <v>154.24</v>
      </c>
      <c r="F100" s="21">
        <f>$B$53</f>
        <v>154.24</v>
      </c>
      <c r="G100" s="21">
        <f>$B$53</f>
        <v>154.24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 t="e">
        <f>MAX(AO68:AO84)*100</f>
        <v>#VALUE!</v>
      </c>
      <c r="AA100" s="27" t="e">
        <f t="shared" ref="AA100:AE101" si="253">$Z100</f>
        <v>#VALUE!</v>
      </c>
      <c r="AB100" s="27" t="e">
        <f t="shared" si="253"/>
        <v>#VALUE!</v>
      </c>
      <c r="AC100" s="27" t="e">
        <f t="shared" si="253"/>
        <v>#VALUE!</v>
      </c>
      <c r="AD100" s="27" t="e">
        <f t="shared" si="253"/>
        <v>#VALUE!</v>
      </c>
      <c r="AE100" s="27" t="e">
        <f t="shared" si="253"/>
        <v>#VALUE!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3.47</v>
      </c>
      <c r="AV100" s="18">
        <f t="shared" ref="AV100:AZ101" si="254">$AU100</f>
        <v>3.47</v>
      </c>
      <c r="AW100" s="18">
        <f t="shared" si="254"/>
        <v>3.47</v>
      </c>
      <c r="AX100" s="18">
        <f t="shared" si="254"/>
        <v>3.47</v>
      </c>
      <c r="AY100" s="18">
        <f t="shared" si="254"/>
        <v>3.47</v>
      </c>
      <c r="AZ100" s="18">
        <f t="shared" si="254"/>
        <v>3.47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87.427000000000007</v>
      </c>
      <c r="C101" s="21">
        <f>$B$54</f>
        <v>87.427000000000007</v>
      </c>
      <c r="D101" s="21">
        <f>$B$54</f>
        <v>87.427000000000007</v>
      </c>
      <c r="E101" s="21">
        <f>$B$54</f>
        <v>87.427000000000007</v>
      </c>
      <c r="F101" s="21">
        <f>$B$54</f>
        <v>87.427000000000007</v>
      </c>
      <c r="G101" s="21">
        <f>$B$54</f>
        <v>87.427000000000007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 t="e">
        <f>MIN(AO68:AO84)*100</f>
        <v>#VALUE!</v>
      </c>
      <c r="AA101" s="27" t="e">
        <f t="shared" si="253"/>
        <v>#VALUE!</v>
      </c>
      <c r="AB101" s="27" t="e">
        <f t="shared" si="253"/>
        <v>#VALUE!</v>
      </c>
      <c r="AC101" s="27" t="e">
        <f t="shared" si="253"/>
        <v>#VALUE!</v>
      </c>
      <c r="AD101" s="27" t="e">
        <f t="shared" si="253"/>
        <v>#VALUE!</v>
      </c>
      <c r="AE101" s="27" t="e">
        <f t="shared" si="253"/>
        <v>#VALUE!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2.69</v>
      </c>
      <c r="AV101" s="18">
        <f t="shared" si="254"/>
        <v>2.69</v>
      </c>
      <c r="AW101" s="18">
        <f t="shared" si="254"/>
        <v>2.69</v>
      </c>
      <c r="AX101" s="18">
        <f t="shared" si="254"/>
        <v>2.69</v>
      </c>
      <c r="AY101" s="18">
        <f t="shared" si="254"/>
        <v>2.69</v>
      </c>
      <c r="AZ101" s="18">
        <f t="shared" si="254"/>
        <v>2.69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A26" zoomScale="69" workbookViewId="0">
      <selection activeCell="H29" sqref="H29:Q2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106805.5</v>
      </c>
      <c r="C3" s="87">
        <f t="shared" si="0"/>
        <v>82802.600000000006</v>
      </c>
      <c r="D3" s="87">
        <f t="shared" si="0"/>
        <v>70055.75</v>
      </c>
      <c r="E3" s="87">
        <f t="shared" si="0"/>
        <v>63509.666666666664</v>
      </c>
      <c r="F3" s="87">
        <f t="shared" si="0"/>
        <v>44934.5</v>
      </c>
      <c r="G3" s="87">
        <f t="shared" si="0"/>
        <v>42402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 t="str">
        <f>IF(ISNUMBER('at least one employee'!C14),'at least one employee'!C14," ")</f>
        <v xml:space="preserve"> </v>
      </c>
      <c r="C12" s="20" t="str">
        <f>'at least one employee'!D14</f>
        <v>:</v>
      </c>
      <c r="D12" s="20" t="str">
        <f>'at least one employee'!E14</f>
        <v>:</v>
      </c>
      <c r="E12" s="20" t="str">
        <f>'at least one employee'!F14</f>
        <v>:</v>
      </c>
      <c r="F12" s="20" t="str">
        <f>'at least one employee'!G14</f>
        <v>: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 t="str">
        <f>'at least one employee'!B14</f>
        <v>:</v>
      </c>
    </row>
    <row r="13" spans="1:19" x14ac:dyDescent="0.25">
      <c r="A13" s="20">
        <v>2009</v>
      </c>
      <c r="B13" s="20" t="str">
        <f>IF(ISNUMBER('at least one employee'!C15),'at least one employee'!C15," ")</f>
        <v xml:space="preserve"> </v>
      </c>
      <c r="C13" s="20" t="str">
        <f>'at least one employee'!D15</f>
        <v>:</v>
      </c>
      <c r="D13" s="20" t="str">
        <f>'at least one employee'!E15</f>
        <v>:</v>
      </c>
      <c r="E13" s="20" t="str">
        <f>'at least one employee'!F15</f>
        <v>:</v>
      </c>
      <c r="F13" s="20" t="str">
        <f>'at least one employee'!G15</f>
        <v>:</v>
      </c>
      <c r="G13" s="20" t="str">
        <f>'at least one employee'!H15</f>
        <v>: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 t="str">
        <f>'at least one employee'!B15</f>
        <v>:</v>
      </c>
    </row>
    <row r="14" spans="1:19" x14ac:dyDescent="0.25">
      <c r="A14" s="20">
        <v>2010</v>
      </c>
      <c r="B14" s="20" t="str">
        <f>IF(ISNUMBER('at least one employee'!C16),'at least one employee'!C16," ")</f>
        <v xml:space="preserve"> </v>
      </c>
      <c r="C14" s="20" t="str">
        <f>'at least one employee'!D16</f>
        <v>:</v>
      </c>
      <c r="D14" s="20" t="str">
        <f>'at least one employee'!E16</f>
        <v>:</v>
      </c>
      <c r="E14" s="20" t="str">
        <f>'at least one employee'!F16</f>
        <v>:</v>
      </c>
      <c r="F14" s="20" t="str">
        <f>'at least one employee'!G16</f>
        <v>:</v>
      </c>
      <c r="G14" s="20" t="str">
        <f>'at least one employee'!H16</f>
        <v>: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 t="str">
        <f>'at least one employee'!B16</f>
        <v>:</v>
      </c>
    </row>
    <row r="15" spans="1:19" x14ac:dyDescent="0.25">
      <c r="A15" s="20">
        <v>2011</v>
      </c>
      <c r="B15" s="20" t="str">
        <f>IF(ISNUMBER('at least one employee'!C17),'at least one employee'!C17," ")</f>
        <v xml:space="preserve"> </v>
      </c>
      <c r="C15" s="20" t="str">
        <f>'at least one employee'!D17</f>
        <v>:</v>
      </c>
      <c r="D15" s="20" t="str">
        <f>'at least one employee'!E17</f>
        <v>:</v>
      </c>
      <c r="E15" s="20" t="str">
        <f>'at least one employee'!F17</f>
        <v>:</v>
      </c>
      <c r="F15" s="20" t="str">
        <f>'at least one employee'!G17</f>
        <v>:</v>
      </c>
      <c r="G15" s="20" t="str">
        <f>'at least one employee'!H17</f>
        <v>: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 t="str">
        <f>'at least one employee'!B17</f>
        <v>:</v>
      </c>
    </row>
    <row r="16" spans="1:19" x14ac:dyDescent="0.25">
      <c r="A16" s="20">
        <v>2012</v>
      </c>
      <c r="B16" s="20">
        <f>IF(ISNUMBER('at least one employee'!C18),'at least one employee'!C18," ")</f>
        <v>103756</v>
      </c>
      <c r="C16" s="20" t="str">
        <f>'at least one employee'!D18</f>
        <v>:</v>
      </c>
      <c r="D16" s="20" t="str">
        <f>'at least one employee'!E18</f>
        <v>:</v>
      </c>
      <c r="E16" s="20" t="str">
        <f>'at least one employee'!F18</f>
        <v>:</v>
      </c>
      <c r="F16" s="20" t="str">
        <f>'at least one employee'!G18</f>
        <v>:</v>
      </c>
      <c r="G16" s="20" t="str">
        <f>'at least one employee'!H18</f>
        <v>: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1373969</v>
      </c>
    </row>
    <row r="17" spans="1:19" x14ac:dyDescent="0.25">
      <c r="A17" s="20">
        <v>2013</v>
      </c>
      <c r="B17" s="20">
        <f>IF(ISNUMBER('at least one employee'!C19),'at least one employee'!C19," ")</f>
        <v>87427</v>
      </c>
      <c r="C17" s="20">
        <f>'at least one employee'!D19</f>
        <v>76398</v>
      </c>
      <c r="D17" s="20" t="str">
        <f>'at least one employee'!E19</f>
        <v>:</v>
      </c>
      <c r="E17" s="20" t="str">
        <f>'at least one employee'!F19</f>
        <v>:</v>
      </c>
      <c r="F17" s="20" t="str">
        <f>'at least one employee'!G19</f>
        <v>:</v>
      </c>
      <c r="G17" s="20" t="str">
        <f>'at least one employee'!H19</f>
        <v>: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1359214</v>
      </c>
    </row>
    <row r="18" spans="1:19" x14ac:dyDescent="0.25">
      <c r="A18" s="20">
        <v>2014</v>
      </c>
      <c r="B18" s="20">
        <f>IF(ISNUMBER('at least one employee'!C20),'at least one employee'!C20," ")</f>
        <v>154240</v>
      </c>
      <c r="C18" s="20">
        <f>'at least one employee'!D20</f>
        <v>67895</v>
      </c>
      <c r="D18" s="20">
        <f>'at least one employee'!E20</f>
        <v>62290</v>
      </c>
      <c r="E18" s="20" t="str">
        <f>'at least one employee'!F20</f>
        <v>:</v>
      </c>
      <c r="F18" s="20" t="str">
        <f>'at least one employee'!G20</f>
        <v>:</v>
      </c>
      <c r="G18" s="20" t="str">
        <f>'at least one employee'!H20</f>
        <v>: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1468670</v>
      </c>
    </row>
    <row r="19" spans="1:19" x14ac:dyDescent="0.25">
      <c r="A19" s="20">
        <v>2015</v>
      </c>
      <c r="B19" s="20">
        <f>IF(ISNUMBER('at least one employee'!C21),'at least one employee'!C21," ")</f>
        <v>94984</v>
      </c>
      <c r="C19" s="20">
        <f>'at least one employee'!D21</f>
        <v>122398</v>
      </c>
      <c r="D19" s="20">
        <f>'at least one employee'!E21</f>
        <v>55768</v>
      </c>
      <c r="E19" s="20">
        <f>'at least one employee'!F21</f>
        <v>53381</v>
      </c>
      <c r="F19" s="20" t="str">
        <f>'at least one employee'!G21</f>
        <v>:</v>
      </c>
      <c r="G19" s="20" t="str">
        <f>'at least one employee'!H21</f>
        <v>: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1473438</v>
      </c>
    </row>
    <row r="20" spans="1:19" x14ac:dyDescent="0.25">
      <c r="A20" s="20">
        <v>2016</v>
      </c>
      <c r="B20" s="20">
        <f>IF(ISNUMBER('at least one employee'!C22),'at least one employee'!C22," ")</f>
        <v>96812</v>
      </c>
      <c r="C20" s="20">
        <f>'at least one employee'!D22</f>
        <v>72822</v>
      </c>
      <c r="D20" s="20">
        <f>'at least one employee'!E22</f>
        <v>102765</v>
      </c>
      <c r="E20" s="20">
        <f>'at least one employee'!F22</f>
        <v>48274</v>
      </c>
      <c r="F20" s="20">
        <f>'at least one employee'!G22</f>
        <v>47181</v>
      </c>
      <c r="G20" s="20" t="str">
        <f>'at least one employee'!H22</f>
        <v>: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1491314</v>
      </c>
    </row>
    <row r="21" spans="1:19" x14ac:dyDescent="0.25">
      <c r="A21" s="20">
        <v>2017</v>
      </c>
      <c r="B21" s="20">
        <f>IF(ISNUMBER('at least one employee'!C23),'at least one employee'!C23," ")</f>
        <v>103614</v>
      </c>
      <c r="C21" s="20">
        <f>'at least one employee'!D23</f>
        <v>74500</v>
      </c>
      <c r="D21" s="20">
        <f>'at least one employee'!E23</f>
        <v>59400</v>
      </c>
      <c r="E21" s="20">
        <f>'at least one employee'!F23</f>
        <v>88874</v>
      </c>
      <c r="F21" s="20">
        <f>'at least one employee'!G23</f>
        <v>42688</v>
      </c>
      <c r="G21" s="20">
        <f>'at least one employee'!H23</f>
        <v>42402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1505451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172</v>
      </c>
      <c r="B28" s="66"/>
      <c r="C28" s="66">
        <f>AVERAGE(C38:C50)</f>
        <v>0.76854</v>
      </c>
      <c r="D28" s="66">
        <f>AVERAGE(D39:D50)</f>
        <v>0.82303121784355926</v>
      </c>
      <c r="E28" s="66">
        <f>AVERAGE(E39:E50)</f>
        <v>0.8624524214803041</v>
      </c>
      <c r="F28" s="66">
        <f>AVERAGE(F39:F50)</f>
        <v>0.88402585435271019</v>
      </c>
      <c r="G28" s="66">
        <f>AVERAGE(G39:G50)</f>
        <v>0.89883439630525619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3">
        <f>AVERAGE(S39:S50)</f>
        <v>0.94353663277788047</v>
      </c>
    </row>
    <row r="29" spans="1:19" s="1" customFormat="1" x14ac:dyDescent="0.25">
      <c r="A29" s="90" t="s">
        <v>173</v>
      </c>
      <c r="B29" s="86"/>
      <c r="C29" s="86">
        <f>C28</f>
        <v>0.76854</v>
      </c>
      <c r="D29" s="86">
        <f>D28</f>
        <v>0.82303121784355926</v>
      </c>
      <c r="E29" s="86">
        <f>E28</f>
        <v>0.8624524214803041</v>
      </c>
      <c r="F29" s="86">
        <f>F28</f>
        <v>0.88402585435271019</v>
      </c>
      <c r="G29" s="86">
        <f>G28</f>
        <v>0.89883439630525619</v>
      </c>
      <c r="H29" s="86">
        <v>0.92230890840864155</v>
      </c>
      <c r="I29" s="86">
        <v>0.93494563539450581</v>
      </c>
      <c r="J29" s="86">
        <v>0.94463618589696918</v>
      </c>
      <c r="K29" s="86">
        <v>0.95206744314782532</v>
      </c>
      <c r="L29" s="86">
        <v>0.95776614770690738</v>
      </c>
      <c r="M29" s="86">
        <v>0.96213623375768431</v>
      </c>
      <c r="N29" s="86">
        <v>0.96548746067130975</v>
      </c>
      <c r="O29" s="86">
        <v>0.9680573692946447</v>
      </c>
      <c r="P29" s="86">
        <v>0.97002811926249655</v>
      </c>
      <c r="Q29" s="86">
        <v>0.97153940079232293</v>
      </c>
      <c r="R29" s="86"/>
      <c r="S29" s="98">
        <f>AVERAGE(S30:S50)</f>
        <v>0.94353663277788047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99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99"/>
    </row>
    <row r="38" spans="1:20" x14ac:dyDescent="0.25">
      <c r="A38" s="25">
        <v>2008</v>
      </c>
      <c r="B38" s="25"/>
      <c r="C38" s="25" t="str">
        <f>IF(ISNUMBER('at least one employee'!AH14/100),'at least one employee'!AH14/100," ")</f>
        <v xml:space="preserve"> 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99"/>
    </row>
    <row r="39" spans="1:20" x14ac:dyDescent="0.25">
      <c r="A39" s="25">
        <v>2009</v>
      </c>
      <c r="B39" s="25"/>
      <c r="C39" s="25" t="str">
        <f>IF(ISNUMBER('at least one employee'!AH15/100),'at least one employee'!AH15/100," ")</f>
        <v xml:space="preserve"> </v>
      </c>
      <c r="D39" s="25" t="str">
        <f>IF(ISNUMBER('at least one employee'!AI15/'at least one employee'!AH14),'at least one employee'!AI15/'at least one employee'!AH14," ")</f>
        <v xml:space="preserve"> </v>
      </c>
      <c r="E39" s="25" t="str">
        <f>IF(ISNUMBER('at least one employee'!AJ15/'at least one employee'!AI14),'at least one employee'!AJ15/'at least one employee'!AI14," ")</f>
        <v xml:space="preserve"> </v>
      </c>
      <c r="F39" s="25" t="str">
        <f>IF(ISNUMBER('at least one employee'!AK15/'at least one employee'!AJ14),'at least one employee'!AK15/'at least one employee'!AJ14," ")</f>
        <v xml:space="preserve"> </v>
      </c>
      <c r="G39" s="25" t="str">
        <f>IF(ISNUMBER('at least one employee'!AL15/'at least one employee'!AK14),'at least one employee'!AL15/'at least one employee'!AK14," ")</f>
        <v xml:space="preserve"> 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0"/>
    </row>
    <row r="40" spans="1:20" x14ac:dyDescent="0.25">
      <c r="A40" s="25">
        <v>2010</v>
      </c>
      <c r="B40" s="25"/>
      <c r="C40" s="25" t="str">
        <f>IF(ISNUMBER('at least one employee'!AH16/100),'at least one employee'!AH16/100," ")</f>
        <v xml:space="preserve"> </v>
      </c>
      <c r="D40" s="25" t="str">
        <f>IF(ISNUMBER('at least one employee'!AI16/'at least one employee'!AH15),'at least one employee'!AI16/'at least one employee'!AH15," ")</f>
        <v xml:space="preserve"> </v>
      </c>
      <c r="E40" s="25" t="str">
        <f>IF(ISNUMBER('at least one employee'!AJ16/'at least one employee'!AI15),'at least one employee'!AJ16/'at least one employee'!AI15," ")</f>
        <v xml:space="preserve"> </v>
      </c>
      <c r="F40" s="25" t="str">
        <f>IF(ISNUMBER('at least one employee'!AK16/'at least one employee'!AJ15),'at least one employee'!AK16/'at least one employee'!AJ15," ")</f>
        <v xml:space="preserve"> </v>
      </c>
      <c r="G40" s="25" t="str">
        <f>IF(ISNUMBER('at least one employee'!AL16/'at least one employee'!AK15),'at least one employee'!AL16/'at least one employee'!AK15," ")</f>
        <v xml:space="preserve"> 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0"/>
      <c r="T40" s="1"/>
    </row>
    <row r="41" spans="1:20" x14ac:dyDescent="0.25">
      <c r="A41" s="25">
        <v>2011</v>
      </c>
      <c r="B41" s="25"/>
      <c r="C41" s="25" t="str">
        <f>IF(ISNUMBER('at least one employee'!AH17/100),'at least one employee'!AH17/100," ")</f>
        <v xml:space="preserve"> </v>
      </c>
      <c r="D41" s="25" t="str">
        <f>IF(ISNUMBER('at least one employee'!AI17/'at least one employee'!AH16),'at least one employee'!AI17/'at least one employee'!AH16," ")</f>
        <v xml:space="preserve"> </v>
      </c>
      <c r="E41" s="25" t="str">
        <f>IF(ISNUMBER('at least one employee'!AJ17/'at least one employee'!AI16),'at least one employee'!AJ17/'at least one employee'!AI16," ")</f>
        <v xml:space="preserve"> </v>
      </c>
      <c r="F41" s="25" t="str">
        <f>IF(ISNUMBER('at least one employee'!AK17/'at least one employee'!AJ16),'at least one employee'!AK17/'at least one employee'!AJ16," ")</f>
        <v xml:space="preserve"> </v>
      </c>
      <c r="G41" s="25" t="str">
        <f>IF(ISNUMBER('at least one employee'!AL17/'at least one employee'!AK16),'at least one employee'!AL17/'at least one employee'!AK16," ")</f>
        <v xml:space="preserve"> 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0"/>
      <c r="T41" s="1"/>
    </row>
    <row r="42" spans="1:20" x14ac:dyDescent="0.25">
      <c r="A42" s="25">
        <v>2012</v>
      </c>
      <c r="B42" s="25"/>
      <c r="C42" s="25" t="str">
        <f>IF(ISNUMBER('at least one employee'!AH18/100),'at least one employee'!AH18/100," ")</f>
        <v xml:space="preserve"> </v>
      </c>
      <c r="D42" s="25" t="str">
        <f>IF(ISNUMBER('at least one employee'!AI18/'at least one employee'!AH17),'at least one employee'!AI18/'at least one employee'!AH17," ")</f>
        <v xml:space="preserve"> </v>
      </c>
      <c r="E42" s="25" t="str">
        <f>IF(ISNUMBER('at least one employee'!AJ18/'at least one employee'!AI17),'at least one employee'!AJ18/'at least one employee'!AI17," ")</f>
        <v xml:space="preserve"> </v>
      </c>
      <c r="F42" s="25" t="str">
        <f>IF(ISNUMBER('at least one employee'!AK18/'at least one employee'!AJ17),'at least one employee'!AK18/'at least one employee'!AJ17," ")</f>
        <v xml:space="preserve"> </v>
      </c>
      <c r="G42" s="25" t="str">
        <f>IF(ISNUMBER('at least one employee'!AL18/'at least one employee'!AK17),'at least one employee'!AL18/'at least one employee'!AK17," ")</f>
        <v xml:space="preserve"> 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0"/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0.73629999999999995</v>
      </c>
      <c r="D43" s="25" t="str">
        <f>IF(ISNUMBER('at least one employee'!AI19/'at least one employee'!AH18),'at least one employee'!AI19/'at least one employee'!AH18," ")</f>
        <v xml:space="preserve"> </v>
      </c>
      <c r="E43" s="25" t="str">
        <f>IF(ISNUMBER('at least one employee'!AJ19/'at least one employee'!AI18),'at least one employee'!AJ19/'at least one employee'!AI18," ")</f>
        <v xml:space="preserve"> </v>
      </c>
      <c r="F43" s="25" t="str">
        <f>IF(ISNUMBER('at least one employee'!AK19/'at least one employee'!AJ18),'at least one employee'!AK19/'at least one employee'!AJ18," ")</f>
        <v xml:space="preserve"> </v>
      </c>
      <c r="G43" s="25" t="str">
        <f>IF(ISNUMBER('at least one employee'!AL19/'at least one employee'!AK18),'at least one employee'!AL19/'at least one employee'!AK18," ")</f>
        <v xml:space="preserve"> 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0">
        <f>('at least one employee'!B19-'at least one employee'!C19)/'at least one employee'!B18</f>
        <v>0.92563005424430977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0.77659999999999996</v>
      </c>
      <c r="D44" s="25">
        <f>IF(ISNUMBER('at least one employee'!AI20/'at least one employee'!AH19),'at least one employee'!AI20/'at least one employee'!AH19," ")</f>
        <v>0.81542849382045368</v>
      </c>
      <c r="E44" s="25" t="str">
        <f>IF(ISNUMBER('at least one employee'!AJ20/'at least one employee'!AI19),'at least one employee'!AJ20/'at least one employee'!AI19," ")</f>
        <v xml:space="preserve"> </v>
      </c>
      <c r="F44" s="25" t="str">
        <f>IF(ISNUMBER('at least one employee'!AK20/'at least one employee'!AJ19),'at least one employee'!AK20/'at least one employee'!AJ19," ")</f>
        <v xml:space="preserve"> </v>
      </c>
      <c r="G44" s="25" t="str">
        <f>IF(ISNUMBER('at least one employee'!AL20/'at least one employee'!AK19),'at least one employee'!AL20/'at least one employee'!AK19," ")</f>
        <v xml:space="preserve"> 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0">
        <f>('at least one employee'!B20-'at least one employee'!C20)/'at least one employee'!B19</f>
        <v>0.96705154596700738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0.79359999999999997</v>
      </c>
      <c r="D45" s="25">
        <f>IF(ISNUMBER('at least one employee'!AI21/'at least one employee'!AH20),'at least one employee'!AI21/'at least one employee'!AH20," ")</f>
        <v>0.82140097862477468</v>
      </c>
      <c r="E45" s="25">
        <f>IF(ISNUMBER('at least one employee'!AJ21/'at least one employee'!AI20),'at least one employee'!AJ21/'at least one employee'!AI20," ")</f>
        <v>0.85692871419053973</v>
      </c>
      <c r="F45" s="25" t="str">
        <f>IF(ISNUMBER('at least one employee'!AK21/'at least one employee'!AJ20),'at least one employee'!AK21/'at least one employee'!AJ20," ")</f>
        <v xml:space="preserve"> </v>
      </c>
      <c r="G45" s="25" t="str">
        <f>IF(ISNUMBER('at least one employee'!AL21/'at least one employee'!AK20),'at least one employee'!AL21/'at least one employee'!AK20," ")</f>
        <v xml:space="preserve"> 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0">
        <f>('at least one employee'!B21-'at least one employee'!C21)/'at least one employee'!B20</f>
        <v>0.93857299461417476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0.76670000000000005</v>
      </c>
      <c r="D46" s="25">
        <f>IF(ISNUMBER('at least one employee'!AI22/'at least one employee'!AH21),'at least one employee'!AI22/'at least one employee'!AH21," ")</f>
        <v>0.83959173387096764</v>
      </c>
      <c r="E46" s="25">
        <f>IF(ISNUMBER('at least one employee'!AJ22/'at least one employee'!AI21),'at least one employee'!AJ22/'at least one employee'!AI21," ")</f>
        <v>0.86565292365574542</v>
      </c>
      <c r="F46" s="25">
        <f>IF(ISNUMBER('at least one employee'!AK22/'at least one employee'!AJ21),'at least one employee'!AK22/'at least one employee'!AJ21," ")</f>
        <v>0.88377065111758979</v>
      </c>
      <c r="G46" s="25" t="str">
        <f>IF(ISNUMBER('at least one employee'!AL22/'at least one employee'!AK21),'at least one employee'!AL22/'at least one employee'!AK21," ")</f>
        <v xml:space="preserve"> 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0">
        <f>('at least one employee'!B22-'at least one employee'!C22)/'at least one employee'!B21</f>
        <v>0.94642733525265399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0.76950000000000007</v>
      </c>
      <c r="D47" s="25">
        <f>IF(ISNUMBER('at least one employee'!AI23/'at least one employee'!AH22),'at least one employee'!AI23/'at least one employee'!AH22," ")</f>
        <v>0.81570366505804093</v>
      </c>
      <c r="E47" s="25">
        <f>IF(ISNUMBER('at least one employee'!AJ23/'at least one employee'!AI22),'at least one employee'!AJ23/'at least one employee'!AI22," ")</f>
        <v>0.86477562659462703</v>
      </c>
      <c r="F47" s="25">
        <f>IF(ISNUMBER('at least one employee'!AK23/'at least one employee'!AJ22),'at least one employee'!AK23/'at least one employee'!AJ22," ")</f>
        <v>0.88428105758783049</v>
      </c>
      <c r="G47" s="25">
        <f>IF(ISNUMBER('at least one employee'!AL23/'at least one employee'!AK22),'at least one employee'!AL23/'at least one employee'!AK22," ")</f>
        <v>0.89883439630525619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0">
        <f>('at least one employee'!B23-'at least one employee'!C23)/'at least one employee'!B22</f>
        <v>0.94000123381125633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172</v>
      </c>
      <c r="B54" s="144">
        <f t="shared" ref="B54:G54" si="1">AVERAGE(B64:B76)</f>
        <v>3.11</v>
      </c>
      <c r="C54" s="144">
        <f t="shared" si="1"/>
        <v>3.8860000000000001</v>
      </c>
      <c r="D54" s="144">
        <f t="shared" si="1"/>
        <v>4.6325000000000003</v>
      </c>
      <c r="E54" s="144">
        <f t="shared" si="1"/>
        <v>5.1400000000000006</v>
      </c>
      <c r="F54" s="144">
        <f t="shared" si="1"/>
        <v>5.85</v>
      </c>
      <c r="G54" s="144">
        <f t="shared" si="1"/>
        <v>6.36</v>
      </c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68"/>
      <c r="S54" s="142">
        <f>AVERAGE(S64:S76)</f>
        <v>17.740238985350807</v>
      </c>
    </row>
    <row r="55" spans="1:20" s="1" customFormat="1" x14ac:dyDescent="0.25">
      <c r="A55" s="89" t="s">
        <v>173</v>
      </c>
      <c r="B55" s="144">
        <f t="shared" ref="B55:G55" si="2">B54</f>
        <v>3.11</v>
      </c>
      <c r="C55" s="144">
        <f t="shared" si="2"/>
        <v>3.8860000000000001</v>
      </c>
      <c r="D55" s="144">
        <f t="shared" si="2"/>
        <v>4.6325000000000003</v>
      </c>
      <c r="E55" s="144">
        <f t="shared" si="2"/>
        <v>5.1400000000000006</v>
      </c>
      <c r="F55" s="144">
        <f t="shared" si="2"/>
        <v>5.85</v>
      </c>
      <c r="G55" s="144">
        <f t="shared" si="2"/>
        <v>6.36</v>
      </c>
      <c r="H55" s="144">
        <v>6.6777272157435652</v>
      </c>
      <c r="I55" s="144">
        <v>7.1813559206039344</v>
      </c>
      <c r="J55" s="144">
        <v>7.6849846254643044</v>
      </c>
      <c r="K55" s="144">
        <v>8.1886133303246744</v>
      </c>
      <c r="L55" s="144">
        <v>8.6922420351850427</v>
      </c>
      <c r="M55" s="144">
        <v>9.1958707400454127</v>
      </c>
      <c r="N55" s="144">
        <v>9.6994994449057828</v>
      </c>
      <c r="O55" s="144">
        <v>10.203128149766153</v>
      </c>
      <c r="P55" s="144">
        <v>10.706756854626523</v>
      </c>
      <c r="Q55" s="144">
        <v>11.210385559486891</v>
      </c>
      <c r="R55" s="144"/>
      <c r="S55" s="94">
        <f>AVERAGE(S64:S73)</f>
        <v>17.740238985350807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1" t="str">
        <f>IF(ISNUMBER('at least one employee'!AA14),'at least one employee'!AA14,"")</f>
        <v/>
      </c>
      <c r="C64" s="141" t="str">
        <f>IF(ISNUMBER('at least one employee'!AB14),'at least one employee'!AB14,"")</f>
        <v/>
      </c>
      <c r="D64" s="141" t="str">
        <f>IF(ISNUMBER('at least one employee'!AC14),'at least one employee'!AC14,"")</f>
        <v/>
      </c>
      <c r="E64" s="141" t="str">
        <f>IF(ISNUMBER('at least one employee'!AD14),'at least one employee'!AD14,"")</f>
        <v/>
      </c>
      <c r="F64" s="141" t="str">
        <f>IF(ISNUMBER('at least one employee'!AE14),'at least one employee'!AE14,"")</f>
        <v/>
      </c>
      <c r="G64" s="141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/>
      <c r="T64" s="117"/>
    </row>
    <row r="65" spans="1:20" x14ac:dyDescent="0.25">
      <c r="A65" s="16">
        <v>2009</v>
      </c>
      <c r="B65" s="141" t="str">
        <f>IF(ISNUMBER('at least one employee'!AA15),'at least one employee'!AA15,"")</f>
        <v/>
      </c>
      <c r="C65" s="141" t="str">
        <f>IF(ISNUMBER('at least one employee'!AB15),'at least one employee'!AB15,"")</f>
        <v/>
      </c>
      <c r="D65" s="141" t="str">
        <f>IF(ISNUMBER('at least one employee'!AC15),'at least one employee'!AC15,"")</f>
        <v/>
      </c>
      <c r="E65" s="141" t="str">
        <f>IF(ISNUMBER('at least one employee'!AD15),'at least one employee'!AD15,"")</f>
        <v/>
      </c>
      <c r="F65" s="141" t="str">
        <f>IF(ISNUMBER('at least one employee'!AE15),'at least one employee'!AE15,"")</f>
        <v/>
      </c>
      <c r="G65" s="141" t="str">
        <f>IF(ISNUMBER('at least one employee'!AF15),'at least one employee'!AF15,"")</f>
        <v/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/>
      <c r="T65" s="117"/>
    </row>
    <row r="66" spans="1:20" x14ac:dyDescent="0.25">
      <c r="A66" s="16">
        <v>2010</v>
      </c>
      <c r="B66" s="141" t="str">
        <f>IF(ISNUMBER('at least one employee'!AA16),'at least one employee'!AA16,"")</f>
        <v/>
      </c>
      <c r="C66" s="141" t="str">
        <f>IF(ISNUMBER('at least one employee'!AB16),'at least one employee'!AB16,"")</f>
        <v/>
      </c>
      <c r="D66" s="141" t="str">
        <f>IF(ISNUMBER('at least one employee'!AC16),'at least one employee'!AC16,"")</f>
        <v/>
      </c>
      <c r="E66" s="141" t="str">
        <f>IF(ISNUMBER('at least one employee'!AD16),'at least one employee'!AD16,"")</f>
        <v/>
      </c>
      <c r="F66" s="141" t="str">
        <f>IF(ISNUMBER('at least one employee'!AE16),'at least one employee'!AE16,"")</f>
        <v/>
      </c>
      <c r="G66" s="141" t="str">
        <f>IF(ISNUMBER('at least one employee'!AF16),'at least one employee'!AF16,"")</f>
        <v/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/>
      <c r="T66" s="117"/>
    </row>
    <row r="67" spans="1:20" x14ac:dyDescent="0.25">
      <c r="A67" s="16">
        <v>2011</v>
      </c>
      <c r="B67" s="141" t="str">
        <f>IF(ISNUMBER('at least one employee'!AA17),'at least one employee'!AA17,"")</f>
        <v/>
      </c>
      <c r="C67" s="141" t="str">
        <f>IF(ISNUMBER('at least one employee'!AB17),'at least one employee'!AB17,"")</f>
        <v/>
      </c>
      <c r="D67" s="141" t="str">
        <f>IF(ISNUMBER('at least one employee'!AC17),'at least one employee'!AC17,"")</f>
        <v/>
      </c>
      <c r="E67" s="141" t="str">
        <f>IF(ISNUMBER('at least one employee'!AD17),'at least one employee'!AD17,"")</f>
        <v/>
      </c>
      <c r="F67" s="141" t="str">
        <f>IF(ISNUMBER('at least one employee'!AE17),'at least one employee'!AE17,"")</f>
        <v/>
      </c>
      <c r="G67" s="141" t="str">
        <f>IF(ISNUMBER('at least one employee'!AF17),'at least one employee'!AF17,"")</f>
        <v/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/>
      <c r="T67" s="117"/>
    </row>
    <row r="68" spans="1:20" x14ac:dyDescent="0.25">
      <c r="A68" s="16">
        <v>2012</v>
      </c>
      <c r="B68" s="141">
        <f>IF(ISNUMBER('at least one employee'!AA18),'at least one employee'!AA18,"")</f>
        <v>2.69</v>
      </c>
      <c r="C68" s="141" t="str">
        <f>IF(ISNUMBER('at least one employee'!AB18),'at least one employee'!AB18,"")</f>
        <v/>
      </c>
      <c r="D68" s="141" t="str">
        <f>IF(ISNUMBER('at least one employee'!AC18),'at least one employee'!AC18,"")</f>
        <v/>
      </c>
      <c r="E68" s="141" t="str">
        <f>IF(ISNUMBER('at least one employee'!AD18),'at least one employee'!AD18,"")</f>
        <v/>
      </c>
      <c r="F68" s="141" t="str">
        <f>IF(ISNUMBER('at least one employee'!AE18),'at least one employee'!AE18,"")</f>
        <v/>
      </c>
      <c r="G68" s="141" t="str">
        <f>IF(ISNUMBER('at least one employee'!AF18),'at least one employee'!AF18,"")</f>
        <v/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17.139733138083901</v>
      </c>
      <c r="T68" s="117"/>
    </row>
    <row r="69" spans="1:20" x14ac:dyDescent="0.25">
      <c r="A69" s="16">
        <v>2013</v>
      </c>
      <c r="B69" s="141">
        <f>IF(ISNUMBER('at least one employee'!AA19),'at least one employee'!AA19,"")</f>
        <v>2.82</v>
      </c>
      <c r="C69" s="141">
        <f>IF(ISNUMBER('at least one employee'!AB19),'at least one employee'!AB19,"")</f>
        <v>3.23</v>
      </c>
      <c r="D69" s="141" t="str">
        <f>IF(ISNUMBER('at least one employee'!AC19),'at least one employee'!AC19,"")</f>
        <v/>
      </c>
      <c r="E69" s="141" t="str">
        <f>IF(ISNUMBER('at least one employee'!AD19),'at least one employee'!AD19,"")</f>
        <v/>
      </c>
      <c r="F69" s="141" t="str">
        <f>IF(ISNUMBER('at least one employee'!AE19),'at least one employee'!AE19,"")</f>
        <v/>
      </c>
      <c r="G69" s="141" t="str">
        <f>IF(ISNUMBER('at least one employee'!AF19),'at least one employee'!AF19,"")</f>
        <v/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16.588141381710312</v>
      </c>
      <c r="T69" s="117"/>
    </row>
    <row r="70" spans="1:20" x14ac:dyDescent="0.25">
      <c r="A70" s="16">
        <v>2014</v>
      </c>
      <c r="B70" s="141">
        <f>IF(ISNUMBER('at least one employee'!AA20),'at least one employee'!AA20,"")</f>
        <v>3.47</v>
      </c>
      <c r="C70" s="141">
        <f>IF(ISNUMBER('at least one employee'!AB20),'at least one employee'!AB20,"")</f>
        <v>4.24</v>
      </c>
      <c r="D70" s="141">
        <f>IF(ISNUMBER('at least one employee'!AC20),'at least one employee'!AC20,"")</f>
        <v>4.72</v>
      </c>
      <c r="E70" s="141" t="str">
        <f>IF(ISNUMBER('at least one employee'!AD20),'at least one employee'!AD20,"")</f>
        <v/>
      </c>
      <c r="F70" s="141" t="str">
        <f>IF(ISNUMBER('at least one employee'!AE20),'at least one employee'!AE20,"")</f>
        <v/>
      </c>
      <c r="G70" s="141" t="str">
        <f>IF(ISNUMBER('at least one employee'!AF20),'at least one employee'!AF20,"")</f>
        <v/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17.951497613487032</v>
      </c>
      <c r="T70" s="117"/>
    </row>
    <row r="71" spans="1:20" x14ac:dyDescent="0.25">
      <c r="A71" s="16">
        <v>2015</v>
      </c>
      <c r="B71" s="141">
        <f>IF(ISNUMBER('at least one employee'!AA21),'at least one employee'!AA21,"")</f>
        <v>3.29</v>
      </c>
      <c r="C71" s="141">
        <f>IF(ISNUMBER('at least one employee'!AB21),'at least one employee'!AB21,"")</f>
        <v>3.97</v>
      </c>
      <c r="D71" s="141">
        <f>IF(ISNUMBER('at least one employee'!AC21),'at least one employee'!AC21,"")</f>
        <v>4.8499999999999996</v>
      </c>
      <c r="E71" s="141">
        <f>IF(ISNUMBER('at least one employee'!AD21),'at least one employee'!AD21,"")</f>
        <v>5.32</v>
      </c>
      <c r="F71" s="141" t="str">
        <f>IF(ISNUMBER('at least one employee'!AE21),'at least one employee'!AE21,"")</f>
        <v/>
      </c>
      <c r="G71" s="141" t="str">
        <f>IF(ISNUMBER('at least one employee'!AF21),'at least one employee'!AF21,"")</f>
        <v/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18.139076092784357</v>
      </c>
      <c r="T71" s="117"/>
    </row>
    <row r="72" spans="1:20" x14ac:dyDescent="0.25">
      <c r="A72" s="16">
        <v>2016</v>
      </c>
      <c r="B72" s="141">
        <f>IF(ISNUMBER('at least one employee'!AA22),'at least one employee'!AA22,"")</f>
        <v>3.21</v>
      </c>
      <c r="C72" s="141">
        <f>IF(ISNUMBER('at least one employee'!AB22),'at least one employee'!AB22,"")</f>
        <v>3.99</v>
      </c>
      <c r="D72" s="141">
        <f>IF(ISNUMBER('at least one employee'!AC22),'at least one employee'!AC22,"")</f>
        <v>4.38</v>
      </c>
      <c r="E72" s="141">
        <f>IF(ISNUMBER('at least one employee'!AD22),'at least one employee'!AD22,"")</f>
        <v>5.37</v>
      </c>
      <c r="F72" s="141">
        <f>IF(ISNUMBER('at least one employee'!AE22),'at least one employee'!AE22,"")</f>
        <v>5.85</v>
      </c>
      <c r="G72" s="141" t="str">
        <f>IF(ISNUMBER('at least one employee'!AF22),'at least one employee'!AF22,"")</f>
        <v/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18.223910591599086</v>
      </c>
      <c r="T72" s="117"/>
    </row>
    <row r="73" spans="1:20" x14ac:dyDescent="0.25">
      <c r="A73" s="16">
        <v>2017</v>
      </c>
      <c r="B73" s="141">
        <f>IF(ISNUMBER('at least one employee'!AA23),'at least one employee'!AA23,"")</f>
        <v>3.18</v>
      </c>
      <c r="C73" s="141">
        <f>IF(ISNUMBER('at least one employee'!AB23),'at least one employee'!AB23,"")</f>
        <v>4</v>
      </c>
      <c r="D73" s="141">
        <f>IF(ISNUMBER('at least one employee'!AC23),'at least one employee'!AC23,"")</f>
        <v>4.58</v>
      </c>
      <c r="E73" s="141">
        <f>IF(ISNUMBER('at least one employee'!AD23),'at least one employee'!AD23,"")</f>
        <v>4.7300000000000004</v>
      </c>
      <c r="F73" s="141">
        <f>IF(ISNUMBER('at least one employee'!AE23),'at least one employee'!AE23,"")</f>
        <v>5.85</v>
      </c>
      <c r="G73" s="141">
        <f>IF(ISNUMBER('at least one employee'!AF23),'at least one employee'!AF23,"")</f>
        <v>6.36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18.399075094440139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opLeftCell="A36" zoomScale="70" zoomScaleNormal="70" workbookViewId="0">
      <selection activeCell="G3" sqref="G3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106.80549999999999</v>
      </c>
      <c r="C3" s="104">
        <f>Input!C3/1000</f>
        <v>82.802600000000012</v>
      </c>
      <c r="D3" s="104">
        <f>Input!D3/1000</f>
        <v>70.055750000000003</v>
      </c>
      <c r="E3" s="104">
        <f>Input!E3/1000</f>
        <v>63.509666666666661</v>
      </c>
      <c r="F3" s="104">
        <f>Input!F3/1000</f>
        <v>44.9345</v>
      </c>
      <c r="G3" s="104">
        <f>Input!G3/1000</f>
        <v>42.402000000000001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 t="str">
        <f>IFERROR(Input!B12/1000," ")</f>
        <v xml:space="preserve"> </v>
      </c>
      <c r="C12" s="119" t="str">
        <f>IFERROR(Input!C12/1000," ")</f>
        <v xml:space="preserve"> </v>
      </c>
      <c r="D12" s="119" t="str">
        <f>IFERROR(Input!D12/1000," ")</f>
        <v xml:space="preserve"> </v>
      </c>
      <c r="E12" s="119" t="str">
        <f>IFERROR(Input!E12/1000," ")</f>
        <v xml:space="preserve"> </v>
      </c>
      <c r="F12" s="119" t="str">
        <f>IFERROR(Input!F12/1000," ")</f>
        <v xml:space="preserve"> 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 t="str">
        <f>IFERROR(Input!S12/1000," ")</f>
        <v xml:space="preserve"> </v>
      </c>
    </row>
    <row r="13" spans="1:19" x14ac:dyDescent="0.25">
      <c r="A13" s="110">
        <v>2009</v>
      </c>
      <c r="B13" s="119" t="str">
        <f>IFERROR(Input!B13/1000," ")</f>
        <v xml:space="preserve"> </v>
      </c>
      <c r="C13" s="119" t="str">
        <f>IFERROR(Input!C13/1000," ")</f>
        <v xml:space="preserve"> </v>
      </c>
      <c r="D13" s="119" t="str">
        <f>IFERROR(Input!D13/1000," ")</f>
        <v xml:space="preserve"> </v>
      </c>
      <c r="E13" s="119" t="str">
        <f>IFERROR(Input!E13/1000," ")</f>
        <v xml:space="preserve"> </v>
      </c>
      <c r="F13" s="119" t="str">
        <f>IFERROR(Input!F13/1000," ")</f>
        <v xml:space="preserve"> </v>
      </c>
      <c r="G13" s="119" t="str">
        <f>IFERROR(Input!G13/1000," ")</f>
        <v xml:space="preserve"> 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 t="str">
        <f>IFERROR(Input!S13/1000," ")</f>
        <v xml:space="preserve"> </v>
      </c>
    </row>
    <row r="14" spans="1:19" x14ac:dyDescent="0.25">
      <c r="A14" s="110">
        <v>2010</v>
      </c>
      <c r="B14" s="119" t="str">
        <f>IFERROR(Input!B14/1000," ")</f>
        <v xml:space="preserve"> </v>
      </c>
      <c r="C14" s="119" t="str">
        <f>IFERROR(Input!C14/1000," ")</f>
        <v xml:space="preserve"> </v>
      </c>
      <c r="D14" s="119" t="str">
        <f>IFERROR(Input!D14/1000," ")</f>
        <v xml:space="preserve"> </v>
      </c>
      <c r="E14" s="119" t="str">
        <f>IFERROR(Input!E14/1000," ")</f>
        <v xml:space="preserve"> </v>
      </c>
      <c r="F14" s="119" t="str">
        <f>IFERROR(Input!F14/1000," ")</f>
        <v xml:space="preserve"> </v>
      </c>
      <c r="G14" s="119" t="str">
        <f>IFERROR(Input!G14/1000," ")</f>
        <v xml:space="preserve"> </v>
      </c>
      <c r="H14" s="119">
        <f>IFERROR(Input!H14/1000," ")</f>
        <v>0</v>
      </c>
      <c r="I14" s="119">
        <f>IFERROR(Input!I14/1000," ")</f>
        <v>0</v>
      </c>
      <c r="J14" s="119">
        <f>IFERROR(Input!J14/1000," ")</f>
        <v>0</v>
      </c>
      <c r="K14" s="119">
        <f>IFERROR(Input!K14/1000," ")</f>
        <v>0</v>
      </c>
      <c r="L14" s="119">
        <f>IFERROR(Input!L14/1000," ")</f>
        <v>0</v>
      </c>
      <c r="M14" s="119">
        <f>IFERROR(Input!M14/1000," ")</f>
        <v>0</v>
      </c>
      <c r="N14" s="119">
        <f>IFERROR(Input!N14/1000," ")</f>
        <v>0</v>
      </c>
      <c r="O14" s="119">
        <f>IFERROR(Input!O14/1000," ")</f>
        <v>0</v>
      </c>
      <c r="P14" s="119">
        <f>IFERROR(Input!P14/1000," ")</f>
        <v>0</v>
      </c>
      <c r="Q14" s="119">
        <f>IFERROR(Input!Q14/1000," ")</f>
        <v>0</v>
      </c>
      <c r="R14" s="119"/>
      <c r="S14" s="122" t="str">
        <f>IFERROR(Input!S14/1000," ")</f>
        <v xml:space="preserve"> </v>
      </c>
    </row>
    <row r="15" spans="1:19" x14ac:dyDescent="0.25">
      <c r="A15" s="110">
        <v>2011</v>
      </c>
      <c r="B15" s="119" t="str">
        <f>IFERROR(Input!B15/1000," ")</f>
        <v xml:space="preserve"> </v>
      </c>
      <c r="C15" s="119" t="str">
        <f>IFERROR(Input!C15/1000," ")</f>
        <v xml:space="preserve"> </v>
      </c>
      <c r="D15" s="119" t="str">
        <f>IFERROR(Input!D15/1000," ")</f>
        <v xml:space="preserve"> </v>
      </c>
      <c r="E15" s="119" t="str">
        <f>IFERROR(Input!E15/1000," ")</f>
        <v xml:space="preserve"> </v>
      </c>
      <c r="F15" s="119" t="str">
        <f>IFERROR(Input!F15/1000," ")</f>
        <v xml:space="preserve"> </v>
      </c>
      <c r="G15" s="119" t="str">
        <f>IFERROR(Input!G15/1000," ")</f>
        <v xml:space="preserve"> </v>
      </c>
      <c r="H15" s="119">
        <f>IFERROR(Input!H15/1000," ")</f>
        <v>0</v>
      </c>
      <c r="I15" s="119">
        <f>IFERROR(Input!I15/1000," ")</f>
        <v>0</v>
      </c>
      <c r="J15" s="119">
        <f>IFERROR(Input!J15/1000," ")</f>
        <v>0</v>
      </c>
      <c r="K15" s="119">
        <f>IFERROR(Input!K15/1000," ")</f>
        <v>0</v>
      </c>
      <c r="L15" s="119">
        <f>IFERROR(Input!L15/1000," ")</f>
        <v>0</v>
      </c>
      <c r="M15" s="119">
        <f>IFERROR(Input!M15/1000," ")</f>
        <v>0</v>
      </c>
      <c r="N15" s="119">
        <f>IFERROR(Input!N15/1000," ")</f>
        <v>0</v>
      </c>
      <c r="O15" s="119">
        <f>IFERROR(Input!O15/1000," ")</f>
        <v>0</v>
      </c>
      <c r="P15" s="119">
        <f>IFERROR(Input!P15/1000," ")</f>
        <v>0</v>
      </c>
      <c r="Q15" s="119">
        <f>IFERROR(Input!Q15/1000," ")</f>
        <v>0</v>
      </c>
      <c r="R15" s="119"/>
      <c r="S15" s="122" t="str">
        <f>IFERROR(Input!S15/1000," ")</f>
        <v xml:space="preserve"> </v>
      </c>
    </row>
    <row r="16" spans="1:19" x14ac:dyDescent="0.25">
      <c r="A16" s="110">
        <v>2012</v>
      </c>
      <c r="B16" s="119">
        <f>IFERROR(Input!B16/1000," ")</f>
        <v>103.756</v>
      </c>
      <c r="C16" s="119" t="str">
        <f>IFERROR(Input!C16/1000," ")</f>
        <v xml:space="preserve"> </v>
      </c>
      <c r="D16" s="119" t="str">
        <f>IFERROR(Input!D16/1000," ")</f>
        <v xml:space="preserve"> </v>
      </c>
      <c r="E16" s="119" t="str">
        <f>IFERROR(Input!E16/1000," ")</f>
        <v xml:space="preserve"> </v>
      </c>
      <c r="F16" s="119" t="str">
        <f>IFERROR(Input!F16/1000," ")</f>
        <v xml:space="preserve"> </v>
      </c>
      <c r="G16" s="119" t="str">
        <f>IFERROR(Input!G16/1000," ")</f>
        <v xml:space="preserve"> </v>
      </c>
      <c r="H16" s="119">
        <f>IFERROR(Input!H16/1000," ")</f>
        <v>0</v>
      </c>
      <c r="I16" s="119">
        <f>IFERROR(Input!I16/1000," ")</f>
        <v>0</v>
      </c>
      <c r="J16" s="119">
        <f>IFERROR(Input!J16/1000," ")</f>
        <v>0</v>
      </c>
      <c r="K16" s="119">
        <f>IFERROR(Input!K16/1000," ")</f>
        <v>0</v>
      </c>
      <c r="L16" s="119">
        <f>IFERROR(Input!L16/1000," ")</f>
        <v>0</v>
      </c>
      <c r="M16" s="119">
        <f>IFERROR(Input!M16/1000," ")</f>
        <v>0</v>
      </c>
      <c r="N16" s="119">
        <f>IFERROR(Input!N16/1000," ")</f>
        <v>0</v>
      </c>
      <c r="O16" s="119">
        <f>IFERROR(Input!O16/1000," ")</f>
        <v>0</v>
      </c>
      <c r="P16" s="119">
        <f>IFERROR(Input!P16/1000," ")</f>
        <v>0</v>
      </c>
      <c r="Q16" s="119">
        <f>IFERROR(Input!Q16/1000," ")</f>
        <v>0</v>
      </c>
      <c r="R16" s="119"/>
      <c r="S16" s="122">
        <f>IFERROR(Input!S16/1000," ")</f>
        <v>1373.9690000000001</v>
      </c>
    </row>
    <row r="17" spans="1:22" x14ac:dyDescent="0.25">
      <c r="A17" s="110">
        <v>2013</v>
      </c>
      <c r="B17" s="119">
        <f>IFERROR(Input!B17/1000," ")</f>
        <v>87.427000000000007</v>
      </c>
      <c r="C17" s="119">
        <f>IFERROR(Input!C17/1000," ")</f>
        <v>76.397999999999996</v>
      </c>
      <c r="D17" s="119" t="str">
        <f>IFERROR(Input!D17/1000," ")</f>
        <v xml:space="preserve"> </v>
      </c>
      <c r="E17" s="119" t="str">
        <f>IFERROR(Input!E17/1000," ")</f>
        <v xml:space="preserve"> </v>
      </c>
      <c r="F17" s="119" t="str">
        <f>IFERROR(Input!F17/1000," ")</f>
        <v xml:space="preserve"> </v>
      </c>
      <c r="G17" s="119" t="str">
        <f>IFERROR(Input!G17/1000," ")</f>
        <v xml:space="preserve"> </v>
      </c>
      <c r="H17" s="119">
        <f>IFERROR(Input!H17/1000," ")</f>
        <v>0</v>
      </c>
      <c r="I17" s="119">
        <f>IFERROR(Input!I17/1000," ")</f>
        <v>0</v>
      </c>
      <c r="J17" s="119">
        <f>IFERROR(Input!J17/1000," ")</f>
        <v>0</v>
      </c>
      <c r="K17" s="119">
        <f>IFERROR(Input!K17/1000," ")</f>
        <v>0</v>
      </c>
      <c r="L17" s="119">
        <f>IFERROR(Input!L17/1000," ")</f>
        <v>0</v>
      </c>
      <c r="M17" s="119">
        <f>IFERROR(Input!M17/1000," ")</f>
        <v>0</v>
      </c>
      <c r="N17" s="119">
        <f>IFERROR(Input!N17/1000," ")</f>
        <v>0</v>
      </c>
      <c r="O17" s="119">
        <f>IFERROR(Input!O17/1000," ")</f>
        <v>0</v>
      </c>
      <c r="P17" s="119">
        <f>IFERROR(Input!P17/1000," ")</f>
        <v>0</v>
      </c>
      <c r="Q17" s="119">
        <f>IFERROR(Input!Q17/1000," ")</f>
        <v>0</v>
      </c>
      <c r="R17" s="119"/>
      <c r="S17" s="122">
        <f>IFERROR(Input!S17/1000," ")</f>
        <v>1359.2139999999999</v>
      </c>
    </row>
    <row r="18" spans="1:22" x14ac:dyDescent="0.25">
      <c r="A18" s="110">
        <v>2014</v>
      </c>
      <c r="B18" s="119">
        <f>IFERROR(Input!B18/1000," ")</f>
        <v>154.24</v>
      </c>
      <c r="C18" s="119">
        <f>IFERROR(Input!C18/1000," ")</f>
        <v>67.894999999999996</v>
      </c>
      <c r="D18" s="119">
        <f>IFERROR(Input!D18/1000," ")</f>
        <v>62.29</v>
      </c>
      <c r="E18" s="119" t="str">
        <f>IFERROR(Input!E18/1000," ")</f>
        <v xml:space="preserve"> </v>
      </c>
      <c r="F18" s="119" t="str">
        <f>IFERROR(Input!F18/1000," ")</f>
        <v xml:space="preserve"> </v>
      </c>
      <c r="G18" s="119" t="str">
        <f>IFERROR(Input!G18/1000," ")</f>
        <v xml:space="preserve"> </v>
      </c>
      <c r="H18" s="119">
        <f>IFERROR(Input!H18/1000," ")</f>
        <v>0</v>
      </c>
      <c r="I18" s="119">
        <f>IFERROR(Input!I18/1000," ")</f>
        <v>0</v>
      </c>
      <c r="J18" s="119">
        <f>IFERROR(Input!J18/1000," ")</f>
        <v>0</v>
      </c>
      <c r="K18" s="119">
        <f>IFERROR(Input!K18/1000," ")</f>
        <v>0</v>
      </c>
      <c r="L18" s="119">
        <f>IFERROR(Input!L18/1000," ")</f>
        <v>0</v>
      </c>
      <c r="M18" s="119">
        <f>IFERROR(Input!M18/1000," ")</f>
        <v>0</v>
      </c>
      <c r="N18" s="119">
        <f>IFERROR(Input!N18/1000," ")</f>
        <v>0</v>
      </c>
      <c r="O18" s="119">
        <f>IFERROR(Input!O18/1000," ")</f>
        <v>0</v>
      </c>
      <c r="P18" s="119">
        <f>IFERROR(Input!P18/1000," ")</f>
        <v>0</v>
      </c>
      <c r="Q18" s="119">
        <f>IFERROR(Input!Q18/1000," ")</f>
        <v>0</v>
      </c>
      <c r="R18" s="119"/>
      <c r="S18" s="122">
        <f>IFERROR(Input!S18/1000," ")</f>
        <v>1468.67</v>
      </c>
    </row>
    <row r="19" spans="1:22" x14ac:dyDescent="0.25">
      <c r="A19" s="110">
        <v>2015</v>
      </c>
      <c r="B19" s="119">
        <f>IFERROR(Input!B19/1000," ")</f>
        <v>94.983999999999995</v>
      </c>
      <c r="C19" s="119">
        <f>IFERROR(Input!C19/1000," ")</f>
        <v>122.398</v>
      </c>
      <c r="D19" s="119">
        <f>IFERROR(Input!D19/1000," ")</f>
        <v>55.768000000000001</v>
      </c>
      <c r="E19" s="119">
        <f>IFERROR(Input!E19/1000," ")</f>
        <v>53.381</v>
      </c>
      <c r="F19" s="119" t="str">
        <f>IFERROR(Input!F19/1000," ")</f>
        <v xml:space="preserve"> </v>
      </c>
      <c r="G19" s="119" t="str">
        <f>IFERROR(Input!G19/1000," ")</f>
        <v xml:space="preserve"> </v>
      </c>
      <c r="H19" s="119">
        <f>IFERROR(Input!H19/1000," ")</f>
        <v>0</v>
      </c>
      <c r="I19" s="119">
        <f>IFERROR(Input!I19/1000," ")</f>
        <v>0</v>
      </c>
      <c r="J19" s="119">
        <f>IFERROR(Input!J19/1000," ")</f>
        <v>0</v>
      </c>
      <c r="K19" s="119">
        <f>IFERROR(Input!K19/1000," ")</f>
        <v>0</v>
      </c>
      <c r="L19" s="119">
        <f>IFERROR(Input!L19/1000," ")</f>
        <v>0</v>
      </c>
      <c r="M19" s="119">
        <f>IFERROR(Input!M19/1000," ")</f>
        <v>0</v>
      </c>
      <c r="N19" s="119">
        <f>IFERROR(Input!N19/1000," ")</f>
        <v>0</v>
      </c>
      <c r="O19" s="119">
        <f>IFERROR(Input!O19/1000," ")</f>
        <v>0</v>
      </c>
      <c r="P19" s="119">
        <f>IFERROR(Input!P19/1000," ")</f>
        <v>0</v>
      </c>
      <c r="Q19" s="119">
        <f>IFERROR(Input!Q19/1000," ")</f>
        <v>0</v>
      </c>
      <c r="R19" s="119"/>
      <c r="S19" s="122">
        <f>IFERROR(Input!S19/1000," ")</f>
        <v>1473.4380000000001</v>
      </c>
    </row>
    <row r="20" spans="1:22" x14ac:dyDescent="0.25">
      <c r="A20" s="110">
        <v>2016</v>
      </c>
      <c r="B20" s="119">
        <f>IFERROR(Input!B20/1000," ")</f>
        <v>96.811999999999998</v>
      </c>
      <c r="C20" s="119">
        <f>IFERROR(Input!C20/1000," ")</f>
        <v>72.822000000000003</v>
      </c>
      <c r="D20" s="119">
        <f>IFERROR(Input!D20/1000," ")</f>
        <v>102.765</v>
      </c>
      <c r="E20" s="119">
        <f>IFERROR(Input!E20/1000," ")</f>
        <v>48.274000000000001</v>
      </c>
      <c r="F20" s="119">
        <f>IFERROR(Input!F20/1000," ")</f>
        <v>47.180999999999997</v>
      </c>
      <c r="G20" s="119" t="str">
        <f>IFERROR(Input!G20/1000," ")</f>
        <v xml:space="preserve"> </v>
      </c>
      <c r="H20" s="119">
        <f>IFERROR(Input!H20/1000," ")</f>
        <v>0</v>
      </c>
      <c r="I20" s="119">
        <f>IFERROR(Input!I20/1000," ")</f>
        <v>0</v>
      </c>
      <c r="J20" s="119">
        <f>IFERROR(Input!J20/1000," ")</f>
        <v>0</v>
      </c>
      <c r="K20" s="119">
        <f>IFERROR(Input!K20/1000," ")</f>
        <v>0</v>
      </c>
      <c r="L20" s="119">
        <f>IFERROR(Input!L20/1000," ")</f>
        <v>0</v>
      </c>
      <c r="M20" s="119">
        <f>IFERROR(Input!M20/1000," ")</f>
        <v>0</v>
      </c>
      <c r="N20" s="119">
        <f>IFERROR(Input!N20/1000," ")</f>
        <v>0</v>
      </c>
      <c r="O20" s="119">
        <f>IFERROR(Input!O20/1000," ")</f>
        <v>0</v>
      </c>
      <c r="P20" s="119">
        <f>IFERROR(Input!P20/1000," ")</f>
        <v>0</v>
      </c>
      <c r="Q20" s="119">
        <f>IFERROR(Input!Q20/1000," ")</f>
        <v>0</v>
      </c>
      <c r="R20" s="119"/>
      <c r="S20" s="122">
        <f>IFERROR(Input!S20/1000," ")</f>
        <v>1491.3140000000001</v>
      </c>
      <c r="V20" s="1"/>
    </row>
    <row r="21" spans="1:22" x14ac:dyDescent="0.25">
      <c r="A21" s="110">
        <v>2017</v>
      </c>
      <c r="B21" s="119">
        <f>IFERROR(Input!B21/1000," ")</f>
        <v>103.614</v>
      </c>
      <c r="C21" s="119">
        <f>IFERROR(Input!C21/1000," ")</f>
        <v>74.5</v>
      </c>
      <c r="D21" s="119">
        <f>IFERROR(Input!D21/1000," ")</f>
        <v>59.4</v>
      </c>
      <c r="E21" s="119">
        <f>IFERROR(Input!E21/1000," ")</f>
        <v>88.873999999999995</v>
      </c>
      <c r="F21" s="119">
        <f>IFERROR(Input!F21/1000," ")</f>
        <v>42.688000000000002</v>
      </c>
      <c r="G21" s="119">
        <f>IFERROR(Input!G21/1000," ")</f>
        <v>42.402000000000001</v>
      </c>
      <c r="H21" s="119">
        <f>IFERROR(Input!H21/1000," ")</f>
        <v>0</v>
      </c>
      <c r="I21" s="119">
        <f>IFERROR(Input!I21/1000," ")</f>
        <v>0</v>
      </c>
      <c r="J21" s="119">
        <f>IFERROR(Input!J21/1000," ")</f>
        <v>0</v>
      </c>
      <c r="K21" s="119">
        <f>IFERROR(Input!K21/1000," ")</f>
        <v>0</v>
      </c>
      <c r="L21" s="119">
        <f>IFERROR(Input!L21/1000," ")</f>
        <v>0</v>
      </c>
      <c r="M21" s="119">
        <f>IFERROR(Input!M21/1000," ")</f>
        <v>0</v>
      </c>
      <c r="N21" s="119">
        <f>IFERROR(Input!N21/1000," ")</f>
        <v>0</v>
      </c>
      <c r="O21" s="119">
        <f>IFERROR(Input!O21/1000," ")</f>
        <v>0</v>
      </c>
      <c r="P21" s="119">
        <f>IFERROR(Input!P21/1000," ")</f>
        <v>0</v>
      </c>
      <c r="Q21" s="119">
        <f>IFERROR(Input!Q21/1000," ")</f>
        <v>0</v>
      </c>
      <c r="R21" s="119"/>
      <c r="S21" s="122">
        <f>IFERROR(Input!S21/1000," ")</f>
        <v>1505.451</v>
      </c>
      <c r="V21" s="1"/>
    </row>
    <row r="22" spans="1:22" x14ac:dyDescent="0.25">
      <c r="A22" s="110">
        <v>2018</v>
      </c>
      <c r="B22" s="119">
        <f t="shared" ref="B22:G22" si="0">B21+1/2*(B3-B21)</f>
        <v>105.20975</v>
      </c>
      <c r="C22" s="119">
        <f t="shared" si="0"/>
        <v>78.651300000000006</v>
      </c>
      <c r="D22" s="119">
        <f t="shared" si="0"/>
        <v>64.727874999999997</v>
      </c>
      <c r="E22" s="119">
        <f t="shared" si="0"/>
        <v>76.191833333333335</v>
      </c>
      <c r="F22" s="119">
        <f t="shared" si="0"/>
        <v>43.811250000000001</v>
      </c>
      <c r="G22" s="119">
        <f t="shared" si="0"/>
        <v>42.402000000000001</v>
      </c>
      <c r="H22" s="119">
        <f t="shared" ref="H22:Q22" si="1">G21*H47</f>
        <v>39.034474658752934</v>
      </c>
      <c r="I22" s="119">
        <f t="shared" si="1"/>
        <v>0</v>
      </c>
      <c r="J22" s="119">
        <f t="shared" si="1"/>
        <v>0</v>
      </c>
      <c r="K22" s="119">
        <f t="shared" si="1"/>
        <v>0</v>
      </c>
      <c r="L22" s="119">
        <f t="shared" si="1"/>
        <v>0</v>
      </c>
      <c r="M22" s="119">
        <f t="shared" si="1"/>
        <v>0</v>
      </c>
      <c r="N22" s="119">
        <f t="shared" si="1"/>
        <v>0</v>
      </c>
      <c r="O22" s="119">
        <f t="shared" si="1"/>
        <v>0</v>
      </c>
      <c r="P22" s="119">
        <f t="shared" si="1"/>
        <v>0</v>
      </c>
      <c r="Q22" s="119">
        <f t="shared" si="1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2">B3</f>
        <v>106.80549999999999</v>
      </c>
      <c r="C23" s="111">
        <f t="shared" si="2"/>
        <v>82.802600000000012</v>
      </c>
      <c r="D23" s="111">
        <f t="shared" si="2"/>
        <v>70.055750000000003</v>
      </c>
      <c r="E23" s="111">
        <f t="shared" si="2"/>
        <v>63.509666666666661</v>
      </c>
      <c r="F23" s="111">
        <f t="shared" si="2"/>
        <v>44.9345</v>
      </c>
      <c r="G23" s="111">
        <f t="shared" si="2"/>
        <v>42.402000000000001</v>
      </c>
      <c r="H23" s="119">
        <f t="shared" ref="H23:Q23" si="3">G22*H48</f>
        <v>39.107742334343222</v>
      </c>
      <c r="I23" s="119">
        <f t="shared" si="3"/>
        <v>36.495111712118501</v>
      </c>
      <c r="J23" s="119">
        <f t="shared" si="3"/>
        <v>0</v>
      </c>
      <c r="K23" s="119">
        <f t="shared" si="3"/>
        <v>0</v>
      </c>
      <c r="L23" s="119">
        <f t="shared" si="3"/>
        <v>0</v>
      </c>
      <c r="M23" s="119">
        <f t="shared" si="3"/>
        <v>0</v>
      </c>
      <c r="N23" s="119">
        <f t="shared" si="3"/>
        <v>0</v>
      </c>
      <c r="O23" s="119">
        <f t="shared" si="3"/>
        <v>0</v>
      </c>
      <c r="P23" s="119">
        <f t="shared" si="3"/>
        <v>0</v>
      </c>
      <c r="Q23" s="119">
        <f t="shared" si="3"/>
        <v>0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0.76854</v>
      </c>
      <c r="D28" s="120">
        <f>Input!D29</f>
        <v>0.82303121784355926</v>
      </c>
      <c r="E28" s="120">
        <f>Input!E29</f>
        <v>0.8624524214803041</v>
      </c>
      <c r="F28" s="120">
        <f>Input!F29</f>
        <v>0.88402585435271019</v>
      </c>
      <c r="G28" s="120">
        <f>Input!G29</f>
        <v>0.89883439630525619</v>
      </c>
      <c r="H28" s="120">
        <f>Input!H29</f>
        <v>0.92230890840864155</v>
      </c>
      <c r="I28" s="120">
        <f>Input!I29</f>
        <v>0.93494563539450581</v>
      </c>
      <c r="J28" s="120">
        <f>Input!J29</f>
        <v>0.94463618589696918</v>
      </c>
      <c r="K28" s="120">
        <f>Input!K29</f>
        <v>0.95206744314782532</v>
      </c>
      <c r="L28" s="120">
        <f>Input!L29</f>
        <v>0.95776614770690738</v>
      </c>
      <c r="M28" s="120">
        <f>Input!M29</f>
        <v>0.96213623375768431</v>
      </c>
      <c r="N28" s="120">
        <f>Input!N29</f>
        <v>0.96548746067130975</v>
      </c>
      <c r="O28" s="120">
        <f>Input!O29</f>
        <v>0.9680573692946447</v>
      </c>
      <c r="P28" s="120">
        <f>Input!P29</f>
        <v>0.97002811926249655</v>
      </c>
      <c r="Q28" s="120">
        <f>Input!Q29</f>
        <v>0.97153940079232293</v>
      </c>
      <c r="R28" s="120"/>
      <c r="S28" s="120">
        <f>Input!S29</f>
        <v>0.94353663277788047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 t="str">
        <f>Input!C38</f>
        <v xml:space="preserve"> 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 t="str">
        <f>Input!C39</f>
        <v xml:space="preserve"> </v>
      </c>
      <c r="D38" s="119" t="str">
        <f>Input!D39</f>
        <v xml:space="preserve"> </v>
      </c>
      <c r="E38" s="119" t="str">
        <f>Input!E39</f>
        <v xml:space="preserve"> </v>
      </c>
      <c r="F38" s="119" t="str">
        <f>Input!F39</f>
        <v xml:space="preserve"> </v>
      </c>
      <c r="G38" s="119" t="str">
        <f>Input!G39</f>
        <v xml:space="preserve"> </v>
      </c>
      <c r="H38" s="119">
        <f>H$28/$S$28*$S38</f>
        <v>0</v>
      </c>
      <c r="I38" s="119">
        <f t="shared" ref="I38:Q48" si="4">I$28/$S$28*$S38</f>
        <v>0</v>
      </c>
      <c r="J38" s="119">
        <f t="shared" si="4"/>
        <v>0</v>
      </c>
      <c r="K38" s="119">
        <f t="shared" si="4"/>
        <v>0</v>
      </c>
      <c r="L38" s="119">
        <f t="shared" si="4"/>
        <v>0</v>
      </c>
      <c r="M38" s="119">
        <f t="shared" si="4"/>
        <v>0</v>
      </c>
      <c r="N38" s="119">
        <f t="shared" si="4"/>
        <v>0</v>
      </c>
      <c r="O38" s="119">
        <f t="shared" si="4"/>
        <v>0</v>
      </c>
      <c r="P38" s="119">
        <f t="shared" si="4"/>
        <v>0</v>
      </c>
      <c r="Q38" s="119">
        <f t="shared" si="4"/>
        <v>0</v>
      </c>
      <c r="R38" s="111"/>
      <c r="S38" s="118">
        <f>Input!S39</f>
        <v>0</v>
      </c>
      <c r="V38" s="1"/>
    </row>
    <row r="39" spans="1:22" x14ac:dyDescent="0.25">
      <c r="A39" s="110">
        <v>2010</v>
      </c>
      <c r="B39" s="111"/>
      <c r="C39" s="119" t="str">
        <f>Input!C40</f>
        <v xml:space="preserve"> </v>
      </c>
      <c r="D39" s="119" t="str">
        <f>Input!D40</f>
        <v xml:space="preserve"> </v>
      </c>
      <c r="E39" s="119" t="str">
        <f>Input!E40</f>
        <v xml:space="preserve"> </v>
      </c>
      <c r="F39" s="119" t="str">
        <f>Input!F40</f>
        <v xml:space="preserve"> </v>
      </c>
      <c r="G39" s="119" t="str">
        <f>Input!G40</f>
        <v xml:space="preserve"> </v>
      </c>
      <c r="H39" s="119">
        <f t="shared" ref="H39:H48" si="5">H$28/$S$28*$S39</f>
        <v>0</v>
      </c>
      <c r="I39" s="119">
        <f t="shared" si="4"/>
        <v>0</v>
      </c>
      <c r="J39" s="119">
        <f t="shared" si="4"/>
        <v>0</v>
      </c>
      <c r="K39" s="119">
        <f t="shared" si="4"/>
        <v>0</v>
      </c>
      <c r="L39" s="119">
        <f t="shared" si="4"/>
        <v>0</v>
      </c>
      <c r="M39" s="119">
        <f t="shared" si="4"/>
        <v>0</v>
      </c>
      <c r="N39" s="119">
        <f t="shared" si="4"/>
        <v>0</v>
      </c>
      <c r="O39" s="119">
        <f t="shared" si="4"/>
        <v>0</v>
      </c>
      <c r="P39" s="119">
        <f t="shared" si="4"/>
        <v>0</v>
      </c>
      <c r="Q39" s="119">
        <f t="shared" si="4"/>
        <v>0</v>
      </c>
      <c r="R39" s="111"/>
      <c r="S39" s="118">
        <f>Input!S40</f>
        <v>0</v>
      </c>
      <c r="V39" s="1"/>
    </row>
    <row r="40" spans="1:22" x14ac:dyDescent="0.25">
      <c r="A40" s="110">
        <v>2011</v>
      </c>
      <c r="B40" s="111"/>
      <c r="C40" s="119" t="str">
        <f>Input!C41</f>
        <v xml:space="preserve"> </v>
      </c>
      <c r="D40" s="119" t="str">
        <f>Input!D41</f>
        <v xml:space="preserve"> </v>
      </c>
      <c r="E40" s="119" t="str">
        <f>Input!E41</f>
        <v xml:space="preserve"> </v>
      </c>
      <c r="F40" s="119" t="str">
        <f>Input!F41</f>
        <v xml:space="preserve"> </v>
      </c>
      <c r="G40" s="119" t="str">
        <f>Input!G41</f>
        <v xml:space="preserve"> </v>
      </c>
      <c r="H40" s="119">
        <f t="shared" si="5"/>
        <v>0</v>
      </c>
      <c r="I40" s="119">
        <f t="shared" si="4"/>
        <v>0</v>
      </c>
      <c r="J40" s="119">
        <f t="shared" si="4"/>
        <v>0</v>
      </c>
      <c r="K40" s="119">
        <f t="shared" si="4"/>
        <v>0</v>
      </c>
      <c r="L40" s="119">
        <f t="shared" si="4"/>
        <v>0</v>
      </c>
      <c r="M40" s="119">
        <f t="shared" si="4"/>
        <v>0</v>
      </c>
      <c r="N40" s="119">
        <f t="shared" si="4"/>
        <v>0</v>
      </c>
      <c r="O40" s="119">
        <f t="shared" si="4"/>
        <v>0</v>
      </c>
      <c r="P40" s="119">
        <f t="shared" si="4"/>
        <v>0</v>
      </c>
      <c r="Q40" s="119">
        <f t="shared" si="4"/>
        <v>0</v>
      </c>
      <c r="R40" s="111"/>
      <c r="S40" s="118">
        <f>Input!S41</f>
        <v>0</v>
      </c>
      <c r="V40" s="1"/>
    </row>
    <row r="41" spans="1:22" x14ac:dyDescent="0.25">
      <c r="A41" s="110">
        <v>2012</v>
      </c>
      <c r="B41" s="111"/>
      <c r="C41" s="119" t="str">
        <f>Input!C42</f>
        <v xml:space="preserve"> </v>
      </c>
      <c r="D41" s="119" t="str">
        <f>Input!D42</f>
        <v xml:space="preserve"> </v>
      </c>
      <c r="E41" s="119" t="str">
        <f>Input!E42</f>
        <v xml:space="preserve"> </v>
      </c>
      <c r="F41" s="119" t="str">
        <f>Input!F42</f>
        <v xml:space="preserve"> </v>
      </c>
      <c r="G41" s="119" t="str">
        <f>Input!G42</f>
        <v xml:space="preserve"> </v>
      </c>
      <c r="H41" s="119">
        <f t="shared" si="5"/>
        <v>0</v>
      </c>
      <c r="I41" s="119">
        <f t="shared" si="4"/>
        <v>0</v>
      </c>
      <c r="J41" s="119">
        <f t="shared" si="4"/>
        <v>0</v>
      </c>
      <c r="K41" s="119">
        <f t="shared" si="4"/>
        <v>0</v>
      </c>
      <c r="L41" s="119">
        <f t="shared" si="4"/>
        <v>0</v>
      </c>
      <c r="M41" s="119">
        <f t="shared" si="4"/>
        <v>0</v>
      </c>
      <c r="N41" s="119">
        <f t="shared" si="4"/>
        <v>0</v>
      </c>
      <c r="O41" s="119">
        <f t="shared" si="4"/>
        <v>0</v>
      </c>
      <c r="P41" s="119">
        <f t="shared" si="4"/>
        <v>0</v>
      </c>
      <c r="Q41" s="119">
        <f t="shared" si="4"/>
        <v>0</v>
      </c>
      <c r="R41" s="111"/>
      <c r="S41" s="118">
        <f>Input!S42</f>
        <v>0</v>
      </c>
      <c r="V41" s="1"/>
    </row>
    <row r="42" spans="1:22" x14ac:dyDescent="0.25">
      <c r="A42" s="110">
        <v>2013</v>
      </c>
      <c r="B42" s="111"/>
      <c r="C42" s="119">
        <f>Input!C43</f>
        <v>0.73629999999999995</v>
      </c>
      <c r="D42" s="119" t="str">
        <f>Input!D43</f>
        <v xml:space="preserve"> </v>
      </c>
      <c r="E42" s="119" t="str">
        <f>Input!E43</f>
        <v xml:space="preserve"> </v>
      </c>
      <c r="F42" s="119" t="str">
        <f>Input!F43</f>
        <v xml:space="preserve"> </v>
      </c>
      <c r="G42" s="119" t="str">
        <f>Input!G43</f>
        <v xml:space="preserve"> </v>
      </c>
      <c r="H42" s="119">
        <f t="shared" si="5"/>
        <v>0.90480519278500116</v>
      </c>
      <c r="I42" s="119">
        <f t="shared" si="4"/>
        <v>0.91720209808687481</v>
      </c>
      <c r="J42" s="119">
        <f t="shared" si="4"/>
        <v>0.92670873988078584</v>
      </c>
      <c r="K42" s="119">
        <f t="shared" si="4"/>
        <v>0.9339989656264065</v>
      </c>
      <c r="L42" s="119">
        <f t="shared" si="4"/>
        <v>0.93958951932289148</v>
      </c>
      <c r="M42" s="119">
        <f t="shared" si="4"/>
        <v>0.94387666923070568</v>
      </c>
      <c r="N42" s="119">
        <f t="shared" si="4"/>
        <v>0.94716429606159136</v>
      </c>
      <c r="O42" s="119">
        <f t="shared" si="4"/>
        <v>0.94968543257689231</v>
      </c>
      <c r="P42" s="119">
        <f t="shared" si="4"/>
        <v>0.95161878135877687</v>
      </c>
      <c r="Q42" s="119">
        <f t="shared" si="4"/>
        <v>0.95310138156298219</v>
      </c>
      <c r="R42" s="111"/>
      <c r="S42" s="118">
        <f>Input!S43</f>
        <v>0.92563005424430977</v>
      </c>
      <c r="V42" s="1"/>
    </row>
    <row r="43" spans="1:22" x14ac:dyDescent="0.25">
      <c r="A43" s="110">
        <v>2014</v>
      </c>
      <c r="B43" s="111"/>
      <c r="C43" s="119">
        <f>Input!C44</f>
        <v>0.77659999999999996</v>
      </c>
      <c r="D43" s="119">
        <f>Input!D44</f>
        <v>0.81542849382045368</v>
      </c>
      <c r="E43" s="119" t="str">
        <f>Input!E44</f>
        <v xml:space="preserve"> </v>
      </c>
      <c r="F43" s="119" t="str">
        <f>Input!F44</f>
        <v xml:space="preserve"> </v>
      </c>
      <c r="G43" s="119" t="str">
        <f>Input!G44</f>
        <v xml:space="preserve"> </v>
      </c>
      <c r="H43" s="119">
        <f t="shared" si="5"/>
        <v>0.94529478215361273</v>
      </c>
      <c r="I43" s="119">
        <f t="shared" si="4"/>
        <v>0.95824644289800265</v>
      </c>
      <c r="J43" s="119">
        <f t="shared" si="4"/>
        <v>0.96817850225757229</v>
      </c>
      <c r="K43" s="119">
        <f t="shared" si="4"/>
        <v>0.97579496203588689</v>
      </c>
      <c r="L43" s="119">
        <f t="shared" si="4"/>
        <v>0.9816356902730563</v>
      </c>
      <c r="M43" s="119">
        <f t="shared" si="4"/>
        <v>0.98611468804018132</v>
      </c>
      <c r="N43" s="119">
        <f t="shared" si="4"/>
        <v>0.98954943456206923</v>
      </c>
      <c r="O43" s="119">
        <f t="shared" si="4"/>
        <v>0.99218339070203709</v>
      </c>
      <c r="P43" s="119">
        <f t="shared" si="4"/>
        <v>0.99420325589530956</v>
      </c>
      <c r="Q43" s="119">
        <f t="shared" si="4"/>
        <v>0.99575220173274592</v>
      </c>
      <c r="R43" s="111"/>
      <c r="S43" s="118">
        <f>Input!S44</f>
        <v>0.96705154596700738</v>
      </c>
      <c r="V43" s="1"/>
    </row>
    <row r="44" spans="1:22" x14ac:dyDescent="0.25">
      <c r="A44" s="110">
        <v>2015</v>
      </c>
      <c r="B44" s="111"/>
      <c r="C44" s="119">
        <f>Input!C45</f>
        <v>0.79359999999999997</v>
      </c>
      <c r="D44" s="119">
        <f>Input!D45</f>
        <v>0.82140097862477468</v>
      </c>
      <c r="E44" s="119">
        <f>Input!E45</f>
        <v>0.85692871419053973</v>
      </c>
      <c r="F44" s="119" t="str">
        <f>Input!F45</f>
        <v xml:space="preserve"> </v>
      </c>
      <c r="G44" s="119" t="str">
        <f>Input!G45</f>
        <v xml:space="preserve"> </v>
      </c>
      <c r="H44" s="119">
        <f t="shared" si="5"/>
        <v>0.91745694237206621</v>
      </c>
      <c r="I44" s="119">
        <f t="shared" si="4"/>
        <v>0.9300271916631041</v>
      </c>
      <c r="J44" s="119">
        <f t="shared" si="4"/>
        <v>0.93966676334330401</v>
      </c>
      <c r="K44" s="119">
        <f t="shared" si="4"/>
        <v>0.94705892717604256</v>
      </c>
      <c r="L44" s="119">
        <f t="shared" si="4"/>
        <v>0.95272765271104587</v>
      </c>
      <c r="M44" s="119">
        <f t="shared" si="4"/>
        <v>0.95707474916592716</v>
      </c>
      <c r="N44" s="119">
        <f t="shared" si="4"/>
        <v>0.96040834636892358</v>
      </c>
      <c r="O44" s="119">
        <f t="shared" si="4"/>
        <v>0.96296473554205708</v>
      </c>
      <c r="P44" s="119">
        <f t="shared" si="4"/>
        <v>0.96492511803777081</v>
      </c>
      <c r="Q44" s="119">
        <f t="shared" si="4"/>
        <v>0.96642844920889692</v>
      </c>
      <c r="R44" s="111"/>
      <c r="S44" s="118">
        <f>Input!S45</f>
        <v>0.93857299461417476</v>
      </c>
      <c r="V44" s="1"/>
    </row>
    <row r="45" spans="1:22" x14ac:dyDescent="0.25">
      <c r="A45" s="110">
        <v>2016</v>
      </c>
      <c r="B45" s="111"/>
      <c r="C45" s="119">
        <f>Input!C46</f>
        <v>0.76670000000000005</v>
      </c>
      <c r="D45" s="119">
        <f>Input!D46</f>
        <v>0.83959173387096764</v>
      </c>
      <c r="E45" s="119">
        <f>Input!E46</f>
        <v>0.86565292365574542</v>
      </c>
      <c r="F45" s="119">
        <f>Input!F46</f>
        <v>0.88377065111758979</v>
      </c>
      <c r="G45" s="119" t="str">
        <f>Input!G46</f>
        <v xml:space="preserve"> </v>
      </c>
      <c r="H45" s="119">
        <f t="shared" si="5"/>
        <v>0.92513457574515312</v>
      </c>
      <c r="I45" s="119">
        <f t="shared" si="4"/>
        <v>0.93781001772808492</v>
      </c>
      <c r="J45" s="119">
        <f t="shared" si="4"/>
        <v>0.94753025706015603</v>
      </c>
      <c r="K45" s="119">
        <f t="shared" si="4"/>
        <v>0.9549842813695234</v>
      </c>
      <c r="L45" s="119">
        <f t="shared" si="4"/>
        <v>0.96070044498509521</v>
      </c>
      <c r="M45" s="119">
        <f t="shared" si="4"/>
        <v>0.96508391961891515</v>
      </c>
      <c r="N45" s="119">
        <f t="shared" si="4"/>
        <v>0.96844541364840675</v>
      </c>
      <c r="O45" s="119">
        <f t="shared" si="4"/>
        <v>0.97102319567162809</v>
      </c>
      <c r="P45" s="119">
        <f t="shared" si="4"/>
        <v>0.97299998340379268</v>
      </c>
      <c r="Q45" s="119">
        <f t="shared" si="4"/>
        <v>0.97451589502969238</v>
      </c>
      <c r="R45" s="111"/>
      <c r="S45" s="118">
        <f>Input!S46</f>
        <v>0.94642733525265399</v>
      </c>
      <c r="V45" s="1"/>
    </row>
    <row r="46" spans="1:22" x14ac:dyDescent="0.25">
      <c r="A46" s="110">
        <v>2017</v>
      </c>
      <c r="B46" s="111"/>
      <c r="C46" s="119">
        <f>Input!C47</f>
        <v>0.76950000000000007</v>
      </c>
      <c r="D46" s="119">
        <f>Input!D47</f>
        <v>0.81570366505804093</v>
      </c>
      <c r="E46" s="119">
        <f>Input!E47</f>
        <v>0.86477562659462703</v>
      </c>
      <c r="F46" s="119">
        <f>Input!F47</f>
        <v>0.88428105758783049</v>
      </c>
      <c r="G46" s="119">
        <f>Input!G47</f>
        <v>0.89883439630525619</v>
      </c>
      <c r="H46" s="119">
        <f t="shared" si="5"/>
        <v>0.91885304898737441</v>
      </c>
      <c r="I46" s="119">
        <f t="shared" si="4"/>
        <v>0.9314424265964627</v>
      </c>
      <c r="J46" s="119">
        <f t="shared" si="4"/>
        <v>0.94109666694302707</v>
      </c>
      <c r="K46" s="119">
        <f t="shared" si="4"/>
        <v>0.94850007953126758</v>
      </c>
      <c r="L46" s="119">
        <f t="shared" si="4"/>
        <v>0.95417743124244803</v>
      </c>
      <c r="M46" s="119">
        <f t="shared" si="4"/>
        <v>0.95853114273269258</v>
      </c>
      <c r="N46" s="119">
        <f t="shared" si="4"/>
        <v>0.96186981271555783</v>
      </c>
      <c r="O46" s="119">
        <f t="shared" si="4"/>
        <v>0.96443009198060858</v>
      </c>
      <c r="P46" s="119">
        <f t="shared" si="4"/>
        <v>0.96639345761683215</v>
      </c>
      <c r="Q46" s="119">
        <f t="shared" si="4"/>
        <v>0.967899076427297</v>
      </c>
      <c r="R46" s="111"/>
      <c r="S46" s="118">
        <f>Input!S47</f>
        <v>0.94000123381125633</v>
      </c>
    </row>
    <row r="47" spans="1:22" x14ac:dyDescent="0.25">
      <c r="A47" s="110">
        <v>2018</v>
      </c>
      <c r="B47" s="111"/>
      <c r="C47" s="119">
        <f>C46+1/2*(C28-C46)</f>
        <v>0.76902000000000004</v>
      </c>
      <c r="D47" s="119">
        <f>D46+1/2*(D28-D46)</f>
        <v>0.81936744145080009</v>
      </c>
      <c r="E47" s="119">
        <f>E46+1/2*(E28-E46)</f>
        <v>0.86361402403746557</v>
      </c>
      <c r="F47" s="119">
        <f>F46+1/2*(F28-F46)</f>
        <v>0.8841534559702704</v>
      </c>
      <c r="G47" s="119">
        <f>G46+1/2*(G28-G46)</f>
        <v>0.89883439630525619</v>
      </c>
      <c r="H47" s="119">
        <f t="shared" si="5"/>
        <v>0.92058097869800803</v>
      </c>
      <c r="I47" s="119">
        <f t="shared" si="4"/>
        <v>0.93319403099548437</v>
      </c>
      <c r="J47" s="119">
        <f t="shared" si="4"/>
        <v>0.94286642641999818</v>
      </c>
      <c r="K47" s="119">
        <f t="shared" si="4"/>
        <v>0.95028376133954651</v>
      </c>
      <c r="L47" s="119">
        <f t="shared" si="4"/>
        <v>0.95597178947467776</v>
      </c>
      <c r="M47" s="119">
        <f t="shared" si="4"/>
        <v>0.9603336882451885</v>
      </c>
      <c r="N47" s="119">
        <f t="shared" si="4"/>
        <v>0.9636786366934339</v>
      </c>
      <c r="O47" s="119">
        <f t="shared" si="4"/>
        <v>0.9662437306376267</v>
      </c>
      <c r="P47" s="119">
        <f t="shared" si="4"/>
        <v>0.96821078843966435</v>
      </c>
      <c r="Q47" s="119">
        <f t="shared" si="4"/>
        <v>0.96971923860981002</v>
      </c>
      <c r="R47" s="111"/>
      <c r="S47" s="118">
        <f>S46+1/2*(S28-S46)</f>
        <v>0.94176893329456846</v>
      </c>
    </row>
    <row r="48" spans="1:22" x14ac:dyDescent="0.25">
      <c r="A48" s="110">
        <v>2019</v>
      </c>
      <c r="B48" s="111"/>
      <c r="C48" s="119">
        <f>C28</f>
        <v>0.76854</v>
      </c>
      <c r="D48" s="119">
        <f>D28</f>
        <v>0.82303121784355926</v>
      </c>
      <c r="E48" s="119">
        <f>E28</f>
        <v>0.8624524214803041</v>
      </c>
      <c r="F48" s="119">
        <f>F28</f>
        <v>0.88402585435271019</v>
      </c>
      <c r="G48" s="119">
        <f>G28</f>
        <v>0.89883439630525619</v>
      </c>
      <c r="H48" s="119">
        <f t="shared" si="5"/>
        <v>0.92230890840864155</v>
      </c>
      <c r="I48" s="119">
        <f t="shared" si="4"/>
        <v>0.93494563539450581</v>
      </c>
      <c r="J48" s="119">
        <f t="shared" si="4"/>
        <v>0.94463618589696907</v>
      </c>
      <c r="K48" s="119">
        <f t="shared" si="4"/>
        <v>0.95206744314782543</v>
      </c>
      <c r="L48" s="119">
        <f t="shared" si="4"/>
        <v>0.95776614770690738</v>
      </c>
      <c r="M48" s="119">
        <f t="shared" si="4"/>
        <v>0.96213623375768442</v>
      </c>
      <c r="N48" s="119">
        <f t="shared" si="4"/>
        <v>0.96548746067130975</v>
      </c>
      <c r="O48" s="119">
        <f t="shared" si="4"/>
        <v>0.9680573692946447</v>
      </c>
      <c r="P48" s="119">
        <f t="shared" si="4"/>
        <v>0.97002811926249644</v>
      </c>
      <c r="Q48" s="119">
        <f t="shared" si="4"/>
        <v>0.97153940079232293</v>
      </c>
      <c r="R48" s="111"/>
      <c r="S48" s="118">
        <f>S28</f>
        <v>0.94353663277788047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3.11</v>
      </c>
      <c r="C53" s="121">
        <f>Input!C55</f>
        <v>3.8860000000000001</v>
      </c>
      <c r="D53" s="121">
        <f>Input!D55</f>
        <v>4.6325000000000003</v>
      </c>
      <c r="E53" s="121">
        <f>Input!E55</f>
        <v>5.1400000000000006</v>
      </c>
      <c r="F53" s="121">
        <f>Input!F55</f>
        <v>5.85</v>
      </c>
      <c r="G53" s="121">
        <f>Input!G55</f>
        <v>6.36</v>
      </c>
      <c r="H53" s="121">
        <f>Input!H55</f>
        <v>6.6777272157435652</v>
      </c>
      <c r="I53" s="121">
        <f>Input!I55</f>
        <v>7.1813559206039344</v>
      </c>
      <c r="J53" s="121">
        <f>Input!J55</f>
        <v>7.6849846254643044</v>
      </c>
      <c r="K53" s="121">
        <f>Input!K55</f>
        <v>8.1886133303246744</v>
      </c>
      <c r="L53" s="121">
        <f>Input!L55</f>
        <v>8.6922420351850427</v>
      </c>
      <c r="M53" s="121">
        <f>Input!M55</f>
        <v>9.1958707400454127</v>
      </c>
      <c r="N53" s="121">
        <f>Input!N55</f>
        <v>9.6994994449057828</v>
      </c>
      <c r="O53" s="121">
        <f>Input!O55</f>
        <v>10.203128149766153</v>
      </c>
      <c r="P53" s="121">
        <f>Input!P55</f>
        <v>10.706756854626523</v>
      </c>
      <c r="Q53" s="121">
        <f>Input!Q55</f>
        <v>11.210385559486891</v>
      </c>
      <c r="R53" s="121"/>
      <c r="S53" s="121">
        <f>Input!S55</f>
        <v>17.740238985350807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 t="str">
        <f>Input!B64</f>
        <v/>
      </c>
      <c r="C62" s="123" t="str">
        <f>Input!C64</f>
        <v/>
      </c>
      <c r="D62" s="123" t="str">
        <f>Input!D64</f>
        <v/>
      </c>
      <c r="E62" s="123" t="str">
        <f>Input!E64</f>
        <v/>
      </c>
      <c r="F62" s="123" t="str">
        <f>Input!F64</f>
        <v/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0</v>
      </c>
    </row>
    <row r="63" spans="1:19" x14ac:dyDescent="0.25">
      <c r="A63" s="110">
        <v>2009</v>
      </c>
      <c r="B63" s="123" t="str">
        <f>Input!B65</f>
        <v/>
      </c>
      <c r="C63" s="123" t="str">
        <f>Input!C65</f>
        <v/>
      </c>
      <c r="D63" s="123" t="str">
        <f>Input!D65</f>
        <v/>
      </c>
      <c r="E63" s="123" t="str">
        <f>Input!E65</f>
        <v/>
      </c>
      <c r="F63" s="123" t="str">
        <f>Input!F65</f>
        <v/>
      </c>
      <c r="G63" s="123" t="str">
        <f>Input!G65</f>
        <v/>
      </c>
      <c r="H63" s="123">
        <f>H$53/$S$53*$S63</f>
        <v>0</v>
      </c>
      <c r="I63" s="123">
        <f t="shared" ref="I63:Q73" si="6">I$53/$S$53*$S63</f>
        <v>0</v>
      </c>
      <c r="J63" s="123">
        <f t="shared" si="6"/>
        <v>0</v>
      </c>
      <c r="K63" s="123">
        <f t="shared" si="6"/>
        <v>0</v>
      </c>
      <c r="L63" s="123">
        <f t="shared" si="6"/>
        <v>0</v>
      </c>
      <c r="M63" s="123">
        <f t="shared" si="6"/>
        <v>0</v>
      </c>
      <c r="N63" s="123">
        <f t="shared" si="6"/>
        <v>0</v>
      </c>
      <c r="O63" s="123">
        <f t="shared" si="6"/>
        <v>0</v>
      </c>
      <c r="P63" s="123">
        <f t="shared" si="6"/>
        <v>0</v>
      </c>
      <c r="Q63" s="123">
        <f t="shared" si="6"/>
        <v>0</v>
      </c>
      <c r="R63" s="111"/>
      <c r="S63" s="124">
        <f>Input!S65</f>
        <v>0</v>
      </c>
    </row>
    <row r="64" spans="1:19" x14ac:dyDescent="0.25">
      <c r="A64" s="110">
        <v>2010</v>
      </c>
      <c r="B64" s="123" t="str">
        <f>Input!B66</f>
        <v/>
      </c>
      <c r="C64" s="123" t="str">
        <f>Input!C66</f>
        <v/>
      </c>
      <c r="D64" s="123" t="str">
        <f>Input!D66</f>
        <v/>
      </c>
      <c r="E64" s="123" t="str">
        <f>Input!E66</f>
        <v/>
      </c>
      <c r="F64" s="123" t="str">
        <f>Input!F66</f>
        <v/>
      </c>
      <c r="G64" s="123" t="str">
        <f>Input!G66</f>
        <v/>
      </c>
      <c r="H64" s="123">
        <f t="shared" ref="H64:H73" si="7">H$53/$S$53*$S64</f>
        <v>0</v>
      </c>
      <c r="I64" s="123">
        <f t="shared" si="6"/>
        <v>0</v>
      </c>
      <c r="J64" s="123">
        <f t="shared" si="6"/>
        <v>0</v>
      </c>
      <c r="K64" s="123">
        <f t="shared" si="6"/>
        <v>0</v>
      </c>
      <c r="L64" s="123">
        <f t="shared" si="6"/>
        <v>0</v>
      </c>
      <c r="M64" s="123">
        <f t="shared" si="6"/>
        <v>0</v>
      </c>
      <c r="N64" s="123">
        <f t="shared" si="6"/>
        <v>0</v>
      </c>
      <c r="O64" s="123">
        <f t="shared" si="6"/>
        <v>0</v>
      </c>
      <c r="P64" s="123">
        <f t="shared" si="6"/>
        <v>0</v>
      </c>
      <c r="Q64" s="123">
        <f t="shared" si="6"/>
        <v>0</v>
      </c>
      <c r="R64" s="111"/>
      <c r="S64" s="124">
        <f>Input!S66</f>
        <v>0</v>
      </c>
    </row>
    <row r="65" spans="1:19" x14ac:dyDescent="0.25">
      <c r="A65" s="110">
        <v>2011</v>
      </c>
      <c r="B65" s="123" t="str">
        <f>Input!B67</f>
        <v/>
      </c>
      <c r="C65" s="123" t="str">
        <f>Input!C67</f>
        <v/>
      </c>
      <c r="D65" s="123" t="str">
        <f>Input!D67</f>
        <v/>
      </c>
      <c r="E65" s="123" t="str">
        <f>Input!E67</f>
        <v/>
      </c>
      <c r="F65" s="123" t="str">
        <f>Input!F67</f>
        <v/>
      </c>
      <c r="G65" s="123" t="str">
        <f>Input!G67</f>
        <v/>
      </c>
      <c r="H65" s="123">
        <f t="shared" si="7"/>
        <v>0</v>
      </c>
      <c r="I65" s="123">
        <f t="shared" si="6"/>
        <v>0</v>
      </c>
      <c r="J65" s="123">
        <f t="shared" si="6"/>
        <v>0</v>
      </c>
      <c r="K65" s="123">
        <f t="shared" si="6"/>
        <v>0</v>
      </c>
      <c r="L65" s="123">
        <f t="shared" si="6"/>
        <v>0</v>
      </c>
      <c r="M65" s="123">
        <f t="shared" si="6"/>
        <v>0</v>
      </c>
      <c r="N65" s="123">
        <f t="shared" si="6"/>
        <v>0</v>
      </c>
      <c r="O65" s="123">
        <f t="shared" si="6"/>
        <v>0</v>
      </c>
      <c r="P65" s="123">
        <f t="shared" si="6"/>
        <v>0</v>
      </c>
      <c r="Q65" s="123">
        <f t="shared" si="6"/>
        <v>0</v>
      </c>
      <c r="R65" s="111"/>
      <c r="S65" s="124">
        <f>Input!S67</f>
        <v>0</v>
      </c>
    </row>
    <row r="66" spans="1:19" x14ac:dyDescent="0.25">
      <c r="A66" s="110">
        <v>2012</v>
      </c>
      <c r="B66" s="123">
        <f>Input!B68</f>
        <v>2.69</v>
      </c>
      <c r="C66" s="123" t="str">
        <f>Input!C68</f>
        <v/>
      </c>
      <c r="D66" s="123" t="str">
        <f>Input!D68</f>
        <v/>
      </c>
      <c r="E66" s="123" t="str">
        <f>Input!E68</f>
        <v/>
      </c>
      <c r="F66" s="123" t="str">
        <f>Input!F68</f>
        <v/>
      </c>
      <c r="G66" s="123" t="str">
        <f>Input!G68</f>
        <v/>
      </c>
      <c r="H66" s="123">
        <f t="shared" si="7"/>
        <v>6.4516866171462928</v>
      </c>
      <c r="I66" s="123">
        <f t="shared" si="6"/>
        <v>6.9382675256173432</v>
      </c>
      <c r="J66" s="123">
        <f t="shared" si="6"/>
        <v>7.4248484340883945</v>
      </c>
      <c r="K66" s="123">
        <f t="shared" si="6"/>
        <v>7.9114293425594466</v>
      </c>
      <c r="L66" s="123">
        <f t="shared" si="6"/>
        <v>8.398010251030497</v>
      </c>
      <c r="M66" s="123">
        <f t="shared" si="6"/>
        <v>8.8845911595015465</v>
      </c>
      <c r="N66" s="123">
        <f t="shared" si="6"/>
        <v>9.3711720679725996</v>
      </c>
      <c r="O66" s="123">
        <f t="shared" si="6"/>
        <v>9.8577529764436527</v>
      </c>
      <c r="P66" s="123">
        <f t="shared" si="6"/>
        <v>10.344333884914702</v>
      </c>
      <c r="Q66" s="123">
        <f t="shared" si="6"/>
        <v>10.830914793385753</v>
      </c>
      <c r="R66" s="111"/>
      <c r="S66" s="124">
        <f>Input!S68</f>
        <v>17.139733138083901</v>
      </c>
    </row>
    <row r="67" spans="1:19" x14ac:dyDescent="0.25">
      <c r="A67" s="110">
        <v>2013</v>
      </c>
      <c r="B67" s="123">
        <f>Input!B69</f>
        <v>2.82</v>
      </c>
      <c r="C67" s="123">
        <f>Input!C69</f>
        <v>3.23</v>
      </c>
      <c r="D67" s="123" t="str">
        <f>Input!D69</f>
        <v/>
      </c>
      <c r="E67" s="123" t="str">
        <f>Input!E69</f>
        <v/>
      </c>
      <c r="F67" s="123" t="str">
        <f>Input!F69</f>
        <v/>
      </c>
      <c r="G67" s="123" t="str">
        <f>Input!G69</f>
        <v/>
      </c>
      <c r="H67" s="123">
        <f t="shared" si="7"/>
        <v>6.2440581130118611</v>
      </c>
      <c r="I67" s="123">
        <f t="shared" si="6"/>
        <v>6.7149798501434796</v>
      </c>
      <c r="J67" s="123">
        <f t="shared" si="6"/>
        <v>7.1859015872750982</v>
      </c>
      <c r="K67" s="123">
        <f t="shared" si="6"/>
        <v>7.6568233244067185</v>
      </c>
      <c r="L67" s="123">
        <f t="shared" si="6"/>
        <v>8.1277450615383344</v>
      </c>
      <c r="M67" s="123">
        <f t="shared" si="6"/>
        <v>8.598666798669953</v>
      </c>
      <c r="N67" s="123">
        <f t="shared" si="6"/>
        <v>9.0695885358015733</v>
      </c>
      <c r="O67" s="123">
        <f t="shared" si="6"/>
        <v>9.5405102729331936</v>
      </c>
      <c r="P67" s="123">
        <f t="shared" si="6"/>
        <v>10.01143201006481</v>
      </c>
      <c r="Q67" s="123">
        <f t="shared" si="6"/>
        <v>10.482353747196429</v>
      </c>
      <c r="R67" s="111"/>
      <c r="S67" s="124">
        <f>Input!S69</f>
        <v>16.588141381710312</v>
      </c>
    </row>
    <row r="68" spans="1:19" x14ac:dyDescent="0.25">
      <c r="A68" s="110">
        <v>2014</v>
      </c>
      <c r="B68" s="123">
        <f>Input!B70</f>
        <v>3.47</v>
      </c>
      <c r="C68" s="123">
        <f>Input!C70</f>
        <v>4.24</v>
      </c>
      <c r="D68" s="123">
        <f>Input!D70</f>
        <v>4.72</v>
      </c>
      <c r="E68" s="123" t="str">
        <f>Input!E70</f>
        <v/>
      </c>
      <c r="F68" s="123" t="str">
        <f>Input!F70</f>
        <v/>
      </c>
      <c r="G68" s="123" t="str">
        <f>Input!G70</f>
        <v/>
      </c>
      <c r="H68" s="123">
        <f t="shared" si="7"/>
        <v>6.757248550931374</v>
      </c>
      <c r="I68" s="123">
        <f t="shared" si="6"/>
        <v>7.2668746896124867</v>
      </c>
      <c r="J68" s="123">
        <f t="shared" si="6"/>
        <v>7.7765008282936012</v>
      </c>
      <c r="K68" s="123">
        <f t="shared" si="6"/>
        <v>8.2861269669747166</v>
      </c>
      <c r="L68" s="123">
        <f t="shared" si="6"/>
        <v>8.7957531056558285</v>
      </c>
      <c r="M68" s="123">
        <f t="shared" si="6"/>
        <v>9.3053792443369403</v>
      </c>
      <c r="N68" s="123">
        <f t="shared" si="6"/>
        <v>9.8150053830180557</v>
      </c>
      <c r="O68" s="123">
        <f t="shared" si="6"/>
        <v>10.324631521699171</v>
      </c>
      <c r="P68" s="123">
        <f t="shared" si="6"/>
        <v>10.834257660380285</v>
      </c>
      <c r="Q68" s="123">
        <f t="shared" si="6"/>
        <v>11.343883799061397</v>
      </c>
      <c r="R68" s="111"/>
      <c r="S68" s="124">
        <f>Input!S70</f>
        <v>17.951497613487032</v>
      </c>
    </row>
    <row r="69" spans="1:19" x14ac:dyDescent="0.25">
      <c r="A69" s="110">
        <v>2015</v>
      </c>
      <c r="B69" s="123">
        <f>Input!B71</f>
        <v>3.29</v>
      </c>
      <c r="C69" s="123">
        <f>Input!C71</f>
        <v>3.97</v>
      </c>
      <c r="D69" s="123">
        <f>Input!D71</f>
        <v>4.8499999999999996</v>
      </c>
      <c r="E69" s="123">
        <f>Input!E71</f>
        <v>5.32</v>
      </c>
      <c r="F69" s="123" t="str">
        <f>Input!F71</f>
        <v/>
      </c>
      <c r="G69" s="123" t="str">
        <f>Input!G71</f>
        <v/>
      </c>
      <c r="H69" s="123">
        <f t="shared" si="7"/>
        <v>6.827856275964046</v>
      </c>
      <c r="I69" s="123">
        <f t="shared" si="6"/>
        <v>7.342807591305192</v>
      </c>
      <c r="J69" s="123">
        <f t="shared" si="6"/>
        <v>7.857758906646338</v>
      </c>
      <c r="K69" s="123">
        <f t="shared" si="6"/>
        <v>8.3727102219874858</v>
      </c>
      <c r="L69" s="123">
        <f t="shared" si="6"/>
        <v>8.887661537328631</v>
      </c>
      <c r="M69" s="123">
        <f t="shared" si="6"/>
        <v>9.4026128526697761</v>
      </c>
      <c r="N69" s="123">
        <f t="shared" si="6"/>
        <v>9.917564168010923</v>
      </c>
      <c r="O69" s="123">
        <f t="shared" si="6"/>
        <v>10.432515483352072</v>
      </c>
      <c r="P69" s="123">
        <f t="shared" si="6"/>
        <v>10.947466798693217</v>
      </c>
      <c r="Q69" s="123">
        <f t="shared" si="6"/>
        <v>11.462418114034362</v>
      </c>
      <c r="R69" s="111"/>
      <c r="S69" s="124">
        <f>Input!S71</f>
        <v>18.139076092784357</v>
      </c>
    </row>
    <row r="70" spans="1:19" x14ac:dyDescent="0.25">
      <c r="A70" s="110">
        <v>2016</v>
      </c>
      <c r="B70" s="123">
        <f>Input!B72</f>
        <v>3.21</v>
      </c>
      <c r="C70" s="123">
        <f>Input!C72</f>
        <v>3.99</v>
      </c>
      <c r="D70" s="123">
        <f>Input!D72</f>
        <v>4.38</v>
      </c>
      <c r="E70" s="123">
        <f>Input!E72</f>
        <v>5.37</v>
      </c>
      <c r="F70" s="123">
        <f>Input!F72</f>
        <v>5.85</v>
      </c>
      <c r="G70" s="123" t="str">
        <f>Input!G72</f>
        <v/>
      </c>
      <c r="H70" s="123">
        <f t="shared" si="7"/>
        <v>6.8597894219626356</v>
      </c>
      <c r="I70" s="123">
        <f t="shared" si="6"/>
        <v>7.3771491089610528</v>
      </c>
      <c r="J70" s="123">
        <f t="shared" si="6"/>
        <v>7.8945087959594709</v>
      </c>
      <c r="K70" s="123">
        <f t="shared" si="6"/>
        <v>8.4118684829578907</v>
      </c>
      <c r="L70" s="123">
        <f t="shared" si="6"/>
        <v>8.9292281699563052</v>
      </c>
      <c r="M70" s="123">
        <f t="shared" si="6"/>
        <v>9.4465878569547233</v>
      </c>
      <c r="N70" s="123">
        <f t="shared" si="6"/>
        <v>9.9639475439531413</v>
      </c>
      <c r="O70" s="123">
        <f t="shared" si="6"/>
        <v>10.481307230951561</v>
      </c>
      <c r="P70" s="123">
        <f t="shared" si="6"/>
        <v>10.998666917949977</v>
      </c>
      <c r="Q70" s="123">
        <f t="shared" si="6"/>
        <v>11.516026604948395</v>
      </c>
      <c r="R70" s="111"/>
      <c r="S70" s="124">
        <f>Input!S72</f>
        <v>18.223910591599086</v>
      </c>
    </row>
    <row r="71" spans="1:19" x14ac:dyDescent="0.25">
      <c r="A71" s="110">
        <v>2017</v>
      </c>
      <c r="B71" s="123">
        <f>Input!B73</f>
        <v>3.18</v>
      </c>
      <c r="C71" s="123">
        <f>Input!C73</f>
        <v>4</v>
      </c>
      <c r="D71" s="123">
        <f>Input!D73</f>
        <v>4.58</v>
      </c>
      <c r="E71" s="123">
        <f>Input!E73</f>
        <v>4.7300000000000004</v>
      </c>
      <c r="F71" s="123">
        <f>Input!F73</f>
        <v>5.85</v>
      </c>
      <c r="G71" s="123">
        <f>Input!G73</f>
        <v>6.36</v>
      </c>
      <c r="H71" s="123">
        <f t="shared" si="7"/>
        <v>6.9257243154451746</v>
      </c>
      <c r="I71" s="123">
        <f t="shared" si="6"/>
        <v>7.4480567579840438</v>
      </c>
      <c r="J71" s="123">
        <f t="shared" si="6"/>
        <v>7.9703892005229147</v>
      </c>
      <c r="K71" s="123">
        <f t="shared" si="6"/>
        <v>8.4927216430617865</v>
      </c>
      <c r="L71" s="123">
        <f t="shared" si="6"/>
        <v>9.0150540856006547</v>
      </c>
      <c r="M71" s="123">
        <f t="shared" si="6"/>
        <v>9.5373865281395229</v>
      </c>
      <c r="N71" s="123">
        <f t="shared" si="6"/>
        <v>10.059718970678395</v>
      </c>
      <c r="O71" s="123">
        <f t="shared" si="6"/>
        <v>10.582051413217265</v>
      </c>
      <c r="P71" s="123">
        <f t="shared" si="6"/>
        <v>11.104383855756135</v>
      </c>
      <c r="Q71" s="123">
        <f t="shared" si="6"/>
        <v>11.626716298295005</v>
      </c>
      <c r="R71" s="111"/>
      <c r="S71" s="124">
        <f>Input!S73</f>
        <v>18.399075094440139</v>
      </c>
    </row>
    <row r="72" spans="1:19" x14ac:dyDescent="0.25">
      <c r="A72" s="110">
        <v>2018</v>
      </c>
      <c r="B72" s="123">
        <f t="shared" ref="B72:G72" si="8">B71+1/2*(B53-B71)</f>
        <v>3.145</v>
      </c>
      <c r="C72" s="123">
        <f t="shared" si="8"/>
        <v>3.9430000000000001</v>
      </c>
      <c r="D72" s="123">
        <f t="shared" si="8"/>
        <v>4.6062500000000002</v>
      </c>
      <c r="E72" s="123">
        <f t="shared" si="8"/>
        <v>4.9350000000000005</v>
      </c>
      <c r="F72" s="123">
        <f t="shared" si="8"/>
        <v>5.85</v>
      </c>
      <c r="G72" s="123">
        <f t="shared" si="8"/>
        <v>6.36</v>
      </c>
      <c r="H72" s="123">
        <f t="shared" si="7"/>
        <v>6.8017257655943704</v>
      </c>
      <c r="I72" s="123">
        <f t="shared" si="6"/>
        <v>7.3147063392939895</v>
      </c>
      <c r="J72" s="123">
        <f t="shared" si="6"/>
        <v>7.8276869129936104</v>
      </c>
      <c r="K72" s="123">
        <f t="shared" si="6"/>
        <v>8.3406674866932313</v>
      </c>
      <c r="L72" s="123">
        <f t="shared" si="6"/>
        <v>8.8536480603928496</v>
      </c>
      <c r="M72" s="123">
        <f t="shared" si="6"/>
        <v>9.3666286340924678</v>
      </c>
      <c r="N72" s="123">
        <f t="shared" si="6"/>
        <v>9.8796092077920896</v>
      </c>
      <c r="O72" s="123">
        <f t="shared" si="6"/>
        <v>10.392589781491711</v>
      </c>
      <c r="P72" s="123">
        <f t="shared" si="6"/>
        <v>10.90557035519133</v>
      </c>
      <c r="Q72" s="123">
        <f t="shared" si="6"/>
        <v>11.41855092889095</v>
      </c>
      <c r="R72" s="111"/>
      <c r="S72" s="124">
        <f>S71+1/2*(S53-S71)</f>
        <v>18.069657039895475</v>
      </c>
    </row>
    <row r="73" spans="1:19" x14ac:dyDescent="0.25">
      <c r="A73" s="110">
        <v>2019</v>
      </c>
      <c r="B73" s="123">
        <f t="shared" ref="B73:G73" si="9">B53</f>
        <v>3.11</v>
      </c>
      <c r="C73" s="123">
        <f t="shared" si="9"/>
        <v>3.8860000000000001</v>
      </c>
      <c r="D73" s="123">
        <f t="shared" si="9"/>
        <v>4.6325000000000003</v>
      </c>
      <c r="E73" s="123">
        <f t="shared" si="9"/>
        <v>5.1400000000000006</v>
      </c>
      <c r="F73" s="123">
        <f t="shared" si="9"/>
        <v>5.85</v>
      </c>
      <c r="G73" s="123">
        <f t="shared" si="9"/>
        <v>6.36</v>
      </c>
      <c r="H73" s="123">
        <f t="shared" si="7"/>
        <v>6.6777272157435652</v>
      </c>
      <c r="I73" s="123">
        <f t="shared" si="6"/>
        <v>7.1813559206039344</v>
      </c>
      <c r="J73" s="123">
        <f t="shared" si="6"/>
        <v>7.6849846254643044</v>
      </c>
      <c r="K73" s="123">
        <f t="shared" si="6"/>
        <v>8.1886133303246744</v>
      </c>
      <c r="L73" s="123">
        <f t="shared" si="6"/>
        <v>8.6922420351850427</v>
      </c>
      <c r="M73" s="123">
        <f t="shared" si="6"/>
        <v>9.1958707400454109</v>
      </c>
      <c r="N73" s="123">
        <f t="shared" si="6"/>
        <v>9.6994994449057828</v>
      </c>
      <c r="O73" s="123">
        <f t="shared" si="6"/>
        <v>10.203128149766153</v>
      </c>
      <c r="P73" s="123">
        <f t="shared" si="6"/>
        <v>10.706756854626523</v>
      </c>
      <c r="Q73" s="123">
        <f t="shared" si="6"/>
        <v>11.210385559486891</v>
      </c>
      <c r="R73" s="111"/>
      <c r="S73" s="124">
        <f>S53</f>
        <v>17.740238985350807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zoomScale="73" zoomScaleNormal="73" workbookViewId="0">
      <selection activeCell="I27" sqref="I27:I28"/>
    </sheetView>
  </sheetViews>
  <sheetFormatPr defaultColWidth="11" defaultRowHeight="15" x14ac:dyDescent="0.25"/>
  <cols>
    <col min="1" max="43" width="16.7109375" customWidth="1"/>
  </cols>
  <sheetData>
    <row r="1" spans="1:38" s="1" customFormat="1" x14ac:dyDescent="0.25">
      <c r="A1" s="214" t="s">
        <v>194</v>
      </c>
    </row>
    <row r="2" spans="1:38" s="1" customFormat="1" x14ac:dyDescent="0.25"/>
    <row r="3" spans="1:38" s="1" customFormat="1" x14ac:dyDescent="0.25">
      <c r="A3" s="214" t="s">
        <v>74</v>
      </c>
      <c r="B3" s="215">
        <v>43901.487476851849</v>
      </c>
      <c r="D3" s="214" t="s">
        <v>75</v>
      </c>
    </row>
    <row r="4" spans="1:38" s="1" customFormat="1" x14ac:dyDescent="0.25">
      <c r="A4" s="214" t="s">
        <v>76</v>
      </c>
      <c r="B4" s="215">
        <v>43957.413338738421</v>
      </c>
      <c r="D4" s="214" t="s">
        <v>77</v>
      </c>
      <c r="E4" s="214" t="s">
        <v>78</v>
      </c>
    </row>
    <row r="5" spans="1:38" s="1" customFormat="1" x14ac:dyDescent="0.25">
      <c r="A5" s="214" t="s">
        <v>79</v>
      </c>
      <c r="B5" s="214" t="s">
        <v>80</v>
      </c>
    </row>
    <row r="6" spans="1:38" s="1" customFormat="1" x14ac:dyDescent="0.25"/>
    <row r="7" spans="1:38" s="1" customFormat="1" x14ac:dyDescent="0.25">
      <c r="A7" s="128" t="s">
        <v>81</v>
      </c>
      <c r="B7" s="128" t="s">
        <v>82</v>
      </c>
      <c r="C7" s="129"/>
      <c r="D7" s="129"/>
    </row>
    <row r="8" spans="1:38" s="1" customFormat="1" x14ac:dyDescent="0.25">
      <c r="A8" s="128" t="s">
        <v>83</v>
      </c>
      <c r="B8" s="128" t="s">
        <v>197</v>
      </c>
      <c r="C8" s="129"/>
      <c r="D8" s="129"/>
    </row>
    <row r="9" spans="1:38" s="1" customFormat="1" x14ac:dyDescent="0.25"/>
    <row r="10" spans="1:38" s="1" customFormat="1" x14ac:dyDescent="0.25">
      <c r="A10" s="194" t="s">
        <v>84</v>
      </c>
      <c r="B10" s="194" t="s">
        <v>195</v>
      </c>
      <c r="C10" s="194" t="s">
        <v>195</v>
      </c>
      <c r="D10" s="194" t="s">
        <v>195</v>
      </c>
      <c r="E10" s="194" t="s">
        <v>195</v>
      </c>
      <c r="F10" s="194" t="s">
        <v>195</v>
      </c>
      <c r="G10" s="194" t="s">
        <v>195</v>
      </c>
      <c r="H10" s="194" t="s">
        <v>195</v>
      </c>
      <c r="I10" s="194" t="s">
        <v>195</v>
      </c>
      <c r="J10" s="194" t="s">
        <v>195</v>
      </c>
      <c r="K10" s="194" t="s">
        <v>195</v>
      </c>
      <c r="L10" s="194" t="s">
        <v>195</v>
      </c>
      <c r="M10" s="194" t="s">
        <v>195</v>
      </c>
      <c r="N10" s="194" t="s">
        <v>195</v>
      </c>
      <c r="O10" s="194" t="s">
        <v>195</v>
      </c>
      <c r="P10" s="194" t="s">
        <v>195</v>
      </c>
      <c r="Q10" s="194" t="s">
        <v>195</v>
      </c>
      <c r="R10" s="194" t="s">
        <v>195</v>
      </c>
      <c r="S10" s="194" t="s">
        <v>195</v>
      </c>
      <c r="T10" s="194" t="s">
        <v>195</v>
      </c>
      <c r="U10" s="194" t="s">
        <v>195</v>
      </c>
      <c r="V10" s="194" t="s">
        <v>195</v>
      </c>
      <c r="W10" s="194" t="s">
        <v>195</v>
      </c>
      <c r="X10" s="194" t="s">
        <v>195</v>
      </c>
      <c r="Y10" s="194" t="s">
        <v>195</v>
      </c>
      <c r="Z10" s="194" t="s">
        <v>195</v>
      </c>
      <c r="AA10" s="194" t="s">
        <v>195</v>
      </c>
      <c r="AB10" s="194" t="s">
        <v>195</v>
      </c>
      <c r="AC10" s="194" t="s">
        <v>195</v>
      </c>
      <c r="AD10" s="194" t="s">
        <v>195</v>
      </c>
      <c r="AE10" s="194" t="s">
        <v>195</v>
      </c>
      <c r="AF10" s="194" t="s">
        <v>195</v>
      </c>
      <c r="AG10" s="194" t="s">
        <v>195</v>
      </c>
      <c r="AH10" s="194" t="s">
        <v>195</v>
      </c>
      <c r="AI10" s="194" t="s">
        <v>195</v>
      </c>
      <c r="AJ10" s="194" t="s">
        <v>195</v>
      </c>
      <c r="AK10" s="194" t="s">
        <v>195</v>
      </c>
      <c r="AL10" s="194" t="s">
        <v>195</v>
      </c>
    </row>
    <row r="11" spans="1:38" s="1" customFormat="1" x14ac:dyDescent="0.25">
      <c r="A11" s="194" t="s">
        <v>85</v>
      </c>
      <c r="B11" s="244" t="s">
        <v>86</v>
      </c>
      <c r="C11" s="245"/>
      <c r="D11" s="245"/>
      <c r="E11" s="245"/>
      <c r="F11" s="245"/>
      <c r="G11" s="245"/>
      <c r="H11" s="246"/>
      <c r="I11" s="212"/>
      <c r="J11" s="247" t="s">
        <v>87</v>
      </c>
      <c r="K11" s="248"/>
      <c r="L11" s="249" t="s">
        <v>88</v>
      </c>
      <c r="M11" s="250"/>
      <c r="N11" s="250"/>
      <c r="O11" s="250"/>
      <c r="P11" s="250"/>
      <c r="Q11" s="250"/>
      <c r="R11" s="251"/>
      <c r="S11" s="130"/>
      <c r="T11" s="252" t="s">
        <v>89</v>
      </c>
      <c r="U11" s="253"/>
      <c r="V11" s="253"/>
      <c r="W11" s="253"/>
      <c r="X11" s="253"/>
      <c r="Y11" s="253"/>
      <c r="Z11" s="131"/>
      <c r="AA11" s="254" t="s">
        <v>90</v>
      </c>
      <c r="AB11" s="254"/>
      <c r="AC11" s="254"/>
      <c r="AD11" s="254"/>
      <c r="AE11" s="254"/>
      <c r="AF11" s="255"/>
      <c r="AG11" s="213"/>
      <c r="AH11" s="256" t="s">
        <v>91</v>
      </c>
      <c r="AI11" s="257"/>
      <c r="AJ11" s="257"/>
      <c r="AK11" s="257"/>
      <c r="AL11" s="258"/>
    </row>
    <row r="12" spans="1:38" s="1" customFormat="1" x14ac:dyDescent="0.25">
      <c r="A12" s="201" t="s">
        <v>92</v>
      </c>
      <c r="B12" s="132" t="s">
        <v>93</v>
      </c>
      <c r="C12" s="132" t="s">
        <v>94</v>
      </c>
      <c r="D12" s="132" t="s">
        <v>95</v>
      </c>
      <c r="E12" s="132" t="s">
        <v>96</v>
      </c>
      <c r="F12" s="132" t="s">
        <v>97</v>
      </c>
      <c r="G12" s="132" t="s">
        <v>98</v>
      </c>
      <c r="H12" s="132" t="s">
        <v>99</v>
      </c>
      <c r="I12" s="132" t="s">
        <v>100</v>
      </c>
      <c r="J12" s="133" t="s">
        <v>93</v>
      </c>
      <c r="K12" s="133" t="s">
        <v>94</v>
      </c>
      <c r="L12" s="131" t="s">
        <v>101</v>
      </c>
      <c r="M12" s="131" t="s">
        <v>94</v>
      </c>
      <c r="N12" s="131" t="s">
        <v>95</v>
      </c>
      <c r="O12" s="131" t="s">
        <v>96</v>
      </c>
      <c r="P12" s="131" t="s">
        <v>102</v>
      </c>
      <c r="Q12" s="131" t="s">
        <v>98</v>
      </c>
      <c r="R12" s="131" t="s">
        <v>103</v>
      </c>
      <c r="S12" s="131" t="s">
        <v>104</v>
      </c>
      <c r="T12" s="131" t="s">
        <v>105</v>
      </c>
      <c r="U12" s="131" t="s">
        <v>106</v>
      </c>
      <c r="V12" s="131" t="s">
        <v>107</v>
      </c>
      <c r="W12" s="131" t="s">
        <v>108</v>
      </c>
      <c r="X12" s="131" t="s">
        <v>109</v>
      </c>
      <c r="Y12" s="134" t="s">
        <v>110</v>
      </c>
      <c r="Z12" s="131" t="s">
        <v>111</v>
      </c>
      <c r="AA12" s="135" t="s">
        <v>112</v>
      </c>
      <c r="AB12" s="136" t="s">
        <v>113</v>
      </c>
      <c r="AC12" s="136" t="s">
        <v>114</v>
      </c>
      <c r="AD12" s="136" t="s">
        <v>115</v>
      </c>
      <c r="AE12" s="136" t="s">
        <v>116</v>
      </c>
      <c r="AF12" s="137" t="s">
        <v>117</v>
      </c>
      <c r="AG12" s="137" t="s">
        <v>118</v>
      </c>
      <c r="AH12" s="138" t="s">
        <v>119</v>
      </c>
      <c r="AI12" s="138" t="s">
        <v>120</v>
      </c>
      <c r="AJ12" s="138" t="s">
        <v>121</v>
      </c>
      <c r="AK12" s="138" t="s">
        <v>122</v>
      </c>
      <c r="AL12" s="138" t="s">
        <v>123</v>
      </c>
    </row>
    <row r="13" spans="1:38" s="1" customFormat="1" ht="192" x14ac:dyDescent="0.25">
      <c r="A13" s="202" t="s">
        <v>124</v>
      </c>
      <c r="B13" s="203" t="s">
        <v>125</v>
      </c>
      <c r="C13" s="203" t="s">
        <v>126</v>
      </c>
      <c r="D13" s="203" t="s">
        <v>127</v>
      </c>
      <c r="E13" s="203" t="s">
        <v>128</v>
      </c>
      <c r="F13" s="203" t="s">
        <v>129</v>
      </c>
      <c r="G13" s="203" t="s">
        <v>130</v>
      </c>
      <c r="H13" s="203" t="s">
        <v>131</v>
      </c>
      <c r="I13" s="203" t="s">
        <v>132</v>
      </c>
      <c r="J13" s="204" t="s">
        <v>133</v>
      </c>
      <c r="K13" s="139" t="s">
        <v>134</v>
      </c>
      <c r="L13" s="205" t="s">
        <v>135</v>
      </c>
      <c r="M13" s="205" t="s">
        <v>136</v>
      </c>
      <c r="N13" s="205" t="s">
        <v>137</v>
      </c>
      <c r="O13" s="205" t="s">
        <v>138</v>
      </c>
      <c r="P13" s="205" t="s">
        <v>139</v>
      </c>
      <c r="Q13" s="205" t="s">
        <v>140</v>
      </c>
      <c r="R13" s="205" t="s">
        <v>141</v>
      </c>
      <c r="S13" s="205" t="s">
        <v>142</v>
      </c>
      <c r="T13" s="205" t="s">
        <v>143</v>
      </c>
      <c r="U13" s="205" t="s">
        <v>144</v>
      </c>
      <c r="V13" s="205" t="s">
        <v>145</v>
      </c>
      <c r="W13" s="206" t="s">
        <v>146</v>
      </c>
      <c r="X13" s="206" t="s">
        <v>147</v>
      </c>
      <c r="Y13" s="207" t="s">
        <v>148</v>
      </c>
      <c r="Z13" s="208" t="s">
        <v>149</v>
      </c>
      <c r="AA13" s="209" t="s">
        <v>150</v>
      </c>
      <c r="AB13" s="205" t="s">
        <v>151</v>
      </c>
      <c r="AC13" s="205" t="s">
        <v>152</v>
      </c>
      <c r="AD13" s="205" t="s">
        <v>153</v>
      </c>
      <c r="AE13" s="205" t="s">
        <v>154</v>
      </c>
      <c r="AF13" s="205" t="s">
        <v>155</v>
      </c>
      <c r="AG13" s="205" t="s">
        <v>156</v>
      </c>
      <c r="AH13" s="210" t="s">
        <v>157</v>
      </c>
      <c r="AI13" s="210" t="s">
        <v>158</v>
      </c>
      <c r="AJ13" s="210" t="s">
        <v>159</v>
      </c>
      <c r="AK13" s="210" t="s">
        <v>160</v>
      </c>
      <c r="AL13" s="210" t="s">
        <v>161</v>
      </c>
    </row>
    <row r="14" spans="1:38" s="1" customFormat="1" x14ac:dyDescent="0.25">
      <c r="A14" s="194" t="s">
        <v>162</v>
      </c>
      <c r="B14" s="195" t="s">
        <v>77</v>
      </c>
      <c r="C14" s="195" t="s">
        <v>77</v>
      </c>
      <c r="D14" s="195" t="s">
        <v>77</v>
      </c>
      <c r="E14" s="195" t="s">
        <v>77</v>
      </c>
      <c r="F14" s="195" t="s">
        <v>77</v>
      </c>
      <c r="G14" s="195" t="s">
        <v>77</v>
      </c>
      <c r="H14" s="195" t="s">
        <v>77</v>
      </c>
      <c r="I14" s="199" t="s">
        <v>196</v>
      </c>
      <c r="J14" s="195" t="s">
        <v>77</v>
      </c>
      <c r="K14" s="195" t="s">
        <v>77</v>
      </c>
      <c r="L14" s="195" t="s">
        <v>77</v>
      </c>
      <c r="M14" s="195" t="s">
        <v>77</v>
      </c>
      <c r="N14" s="195" t="s">
        <v>77</v>
      </c>
      <c r="O14" s="195" t="s">
        <v>77</v>
      </c>
      <c r="P14" s="195" t="s">
        <v>77</v>
      </c>
      <c r="Q14" s="195" t="s">
        <v>77</v>
      </c>
      <c r="R14" s="195" t="s">
        <v>77</v>
      </c>
      <c r="S14" s="199" t="s">
        <v>77</v>
      </c>
      <c r="T14" s="195" t="s">
        <v>77</v>
      </c>
      <c r="U14" s="195" t="s">
        <v>77</v>
      </c>
      <c r="V14" s="195" t="s">
        <v>77</v>
      </c>
      <c r="W14" s="195" t="s">
        <v>77</v>
      </c>
      <c r="X14" s="195" t="s">
        <v>77</v>
      </c>
      <c r="Y14" s="195" t="s">
        <v>77</v>
      </c>
      <c r="Z14" s="211" t="s">
        <v>77</v>
      </c>
      <c r="AA14" s="195" t="s">
        <v>77</v>
      </c>
      <c r="AB14" s="195" t="s">
        <v>77</v>
      </c>
      <c r="AC14" s="195" t="s">
        <v>77</v>
      </c>
      <c r="AD14" s="195" t="s">
        <v>77</v>
      </c>
      <c r="AE14" s="195" t="s">
        <v>77</v>
      </c>
      <c r="AF14" s="195" t="s">
        <v>77</v>
      </c>
      <c r="AG14" s="199" t="s">
        <v>77</v>
      </c>
      <c r="AH14" s="195" t="s">
        <v>77</v>
      </c>
      <c r="AI14" s="195" t="s">
        <v>77</v>
      </c>
      <c r="AJ14" s="195" t="s">
        <v>77</v>
      </c>
      <c r="AK14" s="195" t="s">
        <v>77</v>
      </c>
      <c r="AL14" s="195" t="s">
        <v>77</v>
      </c>
    </row>
    <row r="15" spans="1:38" s="1" customFormat="1" x14ac:dyDescent="0.25">
      <c r="A15" s="194" t="s">
        <v>163</v>
      </c>
      <c r="B15" s="195" t="s">
        <v>77</v>
      </c>
      <c r="C15" s="195" t="s">
        <v>77</v>
      </c>
      <c r="D15" s="195" t="s">
        <v>77</v>
      </c>
      <c r="E15" s="195" t="s">
        <v>77</v>
      </c>
      <c r="F15" s="195" t="s">
        <v>77</v>
      </c>
      <c r="G15" s="195" t="s">
        <v>77</v>
      </c>
      <c r="H15" s="195" t="s">
        <v>77</v>
      </c>
      <c r="I15" s="198" t="s">
        <v>77</v>
      </c>
      <c r="J15" s="195" t="s">
        <v>77</v>
      </c>
      <c r="K15" s="195" t="s">
        <v>77</v>
      </c>
      <c r="L15" s="195" t="s">
        <v>77</v>
      </c>
      <c r="M15" s="195" t="s">
        <v>77</v>
      </c>
      <c r="N15" s="195" t="s">
        <v>77</v>
      </c>
      <c r="O15" s="195" t="s">
        <v>77</v>
      </c>
      <c r="P15" s="195" t="s">
        <v>77</v>
      </c>
      <c r="Q15" s="195" t="s">
        <v>77</v>
      </c>
      <c r="R15" s="195" t="s">
        <v>77</v>
      </c>
      <c r="S15" s="198" t="s">
        <v>77</v>
      </c>
      <c r="T15" s="195" t="s">
        <v>77</v>
      </c>
      <c r="U15" s="195" t="s">
        <v>77</v>
      </c>
      <c r="V15" s="195" t="s">
        <v>77</v>
      </c>
      <c r="W15" s="195" t="s">
        <v>77</v>
      </c>
      <c r="X15" s="195" t="s">
        <v>77</v>
      </c>
      <c r="Y15" s="195" t="s">
        <v>77</v>
      </c>
      <c r="Z15" s="200" t="s">
        <v>77</v>
      </c>
      <c r="AA15" s="195" t="s">
        <v>77</v>
      </c>
      <c r="AB15" s="195" t="s">
        <v>77</v>
      </c>
      <c r="AC15" s="195" t="s">
        <v>77</v>
      </c>
      <c r="AD15" s="195" t="s">
        <v>77</v>
      </c>
      <c r="AE15" s="195" t="s">
        <v>77</v>
      </c>
      <c r="AF15" s="195" t="s">
        <v>77</v>
      </c>
      <c r="AG15" s="200" t="s">
        <v>77</v>
      </c>
      <c r="AH15" s="195" t="s">
        <v>77</v>
      </c>
      <c r="AI15" s="195" t="s">
        <v>77</v>
      </c>
      <c r="AJ15" s="195" t="s">
        <v>77</v>
      </c>
      <c r="AK15" s="195" t="s">
        <v>77</v>
      </c>
      <c r="AL15" s="195" t="s">
        <v>77</v>
      </c>
    </row>
    <row r="16" spans="1:38" s="1" customFormat="1" x14ac:dyDescent="0.25">
      <c r="A16" s="194" t="s">
        <v>164</v>
      </c>
      <c r="B16" s="195" t="s">
        <v>77</v>
      </c>
      <c r="C16" s="195" t="s">
        <v>77</v>
      </c>
      <c r="D16" s="195" t="s">
        <v>77</v>
      </c>
      <c r="E16" s="195" t="s">
        <v>77</v>
      </c>
      <c r="F16" s="195" t="s">
        <v>77</v>
      </c>
      <c r="G16" s="195" t="s">
        <v>77</v>
      </c>
      <c r="H16" s="195" t="s">
        <v>77</v>
      </c>
      <c r="I16" s="198" t="s">
        <v>77</v>
      </c>
      <c r="J16" s="195" t="s">
        <v>77</v>
      </c>
      <c r="K16" s="195" t="s">
        <v>77</v>
      </c>
      <c r="L16" s="195" t="s">
        <v>77</v>
      </c>
      <c r="M16" s="195" t="s">
        <v>77</v>
      </c>
      <c r="N16" s="195" t="s">
        <v>77</v>
      </c>
      <c r="O16" s="195" t="s">
        <v>77</v>
      </c>
      <c r="P16" s="195" t="s">
        <v>77</v>
      </c>
      <c r="Q16" s="195" t="s">
        <v>77</v>
      </c>
      <c r="R16" s="195" t="s">
        <v>77</v>
      </c>
      <c r="S16" s="198" t="s">
        <v>196</v>
      </c>
      <c r="T16" s="195" t="s">
        <v>77</v>
      </c>
      <c r="U16" s="195" t="s">
        <v>77</v>
      </c>
      <c r="V16" s="195" t="s">
        <v>77</v>
      </c>
      <c r="W16" s="195" t="s">
        <v>77</v>
      </c>
      <c r="X16" s="195" t="s">
        <v>77</v>
      </c>
      <c r="Y16" s="195" t="s">
        <v>77</v>
      </c>
      <c r="Z16" s="200" t="s">
        <v>196</v>
      </c>
      <c r="AA16" s="195" t="s">
        <v>77</v>
      </c>
      <c r="AB16" s="195" t="s">
        <v>77</v>
      </c>
      <c r="AC16" s="195" t="s">
        <v>77</v>
      </c>
      <c r="AD16" s="195" t="s">
        <v>77</v>
      </c>
      <c r="AE16" s="195" t="s">
        <v>77</v>
      </c>
      <c r="AF16" s="195" t="s">
        <v>77</v>
      </c>
      <c r="AG16" s="200" t="s">
        <v>196</v>
      </c>
      <c r="AH16" s="195" t="s">
        <v>77</v>
      </c>
      <c r="AI16" s="195" t="s">
        <v>77</v>
      </c>
      <c r="AJ16" s="195" t="s">
        <v>77</v>
      </c>
      <c r="AK16" s="195" t="s">
        <v>77</v>
      </c>
      <c r="AL16" s="195" t="s">
        <v>77</v>
      </c>
    </row>
    <row r="17" spans="1:38" s="1" customFormat="1" x14ac:dyDescent="0.25">
      <c r="A17" s="194" t="s">
        <v>165</v>
      </c>
      <c r="B17" s="195" t="s">
        <v>77</v>
      </c>
      <c r="C17" s="195" t="s">
        <v>77</v>
      </c>
      <c r="D17" s="195" t="s">
        <v>77</v>
      </c>
      <c r="E17" s="195" t="s">
        <v>77</v>
      </c>
      <c r="F17" s="195" t="s">
        <v>77</v>
      </c>
      <c r="G17" s="195" t="s">
        <v>77</v>
      </c>
      <c r="H17" s="195" t="s">
        <v>77</v>
      </c>
      <c r="I17" s="198" t="s">
        <v>77</v>
      </c>
      <c r="J17" s="195" t="s">
        <v>77</v>
      </c>
      <c r="K17" s="195" t="s">
        <v>77</v>
      </c>
      <c r="L17" s="195" t="s">
        <v>77</v>
      </c>
      <c r="M17" s="195" t="s">
        <v>77</v>
      </c>
      <c r="N17" s="195" t="s">
        <v>77</v>
      </c>
      <c r="O17" s="195" t="s">
        <v>77</v>
      </c>
      <c r="P17" s="195" t="s">
        <v>77</v>
      </c>
      <c r="Q17" s="195" t="s">
        <v>77</v>
      </c>
      <c r="R17" s="195" t="s">
        <v>77</v>
      </c>
      <c r="S17" s="198" t="s">
        <v>196</v>
      </c>
      <c r="T17" s="195" t="s">
        <v>77</v>
      </c>
      <c r="U17" s="195" t="s">
        <v>77</v>
      </c>
      <c r="V17" s="195" t="s">
        <v>77</v>
      </c>
      <c r="W17" s="195" t="s">
        <v>77</v>
      </c>
      <c r="X17" s="195" t="s">
        <v>77</v>
      </c>
      <c r="Y17" s="195" t="s">
        <v>77</v>
      </c>
      <c r="Z17" s="200" t="s">
        <v>196</v>
      </c>
      <c r="AA17" s="195" t="s">
        <v>77</v>
      </c>
      <c r="AB17" s="195" t="s">
        <v>77</v>
      </c>
      <c r="AC17" s="195" t="s">
        <v>77</v>
      </c>
      <c r="AD17" s="195" t="s">
        <v>77</v>
      </c>
      <c r="AE17" s="195" t="s">
        <v>77</v>
      </c>
      <c r="AF17" s="195" t="s">
        <v>77</v>
      </c>
      <c r="AG17" s="200" t="s">
        <v>196</v>
      </c>
      <c r="AH17" s="195" t="s">
        <v>77</v>
      </c>
      <c r="AI17" s="195" t="s">
        <v>77</v>
      </c>
      <c r="AJ17" s="195" t="s">
        <v>77</v>
      </c>
      <c r="AK17" s="195" t="s">
        <v>77</v>
      </c>
      <c r="AL17" s="195" t="s">
        <v>77</v>
      </c>
    </row>
    <row r="18" spans="1:38" s="1" customFormat="1" x14ac:dyDescent="0.25">
      <c r="A18" s="194" t="s">
        <v>166</v>
      </c>
      <c r="B18" s="196">
        <v>1373969</v>
      </c>
      <c r="C18" s="196">
        <v>103756</v>
      </c>
      <c r="D18" s="195" t="s">
        <v>77</v>
      </c>
      <c r="E18" s="195" t="s">
        <v>77</v>
      </c>
      <c r="F18" s="195" t="s">
        <v>77</v>
      </c>
      <c r="G18" s="195" t="s">
        <v>77</v>
      </c>
      <c r="H18" s="195" t="s">
        <v>77</v>
      </c>
      <c r="I18" s="198">
        <f t="shared" ref="I18:I23" si="0">B18-SUM(C18:H18)</f>
        <v>1270213</v>
      </c>
      <c r="J18" s="196">
        <v>21204352</v>
      </c>
      <c r="K18" s="196">
        <v>178775</v>
      </c>
      <c r="L18" s="196">
        <v>23549462</v>
      </c>
      <c r="M18" s="196">
        <v>279270</v>
      </c>
      <c r="N18" s="195" t="s">
        <v>77</v>
      </c>
      <c r="O18" s="195" t="s">
        <v>77</v>
      </c>
      <c r="P18" s="195" t="s">
        <v>77</v>
      </c>
      <c r="Q18" s="195" t="s">
        <v>77</v>
      </c>
      <c r="R18" s="195" t="s">
        <v>77</v>
      </c>
      <c r="S18" s="198">
        <f t="shared" ref="S18:S23" si="1">L18-SUM(M18:R18)</f>
        <v>23270192</v>
      </c>
      <c r="T18" s="197">
        <v>1.19</v>
      </c>
      <c r="U18" s="195" t="s">
        <v>77</v>
      </c>
      <c r="V18" s="195" t="s">
        <v>77</v>
      </c>
      <c r="W18" s="195" t="s">
        <v>77</v>
      </c>
      <c r="X18" s="195" t="s">
        <v>77</v>
      </c>
      <c r="Y18" s="195" t="s">
        <v>77</v>
      </c>
      <c r="Z18" s="200">
        <f t="shared" ref="Z18:Z23" si="2">S18/L18*100</f>
        <v>98.814113035788253</v>
      </c>
      <c r="AA18" s="197">
        <v>2.69</v>
      </c>
      <c r="AB18" s="195" t="s">
        <v>77</v>
      </c>
      <c r="AC18" s="195" t="s">
        <v>77</v>
      </c>
      <c r="AD18" s="195" t="s">
        <v>77</v>
      </c>
      <c r="AE18" s="195" t="s">
        <v>77</v>
      </c>
      <c r="AF18" s="195" t="s">
        <v>77</v>
      </c>
      <c r="AG18" s="200">
        <f t="shared" ref="AG18:AG23" si="3">S18/I18</f>
        <v>18.31991327438784</v>
      </c>
      <c r="AH18" s="195" t="s">
        <v>77</v>
      </c>
      <c r="AI18" s="195" t="s">
        <v>77</v>
      </c>
      <c r="AJ18" s="195" t="s">
        <v>77</v>
      </c>
      <c r="AK18" s="195" t="s">
        <v>77</v>
      </c>
      <c r="AL18" s="195" t="s">
        <v>77</v>
      </c>
    </row>
    <row r="19" spans="1:38" s="1" customFormat="1" x14ac:dyDescent="0.25">
      <c r="A19" s="194" t="s">
        <v>167</v>
      </c>
      <c r="B19" s="196">
        <v>1359214</v>
      </c>
      <c r="C19" s="196">
        <v>87427</v>
      </c>
      <c r="D19" s="196">
        <v>76398</v>
      </c>
      <c r="E19" s="195" t="s">
        <v>77</v>
      </c>
      <c r="F19" s="195" t="s">
        <v>77</v>
      </c>
      <c r="G19" s="195" t="s">
        <v>77</v>
      </c>
      <c r="H19" s="195" t="s">
        <v>77</v>
      </c>
      <c r="I19" s="198">
        <f t="shared" si="0"/>
        <v>1195389</v>
      </c>
      <c r="J19" s="196">
        <v>21414001</v>
      </c>
      <c r="K19" s="196">
        <v>157549</v>
      </c>
      <c r="L19" s="196">
        <v>22546834</v>
      </c>
      <c r="M19" s="196">
        <v>246594</v>
      </c>
      <c r="N19" s="196">
        <v>246904</v>
      </c>
      <c r="O19" s="195" t="s">
        <v>77</v>
      </c>
      <c r="P19" s="195" t="s">
        <v>77</v>
      </c>
      <c r="Q19" s="195" t="s">
        <v>77</v>
      </c>
      <c r="R19" s="195" t="s">
        <v>77</v>
      </c>
      <c r="S19" s="198">
        <f t="shared" si="1"/>
        <v>22053336</v>
      </c>
      <c r="T19" s="197">
        <v>1.0900000000000001</v>
      </c>
      <c r="U19" s="197">
        <v>1.1000000000000001</v>
      </c>
      <c r="V19" s="195" t="s">
        <v>77</v>
      </c>
      <c r="W19" s="195" t="s">
        <v>77</v>
      </c>
      <c r="X19" s="195" t="s">
        <v>77</v>
      </c>
      <c r="Y19" s="195" t="s">
        <v>77</v>
      </c>
      <c r="Z19" s="200">
        <f t="shared" si="2"/>
        <v>97.811231501504821</v>
      </c>
      <c r="AA19" s="197">
        <v>2.82</v>
      </c>
      <c r="AB19" s="197">
        <v>3.23</v>
      </c>
      <c r="AC19" s="195" t="s">
        <v>77</v>
      </c>
      <c r="AD19" s="195" t="s">
        <v>77</v>
      </c>
      <c r="AE19" s="195" t="s">
        <v>77</v>
      </c>
      <c r="AF19" s="195" t="s">
        <v>77</v>
      </c>
      <c r="AG19" s="200">
        <f t="shared" si="3"/>
        <v>18.448669010673513</v>
      </c>
      <c r="AH19" s="197">
        <v>73.63</v>
      </c>
      <c r="AI19" s="195" t="s">
        <v>77</v>
      </c>
      <c r="AJ19" s="195" t="s">
        <v>77</v>
      </c>
      <c r="AK19" s="195" t="s">
        <v>77</v>
      </c>
      <c r="AL19" s="195" t="s">
        <v>77</v>
      </c>
    </row>
    <row r="20" spans="1:38" s="1" customFormat="1" x14ac:dyDescent="0.25">
      <c r="A20" s="194" t="s">
        <v>168</v>
      </c>
      <c r="B20" s="196">
        <v>1468670</v>
      </c>
      <c r="C20" s="196">
        <v>154240</v>
      </c>
      <c r="D20" s="196">
        <v>67895</v>
      </c>
      <c r="E20" s="196">
        <v>62290</v>
      </c>
      <c r="F20" s="195" t="s">
        <v>77</v>
      </c>
      <c r="G20" s="195" t="s">
        <v>77</v>
      </c>
      <c r="H20" s="195" t="s">
        <v>77</v>
      </c>
      <c r="I20" s="198">
        <f t="shared" si="0"/>
        <v>1184245</v>
      </c>
      <c r="J20" s="196">
        <v>25118019</v>
      </c>
      <c r="K20" s="196">
        <v>379385</v>
      </c>
      <c r="L20" s="196">
        <v>26364826</v>
      </c>
      <c r="M20" s="196">
        <v>535954</v>
      </c>
      <c r="N20" s="196">
        <v>287960</v>
      </c>
      <c r="O20" s="196">
        <v>294297</v>
      </c>
      <c r="P20" s="195" t="s">
        <v>77</v>
      </c>
      <c r="Q20" s="195" t="s">
        <v>77</v>
      </c>
      <c r="R20" s="195" t="s">
        <v>77</v>
      </c>
      <c r="S20" s="198">
        <f t="shared" si="1"/>
        <v>25246615</v>
      </c>
      <c r="T20" s="197">
        <v>2.0299999999999998</v>
      </c>
      <c r="U20" s="197">
        <v>1.0900000000000001</v>
      </c>
      <c r="V20" s="197">
        <v>1.1200000000000001</v>
      </c>
      <c r="W20" s="195" t="s">
        <v>77</v>
      </c>
      <c r="X20" s="195" t="s">
        <v>77</v>
      </c>
      <c r="Y20" s="195" t="s">
        <v>77</v>
      </c>
      <c r="Z20" s="200">
        <f t="shared" si="2"/>
        <v>95.758701384943706</v>
      </c>
      <c r="AA20" s="197">
        <v>3.47</v>
      </c>
      <c r="AB20" s="197">
        <v>4.24</v>
      </c>
      <c r="AC20" s="197">
        <v>4.72</v>
      </c>
      <c r="AD20" s="195" t="s">
        <v>77</v>
      </c>
      <c r="AE20" s="195" t="s">
        <v>77</v>
      </c>
      <c r="AF20" s="195" t="s">
        <v>77</v>
      </c>
      <c r="AG20" s="200">
        <f t="shared" si="3"/>
        <v>21.318743165476739</v>
      </c>
      <c r="AH20" s="197">
        <v>77.66</v>
      </c>
      <c r="AI20" s="197">
        <v>60.04</v>
      </c>
      <c r="AJ20" s="195" t="s">
        <v>77</v>
      </c>
      <c r="AK20" s="195" t="s">
        <v>77</v>
      </c>
      <c r="AL20" s="195" t="s">
        <v>77</v>
      </c>
    </row>
    <row r="21" spans="1:38" s="1" customFormat="1" x14ac:dyDescent="0.25">
      <c r="A21" s="194" t="s">
        <v>169</v>
      </c>
      <c r="B21" s="196">
        <v>1473438</v>
      </c>
      <c r="C21" s="196">
        <v>94984</v>
      </c>
      <c r="D21" s="196">
        <v>122398</v>
      </c>
      <c r="E21" s="196">
        <v>55768</v>
      </c>
      <c r="F21" s="196">
        <v>53381</v>
      </c>
      <c r="G21" s="195" t="s">
        <v>77</v>
      </c>
      <c r="H21" s="195" t="s">
        <v>77</v>
      </c>
      <c r="I21" s="198">
        <f t="shared" si="0"/>
        <v>1146907</v>
      </c>
      <c r="J21" s="196">
        <v>25481439</v>
      </c>
      <c r="K21" s="196">
        <v>218398</v>
      </c>
      <c r="L21" s="196">
        <v>26726804</v>
      </c>
      <c r="M21" s="196">
        <v>312970</v>
      </c>
      <c r="N21" s="196">
        <v>486264</v>
      </c>
      <c r="O21" s="196">
        <v>270313</v>
      </c>
      <c r="P21" s="196">
        <v>284203</v>
      </c>
      <c r="Q21" s="195" t="s">
        <v>77</v>
      </c>
      <c r="R21" s="195" t="s">
        <v>77</v>
      </c>
      <c r="S21" s="198">
        <f t="shared" si="1"/>
        <v>25373054</v>
      </c>
      <c r="T21" s="197">
        <v>1.17</v>
      </c>
      <c r="U21" s="197">
        <v>1.82</v>
      </c>
      <c r="V21" s="197">
        <v>1.01</v>
      </c>
      <c r="W21" s="197">
        <v>1.06</v>
      </c>
      <c r="X21" s="195" t="s">
        <v>77</v>
      </c>
      <c r="Y21" s="195" t="s">
        <v>77</v>
      </c>
      <c r="Z21" s="200">
        <f t="shared" si="2"/>
        <v>94.934860150132423</v>
      </c>
      <c r="AA21" s="197">
        <v>3.29</v>
      </c>
      <c r="AB21" s="197">
        <v>3.97</v>
      </c>
      <c r="AC21" s="197">
        <v>4.8499999999999996</v>
      </c>
      <c r="AD21" s="197">
        <v>5.32</v>
      </c>
      <c r="AE21" s="195" t="s">
        <v>77</v>
      </c>
      <c r="AF21" s="195" t="s">
        <v>77</v>
      </c>
      <c r="AG21" s="200">
        <f t="shared" si="3"/>
        <v>22.123026540076921</v>
      </c>
      <c r="AH21" s="197">
        <v>79.36</v>
      </c>
      <c r="AI21" s="197">
        <v>63.79</v>
      </c>
      <c r="AJ21" s="197">
        <v>51.45</v>
      </c>
      <c r="AK21" s="195" t="s">
        <v>77</v>
      </c>
      <c r="AL21" s="195" t="s">
        <v>77</v>
      </c>
    </row>
    <row r="22" spans="1:38" s="1" customFormat="1" x14ac:dyDescent="0.25">
      <c r="A22" s="194" t="s">
        <v>170</v>
      </c>
      <c r="B22" s="196">
        <v>1491314</v>
      </c>
      <c r="C22" s="196">
        <v>96812</v>
      </c>
      <c r="D22" s="196">
        <v>72822</v>
      </c>
      <c r="E22" s="196">
        <v>102765</v>
      </c>
      <c r="F22" s="196">
        <v>48274</v>
      </c>
      <c r="G22" s="196">
        <v>47181</v>
      </c>
      <c r="H22" s="195" t="s">
        <v>77</v>
      </c>
      <c r="I22" s="198">
        <f t="shared" si="0"/>
        <v>1123460</v>
      </c>
      <c r="J22" s="196">
        <v>25925040</v>
      </c>
      <c r="K22" s="196">
        <v>218900</v>
      </c>
      <c r="L22" s="196">
        <v>27177573</v>
      </c>
      <c r="M22" s="196">
        <v>310990</v>
      </c>
      <c r="N22" s="196">
        <v>290782</v>
      </c>
      <c r="O22" s="196">
        <v>449943</v>
      </c>
      <c r="P22" s="196">
        <v>259373</v>
      </c>
      <c r="Q22" s="196">
        <v>275804</v>
      </c>
      <c r="R22" s="195" t="s">
        <v>77</v>
      </c>
      <c r="S22" s="198">
        <f t="shared" si="1"/>
        <v>25590681</v>
      </c>
      <c r="T22" s="197">
        <v>1.1399999999999999</v>
      </c>
      <c r="U22" s="197">
        <v>1.07</v>
      </c>
      <c r="V22" s="197">
        <v>1.66</v>
      </c>
      <c r="W22" s="197">
        <v>0.95</v>
      </c>
      <c r="X22" s="197">
        <v>1.01</v>
      </c>
      <c r="Y22" s="195" t="s">
        <v>77</v>
      </c>
      <c r="Z22" s="200">
        <f t="shared" si="2"/>
        <v>94.161023870674541</v>
      </c>
      <c r="AA22" s="197">
        <v>3.21</v>
      </c>
      <c r="AB22" s="197">
        <v>3.99</v>
      </c>
      <c r="AC22" s="197">
        <v>4.38</v>
      </c>
      <c r="AD22" s="197">
        <v>5.37</v>
      </c>
      <c r="AE22" s="197">
        <v>5.85</v>
      </c>
      <c r="AF22" s="195" t="s">
        <v>77</v>
      </c>
      <c r="AG22" s="200">
        <f t="shared" si="3"/>
        <v>22.778453171452476</v>
      </c>
      <c r="AH22" s="197">
        <v>76.67</v>
      </c>
      <c r="AI22" s="197">
        <v>66.63</v>
      </c>
      <c r="AJ22" s="197">
        <v>55.22</v>
      </c>
      <c r="AK22" s="197">
        <v>45.47</v>
      </c>
      <c r="AL22" s="195" t="s">
        <v>77</v>
      </c>
    </row>
    <row r="23" spans="1:38" s="1" customFormat="1" x14ac:dyDescent="0.25">
      <c r="A23" s="194" t="s">
        <v>171</v>
      </c>
      <c r="B23" s="196">
        <v>1505451</v>
      </c>
      <c r="C23" s="196">
        <v>103614</v>
      </c>
      <c r="D23" s="196">
        <v>74500</v>
      </c>
      <c r="E23" s="196">
        <v>59400</v>
      </c>
      <c r="F23" s="196">
        <v>88874</v>
      </c>
      <c r="G23" s="196">
        <v>42688</v>
      </c>
      <c r="H23" s="196">
        <v>42402</v>
      </c>
      <c r="I23" s="198">
        <f t="shared" si="0"/>
        <v>1093973</v>
      </c>
      <c r="J23" s="196">
        <v>26440897</v>
      </c>
      <c r="K23" s="196">
        <v>231409</v>
      </c>
      <c r="L23" s="196">
        <v>27698906</v>
      </c>
      <c r="M23" s="196">
        <v>329328</v>
      </c>
      <c r="N23" s="196">
        <v>297790</v>
      </c>
      <c r="O23" s="196">
        <v>271798</v>
      </c>
      <c r="P23" s="196">
        <v>420595</v>
      </c>
      <c r="Q23" s="196">
        <v>249627</v>
      </c>
      <c r="R23" s="196">
        <v>269683</v>
      </c>
      <c r="S23" s="198">
        <f t="shared" si="1"/>
        <v>25860085</v>
      </c>
      <c r="T23" s="197">
        <v>1.19</v>
      </c>
      <c r="U23" s="197">
        <v>1.08</v>
      </c>
      <c r="V23" s="197">
        <v>0.98</v>
      </c>
      <c r="W23" s="197">
        <v>1.52</v>
      </c>
      <c r="X23" s="197">
        <v>0.9</v>
      </c>
      <c r="Y23" s="197">
        <v>0.97</v>
      </c>
      <c r="Z23" s="200">
        <f t="shared" si="2"/>
        <v>93.361394850756923</v>
      </c>
      <c r="AA23" s="197">
        <v>3.18</v>
      </c>
      <c r="AB23" s="197">
        <v>4</v>
      </c>
      <c r="AC23" s="197">
        <v>4.58</v>
      </c>
      <c r="AD23" s="197">
        <v>4.7300000000000004</v>
      </c>
      <c r="AE23" s="197">
        <v>5.85</v>
      </c>
      <c r="AF23" s="197">
        <v>6.36</v>
      </c>
      <c r="AG23" s="200">
        <f t="shared" si="3"/>
        <v>23.638686695192661</v>
      </c>
      <c r="AH23" s="197">
        <v>76.95</v>
      </c>
      <c r="AI23" s="197">
        <v>62.54</v>
      </c>
      <c r="AJ23" s="197">
        <v>57.62</v>
      </c>
      <c r="AK23" s="197">
        <v>48.83</v>
      </c>
      <c r="AL23" s="197">
        <v>40.869999999999997</v>
      </c>
    </row>
    <row r="24" spans="1:38" s="1" customFormat="1" x14ac:dyDescent="0.25"/>
    <row r="25" spans="1:38" s="1" customFormat="1" x14ac:dyDescent="0.25">
      <c r="B25" s="185">
        <f>AVERAGE(B14:B23)</f>
        <v>1445342.6666666667</v>
      </c>
      <c r="C25" s="185">
        <f t="shared" ref="C25:AL25" si="4">AVERAGE(C14:C23)</f>
        <v>106805.5</v>
      </c>
      <c r="D25" s="185">
        <f t="shared" si="4"/>
        <v>82802.600000000006</v>
      </c>
      <c r="E25" s="185">
        <f t="shared" si="4"/>
        <v>70055.75</v>
      </c>
      <c r="F25" s="185">
        <f t="shared" si="4"/>
        <v>63509.666666666664</v>
      </c>
      <c r="G25" s="185">
        <f t="shared" si="4"/>
        <v>44934.5</v>
      </c>
      <c r="H25" s="185">
        <f t="shared" si="4"/>
        <v>42402</v>
      </c>
      <c r="I25" s="185">
        <f t="shared" si="4"/>
        <v>1169031.1666666667</v>
      </c>
      <c r="J25" s="185">
        <f t="shared" si="4"/>
        <v>24263958</v>
      </c>
      <c r="K25" s="185">
        <f t="shared" si="4"/>
        <v>230736</v>
      </c>
      <c r="L25" s="185">
        <f t="shared" si="4"/>
        <v>25677400.833333332</v>
      </c>
      <c r="M25" s="185">
        <f t="shared" si="4"/>
        <v>335851</v>
      </c>
      <c r="N25" s="185">
        <f t="shared" si="4"/>
        <v>321940</v>
      </c>
      <c r="O25" s="185">
        <f t="shared" si="4"/>
        <v>321587.75</v>
      </c>
      <c r="P25" s="185">
        <f t="shared" si="4"/>
        <v>321390.33333333331</v>
      </c>
      <c r="Q25" s="185">
        <f t="shared" si="4"/>
        <v>262715.5</v>
      </c>
      <c r="R25" s="185">
        <f t="shared" si="4"/>
        <v>269683</v>
      </c>
      <c r="S25" s="185">
        <f t="shared" si="4"/>
        <v>24565660.5</v>
      </c>
      <c r="T25" s="216">
        <f t="shared" si="4"/>
        <v>1.3016666666666667</v>
      </c>
      <c r="U25" s="216">
        <f t="shared" si="4"/>
        <v>1.2320000000000002</v>
      </c>
      <c r="V25" s="216">
        <f t="shared" si="4"/>
        <v>1.1924999999999999</v>
      </c>
      <c r="W25" s="216">
        <f t="shared" si="4"/>
        <v>1.1766666666666665</v>
      </c>
      <c r="X25" s="216">
        <f t="shared" si="4"/>
        <v>0.95500000000000007</v>
      </c>
      <c r="Y25" s="216">
        <f t="shared" si="4"/>
        <v>0.97</v>
      </c>
      <c r="Z25" s="216">
        <f t="shared" si="4"/>
        <v>95.806887465633451</v>
      </c>
      <c r="AA25" s="185">
        <f t="shared" si="4"/>
        <v>3.11</v>
      </c>
      <c r="AB25" s="185">
        <f t="shared" si="4"/>
        <v>3.8860000000000001</v>
      </c>
      <c r="AC25" s="185">
        <f t="shared" si="4"/>
        <v>4.6325000000000003</v>
      </c>
      <c r="AD25" s="185">
        <f t="shared" si="4"/>
        <v>5.1400000000000006</v>
      </c>
      <c r="AE25" s="185">
        <f t="shared" si="4"/>
        <v>5.85</v>
      </c>
      <c r="AF25" s="185">
        <f t="shared" si="4"/>
        <v>6.36</v>
      </c>
      <c r="AG25" s="185">
        <f t="shared" si="4"/>
        <v>21.104581976210024</v>
      </c>
      <c r="AH25" s="185">
        <f t="shared" si="4"/>
        <v>76.853999999999999</v>
      </c>
      <c r="AI25" s="185">
        <f t="shared" si="4"/>
        <v>63.249999999999993</v>
      </c>
      <c r="AJ25" s="185">
        <f t="shared" si="4"/>
        <v>54.763333333333328</v>
      </c>
      <c r="AK25" s="185">
        <f t="shared" si="4"/>
        <v>47.15</v>
      </c>
      <c r="AL25" s="185">
        <f t="shared" si="4"/>
        <v>40.869999999999997</v>
      </c>
    </row>
    <row r="26" spans="1:38" s="1" customFormat="1" x14ac:dyDescent="0.25">
      <c r="C26" s="2"/>
      <c r="M26" s="13"/>
    </row>
    <row r="27" spans="1:38" s="1" customFormat="1" x14ac:dyDescent="0.25">
      <c r="H27" s="185"/>
      <c r="M27" s="13"/>
    </row>
    <row r="28" spans="1:38" s="1" customFormat="1" x14ac:dyDescent="0.25"/>
  </sheetData>
  <mergeCells count="6">
    <mergeCell ref="B11:H11"/>
    <mergeCell ref="J11:K11"/>
    <mergeCell ref="L11:R11"/>
    <mergeCell ref="T11:Y11"/>
    <mergeCell ref="AA11:AF11"/>
    <mergeCell ref="AH11:AL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A9B15F-F962-4F86-B3A2-6E3964D4123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2022-04-18T04:25:03Z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