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Calculators\"/>
    </mc:Choice>
  </mc:AlternateContent>
  <xr:revisionPtr revIDLastSave="0" documentId="13_ncr:1_{3758B820-696C-4A6A-A296-7C8086A44947}" xr6:coauthVersionLast="47" xr6:coauthVersionMax="47" xr10:uidLastSave="{00000000-0000-0000-0000-000000000000}"/>
  <bookViews>
    <workbookView xWindow="-38520" yWindow="2280" windowWidth="38640" windowHeight="21120" tabRatio="751" xr2:uid="{00000000-000D-0000-FFFF-FFFF00000000}"/>
  </bookViews>
  <sheets>
    <sheet name="Results" sheetId="30" r:id="rId1"/>
    <sheet name="Plumbing" sheetId="20" r:id="rId2"/>
    <sheet name="Input" sheetId="31" r:id="rId3"/>
    <sheet name="Sheet1" sheetId="34" r:id="rId4"/>
    <sheet name="Implied Input" sheetId="32" r:id="rId5"/>
    <sheet name="at least one employee" sheetId="33" r:id="rId6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33" l="1"/>
  <c r="I16" i="33"/>
  <c r="I17" i="33"/>
  <c r="I18" i="33"/>
  <c r="I19" i="33"/>
  <c r="I20" i="33"/>
  <c r="I21" i="33"/>
  <c r="I22" i="33"/>
  <c r="I23" i="33"/>
  <c r="B25" i="33"/>
  <c r="C25" i="33"/>
  <c r="C26" i="33" s="1"/>
  <c r="AL25" i="33"/>
  <c r="AK25" i="33"/>
  <c r="AJ25" i="33"/>
  <c r="AI25" i="33"/>
  <c r="AH25" i="33"/>
  <c r="S15" i="33"/>
  <c r="AG15" i="33"/>
  <c r="S16" i="33"/>
  <c r="AG16" i="33"/>
  <c r="S17" i="33"/>
  <c r="S18" i="33"/>
  <c r="AG18" i="33" s="1"/>
  <c r="S19" i="33"/>
  <c r="AG19" i="33" s="1"/>
  <c r="S20" i="33"/>
  <c r="AG20" i="33"/>
  <c r="S21" i="33"/>
  <c r="S22" i="33"/>
  <c r="S23" i="33"/>
  <c r="AG23" i="33" s="1"/>
  <c r="AF25" i="33"/>
  <c r="AE25" i="33"/>
  <c r="AD25" i="33"/>
  <c r="AC25" i="33"/>
  <c r="AB25" i="33"/>
  <c r="AA25" i="33"/>
  <c r="Z15" i="33"/>
  <c r="Z16" i="33"/>
  <c r="Z17" i="33"/>
  <c r="Z18" i="33"/>
  <c r="Z19" i="33"/>
  <c r="Z20" i="33"/>
  <c r="Z22" i="33"/>
  <c r="Z23" i="33"/>
  <c r="Y25" i="33"/>
  <c r="X25" i="33"/>
  <c r="W25" i="33"/>
  <c r="V25" i="33"/>
  <c r="U25" i="33"/>
  <c r="T25" i="33"/>
  <c r="R25" i="33"/>
  <c r="Q25" i="33"/>
  <c r="P25" i="33"/>
  <c r="O25" i="33"/>
  <c r="N25" i="33"/>
  <c r="M25" i="33"/>
  <c r="L25" i="33"/>
  <c r="K25" i="33"/>
  <c r="J25" i="33"/>
  <c r="H25" i="33"/>
  <c r="G25" i="33"/>
  <c r="F25" i="33"/>
  <c r="E25" i="33"/>
  <c r="D25" i="33"/>
  <c r="C64" i="31"/>
  <c r="C54" i="31" s="1"/>
  <c r="C55" i="31" s="1"/>
  <c r="C53" i="32" s="1"/>
  <c r="C65" i="31"/>
  <c r="C66" i="31"/>
  <c r="C67" i="31"/>
  <c r="C68" i="31"/>
  <c r="C69" i="31"/>
  <c r="C70" i="31"/>
  <c r="C71" i="31"/>
  <c r="C72" i="31"/>
  <c r="C73" i="31"/>
  <c r="D64" i="31"/>
  <c r="D65" i="31"/>
  <c r="D66" i="31"/>
  <c r="D67" i="31"/>
  <c r="D68" i="31"/>
  <c r="D69" i="31"/>
  <c r="D70" i="31"/>
  <c r="D71" i="31"/>
  <c r="D72" i="31"/>
  <c r="D73" i="31"/>
  <c r="E64" i="31"/>
  <c r="E65" i="31"/>
  <c r="E66" i="31"/>
  <c r="E67" i="31"/>
  <c r="E68" i="31"/>
  <c r="E69" i="31"/>
  <c r="E70" i="31"/>
  <c r="E71" i="31"/>
  <c r="E72" i="31"/>
  <c r="E73" i="31"/>
  <c r="E54" i="31"/>
  <c r="E55" i="31" s="1"/>
  <c r="E53" i="32" s="1"/>
  <c r="F64" i="31"/>
  <c r="F65" i="31"/>
  <c r="F66" i="31"/>
  <c r="F67" i="31"/>
  <c r="F68" i="31"/>
  <c r="F69" i="31"/>
  <c r="F70" i="31"/>
  <c r="F71" i="31"/>
  <c r="F72" i="31"/>
  <c r="F73" i="31"/>
  <c r="G64" i="31"/>
  <c r="G65" i="31"/>
  <c r="G66" i="31"/>
  <c r="G67" i="31"/>
  <c r="G68" i="31"/>
  <c r="G69" i="31"/>
  <c r="G70" i="31"/>
  <c r="G71" i="31"/>
  <c r="G72" i="31"/>
  <c r="G73" i="31"/>
  <c r="H53" i="32"/>
  <c r="I53" i="32"/>
  <c r="J53" i="32"/>
  <c r="K53" i="32"/>
  <c r="L53" i="32"/>
  <c r="M53" i="32"/>
  <c r="N53" i="32"/>
  <c r="O53" i="32"/>
  <c r="P53" i="32"/>
  <c r="Q53" i="32"/>
  <c r="B64" i="31"/>
  <c r="B65" i="31"/>
  <c r="B66" i="31"/>
  <c r="B67" i="31"/>
  <c r="B68" i="31"/>
  <c r="B69" i="31"/>
  <c r="B70" i="31"/>
  <c r="B71" i="31"/>
  <c r="B72" i="31"/>
  <c r="B73" i="31"/>
  <c r="D39" i="31"/>
  <c r="D38" i="32" s="1"/>
  <c r="AA30" i="20" s="1"/>
  <c r="D40" i="31"/>
  <c r="D41" i="31"/>
  <c r="D42" i="31"/>
  <c r="D41" i="32" s="1"/>
  <c r="AA33" i="20" s="1"/>
  <c r="D43" i="31"/>
  <c r="D42" i="32" s="1"/>
  <c r="AA34" i="20" s="1"/>
  <c r="D44" i="31"/>
  <c r="D45" i="31"/>
  <c r="D46" i="31"/>
  <c r="D47" i="31"/>
  <c r="D46" i="32" s="1"/>
  <c r="AA38" i="20" s="1"/>
  <c r="E39" i="31"/>
  <c r="E40" i="31"/>
  <c r="E41" i="31"/>
  <c r="E42" i="31"/>
  <c r="E43" i="31"/>
  <c r="E42" i="32" s="1"/>
  <c r="AB34" i="20" s="1"/>
  <c r="E44" i="31"/>
  <c r="E45" i="31"/>
  <c r="E46" i="31"/>
  <c r="E45" i="32" s="1"/>
  <c r="AB37" i="20" s="1"/>
  <c r="E47" i="31"/>
  <c r="E46" i="32" s="1"/>
  <c r="AB38" i="20" s="1"/>
  <c r="F39" i="31"/>
  <c r="F38" i="32" s="1"/>
  <c r="AC30" i="20" s="1"/>
  <c r="F40" i="31"/>
  <c r="F41" i="31"/>
  <c r="F42" i="31"/>
  <c r="F41" i="32" s="1"/>
  <c r="F43" i="31"/>
  <c r="F42" i="32" s="1"/>
  <c r="AC34" i="20" s="1"/>
  <c r="F44" i="31"/>
  <c r="F45" i="31"/>
  <c r="F46" i="31"/>
  <c r="F47" i="31"/>
  <c r="F46" i="32" s="1"/>
  <c r="AC38" i="20" s="1"/>
  <c r="G39" i="31"/>
  <c r="G40" i="31"/>
  <c r="G41" i="31"/>
  <c r="G42" i="31"/>
  <c r="G43" i="31"/>
  <c r="G44" i="31"/>
  <c r="G45" i="31"/>
  <c r="G46" i="31"/>
  <c r="G45" i="32" s="1"/>
  <c r="AD37" i="20" s="1"/>
  <c r="G47" i="31"/>
  <c r="G46" i="32" s="1"/>
  <c r="AD38" i="20" s="1"/>
  <c r="H28" i="32"/>
  <c r="H40" i="32" s="1"/>
  <c r="I28" i="32"/>
  <c r="J28" i="32"/>
  <c r="K28" i="32"/>
  <c r="L28" i="32"/>
  <c r="M28" i="32"/>
  <c r="N28" i="32"/>
  <c r="O28" i="32"/>
  <c r="P28" i="32"/>
  <c r="Q28" i="32"/>
  <c r="C38" i="31"/>
  <c r="C39" i="31"/>
  <c r="C38" i="32" s="1"/>
  <c r="Z30" i="20" s="1"/>
  <c r="C40" i="31"/>
  <c r="C39" i="32" s="1"/>
  <c r="Z31" i="20" s="1"/>
  <c r="C41" i="31"/>
  <c r="C42" i="31"/>
  <c r="C43" i="31"/>
  <c r="C44" i="31"/>
  <c r="C45" i="31"/>
  <c r="C46" i="31"/>
  <c r="C47" i="31"/>
  <c r="C46" i="32" s="1"/>
  <c r="Z38" i="20" s="1"/>
  <c r="C28" i="31"/>
  <c r="C29" i="31" s="1"/>
  <c r="C28" i="32" s="1"/>
  <c r="D39" i="32"/>
  <c r="AA31" i="20"/>
  <c r="D40" i="32"/>
  <c r="AA32" i="20"/>
  <c r="D43" i="32"/>
  <c r="AA35" i="20"/>
  <c r="D44" i="32"/>
  <c r="AA36" i="20"/>
  <c r="D45" i="32"/>
  <c r="AA37" i="20"/>
  <c r="E39" i="32"/>
  <c r="AB31" i="20" s="1"/>
  <c r="E40" i="32"/>
  <c r="AB32" i="20" s="1"/>
  <c r="E41" i="32"/>
  <c r="AB33" i="20" s="1"/>
  <c r="E43" i="32"/>
  <c r="AB35" i="20" s="1"/>
  <c r="E44" i="32"/>
  <c r="AB36" i="20" s="1"/>
  <c r="F39" i="32"/>
  <c r="AC31" i="20"/>
  <c r="F40" i="32"/>
  <c r="AC32" i="20" s="1"/>
  <c r="F43" i="32"/>
  <c r="AC35" i="20"/>
  <c r="F44" i="32"/>
  <c r="AC36" i="20" s="1"/>
  <c r="F45" i="32"/>
  <c r="AC84" i="20" s="1"/>
  <c r="G39" i="32"/>
  <c r="AD31" i="20"/>
  <c r="G40" i="32"/>
  <c r="AD32" i="20" s="1"/>
  <c r="G41" i="32"/>
  <c r="AD33" i="20"/>
  <c r="G42" i="32"/>
  <c r="AD34" i="20" s="1"/>
  <c r="G43" i="32"/>
  <c r="AD35" i="20"/>
  <c r="G44" i="32"/>
  <c r="AD36" i="20" s="1"/>
  <c r="S39" i="31"/>
  <c r="S38" i="32" s="1"/>
  <c r="S40" i="31"/>
  <c r="S39" i="32" s="1"/>
  <c r="S41" i="31"/>
  <c r="S42" i="31"/>
  <c r="S43" i="31"/>
  <c r="S44" i="31"/>
  <c r="S43" i="32" s="1"/>
  <c r="S45" i="31"/>
  <c r="S46" i="31"/>
  <c r="S47" i="31"/>
  <c r="S46" i="32" s="1"/>
  <c r="S29" i="31"/>
  <c r="S28" i="32" s="1"/>
  <c r="H45" i="32" s="1"/>
  <c r="S40" i="32"/>
  <c r="S41" i="32"/>
  <c r="S42" i="32"/>
  <c r="H42" i="32"/>
  <c r="S44" i="32"/>
  <c r="S45" i="32"/>
  <c r="I43" i="32"/>
  <c r="J41" i="32"/>
  <c r="AG33" i="20" s="1"/>
  <c r="K40" i="32"/>
  <c r="L38" i="32"/>
  <c r="AI30" i="20" s="1"/>
  <c r="L46" i="32"/>
  <c r="AI85" i="20" s="1"/>
  <c r="N43" i="32"/>
  <c r="AK82" i="20" s="1"/>
  <c r="AK35" i="20"/>
  <c r="P40" i="32"/>
  <c r="AM79" i="20" s="1"/>
  <c r="AM32" i="20"/>
  <c r="C37" i="32"/>
  <c r="Z29" i="20" s="1"/>
  <c r="C40" i="32"/>
  <c r="Z32" i="20"/>
  <c r="C41" i="32"/>
  <c r="Z33" i="20" s="1"/>
  <c r="C42" i="32"/>
  <c r="Z34" i="20"/>
  <c r="C43" i="32"/>
  <c r="Z35" i="20" s="1"/>
  <c r="C44" i="32"/>
  <c r="Z36" i="20" s="1"/>
  <c r="C45" i="32"/>
  <c r="Z37" i="20" s="1"/>
  <c r="C13" i="31"/>
  <c r="C13" i="32"/>
  <c r="C30" i="20" s="1"/>
  <c r="D13" i="31"/>
  <c r="D13" i="32"/>
  <c r="D30" i="20" s="1"/>
  <c r="E13" i="31"/>
  <c r="E13" i="32" s="1"/>
  <c r="E30" i="20" s="1"/>
  <c r="F13" i="31"/>
  <c r="F13" i="32"/>
  <c r="F30" i="20" s="1"/>
  <c r="G13" i="31"/>
  <c r="G13" i="32" s="1"/>
  <c r="G30" i="20" s="1"/>
  <c r="C14" i="31"/>
  <c r="C14" i="32"/>
  <c r="C31" i="20" s="1"/>
  <c r="D14" i="31"/>
  <c r="D14" i="32"/>
  <c r="D31" i="20" s="1"/>
  <c r="E14" i="31"/>
  <c r="E14" i="32" s="1"/>
  <c r="E31" i="20" s="1"/>
  <c r="F14" i="31"/>
  <c r="F14" i="32"/>
  <c r="F31" i="20" s="1"/>
  <c r="G14" i="31"/>
  <c r="G14" i="32" s="1"/>
  <c r="C15" i="31"/>
  <c r="C15" i="32"/>
  <c r="C32" i="20"/>
  <c r="D15" i="31"/>
  <c r="D15" i="32"/>
  <c r="D32" i="20" s="1"/>
  <c r="E15" i="31"/>
  <c r="E15" i="32" s="1"/>
  <c r="E32" i="20" s="1"/>
  <c r="F15" i="31"/>
  <c r="F15" i="32" s="1"/>
  <c r="F32" i="20" s="1"/>
  <c r="G15" i="31"/>
  <c r="G15" i="32" s="1"/>
  <c r="C16" i="31"/>
  <c r="C16" i="32"/>
  <c r="C33" i="20" s="1"/>
  <c r="D16" i="31"/>
  <c r="D16" i="32"/>
  <c r="D33" i="20" s="1"/>
  <c r="E16" i="31"/>
  <c r="E16" i="32" s="1"/>
  <c r="E33" i="20" s="1"/>
  <c r="F16" i="31"/>
  <c r="F16" i="32" s="1"/>
  <c r="F33" i="20" s="1"/>
  <c r="G16" i="31"/>
  <c r="G16" i="32" s="1"/>
  <c r="C17" i="31"/>
  <c r="C17" i="32"/>
  <c r="C34" i="20" s="1"/>
  <c r="D17" i="31"/>
  <c r="D17" i="32"/>
  <c r="D34" i="20" s="1"/>
  <c r="E17" i="31"/>
  <c r="E17" i="32" s="1"/>
  <c r="E34" i="20" s="1"/>
  <c r="F17" i="31"/>
  <c r="F17" i="32" s="1"/>
  <c r="F34" i="20" s="1"/>
  <c r="G17" i="31"/>
  <c r="G17" i="32" s="1"/>
  <c r="C18" i="31"/>
  <c r="C18" i="32"/>
  <c r="C35" i="20"/>
  <c r="D18" i="31"/>
  <c r="D18" i="32" s="1"/>
  <c r="D35" i="20" s="1"/>
  <c r="E18" i="31"/>
  <c r="E18" i="32" s="1"/>
  <c r="E35" i="20" s="1"/>
  <c r="F18" i="31"/>
  <c r="F18" i="32" s="1"/>
  <c r="F35" i="20" s="1"/>
  <c r="G18" i="31"/>
  <c r="G18" i="32"/>
  <c r="G35" i="20"/>
  <c r="C19" i="31"/>
  <c r="C19" i="32"/>
  <c r="C36" i="20" s="1"/>
  <c r="D19" i="31"/>
  <c r="D19" i="32" s="1"/>
  <c r="D36" i="20" s="1"/>
  <c r="E19" i="31"/>
  <c r="E19" i="32" s="1"/>
  <c r="E36" i="20" s="1"/>
  <c r="F19" i="31"/>
  <c r="F19" i="32"/>
  <c r="F36" i="20" s="1"/>
  <c r="G19" i="31"/>
  <c r="G19" i="32"/>
  <c r="G36" i="20"/>
  <c r="C20" i="31"/>
  <c r="C20" i="32"/>
  <c r="C37" i="20" s="1"/>
  <c r="D20" i="31"/>
  <c r="D20" i="32"/>
  <c r="D37" i="20"/>
  <c r="E20" i="31"/>
  <c r="E20" i="32" s="1"/>
  <c r="E37" i="20" s="1"/>
  <c r="F20" i="31"/>
  <c r="F20" i="32" s="1"/>
  <c r="F37" i="20" s="1"/>
  <c r="G20" i="31"/>
  <c r="G20" i="32"/>
  <c r="G37" i="20"/>
  <c r="H15" i="32"/>
  <c r="H13" i="32"/>
  <c r="I13" i="32"/>
  <c r="J13" i="32"/>
  <c r="K13" i="32"/>
  <c r="L13" i="32"/>
  <c r="M13" i="32"/>
  <c r="N13" i="32"/>
  <c r="O13" i="32"/>
  <c r="G21" i="31"/>
  <c r="G21" i="32"/>
  <c r="G3" i="31"/>
  <c r="G3" i="32" s="1"/>
  <c r="G22" i="32" s="1"/>
  <c r="S48" i="32"/>
  <c r="O48" i="32"/>
  <c r="P13" i="32"/>
  <c r="S64" i="31"/>
  <c r="S65" i="31"/>
  <c r="S63" i="32" s="1"/>
  <c r="S66" i="31"/>
  <c r="S67" i="31"/>
  <c r="S68" i="31"/>
  <c r="S69" i="31"/>
  <c r="S70" i="31"/>
  <c r="S71" i="31"/>
  <c r="S72" i="31"/>
  <c r="S70" i="32" s="1"/>
  <c r="S73" i="31"/>
  <c r="S64" i="32"/>
  <c r="G64" i="32"/>
  <c r="AZ78" i="20"/>
  <c r="G65" i="32"/>
  <c r="AZ79" i="20" s="1"/>
  <c r="G79" i="20"/>
  <c r="S65" i="32"/>
  <c r="G66" i="32"/>
  <c r="AZ80" i="20"/>
  <c r="S66" i="32"/>
  <c r="G67" i="32"/>
  <c r="AZ81" i="20" s="1"/>
  <c r="S67" i="32"/>
  <c r="G68" i="32"/>
  <c r="AZ82" i="20" s="1"/>
  <c r="BW82" i="20" s="1"/>
  <c r="G82" i="20"/>
  <c r="S68" i="32"/>
  <c r="G69" i="32"/>
  <c r="AZ83" i="20"/>
  <c r="BW83" i="20" s="1"/>
  <c r="G83" i="20"/>
  <c r="S69" i="32"/>
  <c r="G70" i="32"/>
  <c r="AZ84" i="20" s="1"/>
  <c r="BW84" i="20" s="1"/>
  <c r="G84" i="20"/>
  <c r="G71" i="32"/>
  <c r="AZ85" i="20"/>
  <c r="BW85" i="20" s="1"/>
  <c r="G85" i="20"/>
  <c r="S71" i="32"/>
  <c r="G86" i="20"/>
  <c r="G23" i="32"/>
  <c r="G87" i="20" s="1"/>
  <c r="D4" i="20"/>
  <c r="H4" i="20"/>
  <c r="R4" i="20"/>
  <c r="AD78" i="20"/>
  <c r="AD79" i="20"/>
  <c r="AD80" i="20"/>
  <c r="AD81" i="20"/>
  <c r="AD82" i="20"/>
  <c r="AD83" i="20"/>
  <c r="AD84" i="20"/>
  <c r="AD85" i="20"/>
  <c r="F12" i="31"/>
  <c r="F3" i="31" s="1"/>
  <c r="F21" i="31"/>
  <c r="F3" i="32"/>
  <c r="F23" i="32" s="1"/>
  <c r="BA18" i="20"/>
  <c r="BB18" i="20"/>
  <c r="AG80" i="20"/>
  <c r="BC18" i="20"/>
  <c r="AI77" i="20"/>
  <c r="BE18" i="20"/>
  <c r="BF18" i="20"/>
  <c r="BG18" i="20"/>
  <c r="BH18" i="20"/>
  <c r="BI18" i="20"/>
  <c r="BJ18" i="20"/>
  <c r="AC77" i="20"/>
  <c r="AC78" i="20"/>
  <c r="AC79" i="20"/>
  <c r="AC81" i="20"/>
  <c r="AC82" i="20"/>
  <c r="AC83" i="20"/>
  <c r="AC85" i="20"/>
  <c r="E12" i="31"/>
  <c r="E21" i="31"/>
  <c r="R5" i="20"/>
  <c r="D6" i="20"/>
  <c r="H6" i="20"/>
  <c r="X5" i="20" s="1"/>
  <c r="AB78" i="20"/>
  <c r="AB79" i="20"/>
  <c r="AB80" i="20"/>
  <c r="AB81" i="20"/>
  <c r="AB82" i="20"/>
  <c r="AB83" i="20"/>
  <c r="AB84" i="20"/>
  <c r="AB85" i="20"/>
  <c r="D12" i="31"/>
  <c r="D21" i="31"/>
  <c r="D3" i="31"/>
  <c r="D3" i="32" s="1"/>
  <c r="R6" i="20"/>
  <c r="X6" i="20"/>
  <c r="AA77" i="20"/>
  <c r="AA78" i="20"/>
  <c r="AA79" i="20"/>
  <c r="AA80" i="20"/>
  <c r="AA81" i="20"/>
  <c r="AA82" i="20"/>
  <c r="AA83" i="20"/>
  <c r="AA84" i="20"/>
  <c r="AA85" i="20"/>
  <c r="C12" i="31"/>
  <c r="C3" i="31" s="1"/>
  <c r="C3" i="32" s="1"/>
  <c r="C23" i="32" s="1"/>
  <c r="C87" i="20" s="1"/>
  <c r="C21" i="31"/>
  <c r="R7" i="20"/>
  <c r="X7" i="20"/>
  <c r="Z76" i="20"/>
  <c r="Z77" i="20"/>
  <c r="Z78" i="20"/>
  <c r="Z79" i="20"/>
  <c r="Z80" i="20"/>
  <c r="Z81" i="20"/>
  <c r="Z82" i="20"/>
  <c r="Z65" i="20" s="1"/>
  <c r="Z66" i="20" s="1"/>
  <c r="Z88" i="20" s="1"/>
  <c r="Z83" i="20"/>
  <c r="Z84" i="20"/>
  <c r="Z85" i="20"/>
  <c r="B12" i="31"/>
  <c r="B13" i="31"/>
  <c r="B14" i="31"/>
  <c r="B14" i="32" s="1"/>
  <c r="B78" i="20" s="1"/>
  <c r="B15" i="31"/>
  <c r="B16" i="31"/>
  <c r="B17" i="31"/>
  <c r="B18" i="31"/>
  <c r="B18" i="32" s="1"/>
  <c r="B19" i="31"/>
  <c r="B20" i="31"/>
  <c r="B21" i="31"/>
  <c r="B21" i="32" s="1"/>
  <c r="R8" i="20"/>
  <c r="X8" i="20"/>
  <c r="H7" i="20"/>
  <c r="D5" i="20" s="1"/>
  <c r="H5" i="20" s="1"/>
  <c r="H3" i="20"/>
  <c r="D3" i="20" s="1"/>
  <c r="R9" i="20"/>
  <c r="X9" i="20"/>
  <c r="R10" i="20"/>
  <c r="X10" i="20"/>
  <c r="R11" i="20"/>
  <c r="X11" i="20"/>
  <c r="R12" i="20"/>
  <c r="X12" i="20"/>
  <c r="R13" i="20"/>
  <c r="X13" i="20"/>
  <c r="R14" i="20"/>
  <c r="X14" i="20"/>
  <c r="G3" i="20"/>
  <c r="C3" i="20" s="1"/>
  <c r="AX19" i="20" s="1"/>
  <c r="B4" i="20"/>
  <c r="F4" i="20" s="1"/>
  <c r="B12" i="32"/>
  <c r="B29" i="20" s="1"/>
  <c r="B76" i="20"/>
  <c r="B15" i="32"/>
  <c r="B16" i="32"/>
  <c r="B80" i="20"/>
  <c r="B17" i="32"/>
  <c r="B81" i="20" s="1"/>
  <c r="B19" i="32"/>
  <c r="B20" i="32"/>
  <c r="B37" i="20" s="1"/>
  <c r="B84" i="20"/>
  <c r="B33" i="20"/>
  <c r="B34" i="20"/>
  <c r="B6" i="20"/>
  <c r="F6" i="20"/>
  <c r="V5" i="20"/>
  <c r="BA65" i="20"/>
  <c r="BA66" i="20"/>
  <c r="BA95" i="20"/>
  <c r="BB65" i="20"/>
  <c r="BB66" i="20" s="1"/>
  <c r="BA96" i="20"/>
  <c r="BB96" i="20"/>
  <c r="BC65" i="20"/>
  <c r="BC66" i="20"/>
  <c r="P8" i="20"/>
  <c r="BA97" i="20"/>
  <c r="BB97" i="20"/>
  <c r="BC97" i="20"/>
  <c r="BD65" i="20"/>
  <c r="BD66" i="20" s="1"/>
  <c r="BA98" i="20"/>
  <c r="BB98" i="20"/>
  <c r="BC98" i="20"/>
  <c r="BE65" i="20"/>
  <c r="BE66" i="20" s="1"/>
  <c r="C4" i="20"/>
  <c r="G4" i="20"/>
  <c r="S14" i="31"/>
  <c r="S14" i="32"/>
  <c r="S78" i="20" s="1"/>
  <c r="BL78" i="20"/>
  <c r="CJ78" i="20"/>
  <c r="S15" i="31"/>
  <c r="S15" i="32"/>
  <c r="S79" i="20"/>
  <c r="CJ79" i="20" s="1"/>
  <c r="BL79" i="20"/>
  <c r="S16" i="31"/>
  <c r="S16" i="32" s="1"/>
  <c r="S80" i="20" s="1"/>
  <c r="CJ80" i="20" s="1"/>
  <c r="BL80" i="20"/>
  <c r="S17" i="31"/>
  <c r="S17" i="32" s="1"/>
  <c r="S81" i="20" s="1"/>
  <c r="CJ81" i="20" s="1"/>
  <c r="BL81" i="20"/>
  <c r="S18" i="31"/>
  <c r="S18" i="32" s="1"/>
  <c r="S82" i="20" s="1"/>
  <c r="CJ82" i="20" s="1"/>
  <c r="BL82" i="20"/>
  <c r="S19" i="31"/>
  <c r="S19" i="32" s="1"/>
  <c r="S83" i="20" s="1"/>
  <c r="BL83" i="20"/>
  <c r="S20" i="31"/>
  <c r="S20" i="32"/>
  <c r="S84" i="20" s="1"/>
  <c r="CJ84" i="20" s="1"/>
  <c r="BL84" i="20"/>
  <c r="S21" i="31"/>
  <c r="S21" i="32"/>
  <c r="S85" i="20" s="1"/>
  <c r="BL85" i="20"/>
  <c r="S13" i="31"/>
  <c r="S13" i="32" s="1"/>
  <c r="S77" i="20" s="1"/>
  <c r="BL77" i="20"/>
  <c r="CJ77" i="20"/>
  <c r="F46" i="30"/>
  <c r="F47" i="30"/>
  <c r="E48" i="30"/>
  <c r="C21" i="32"/>
  <c r="C38" i="20" s="1"/>
  <c r="D21" i="32"/>
  <c r="D38" i="20" s="1"/>
  <c r="E21" i="32"/>
  <c r="F21" i="32"/>
  <c r="F22" i="32" s="1"/>
  <c r="F39" i="20" s="1"/>
  <c r="F38" i="20"/>
  <c r="G38" i="20"/>
  <c r="F71" i="32"/>
  <c r="F85" i="20"/>
  <c r="E84" i="20"/>
  <c r="E70" i="32"/>
  <c r="AX84" i="20" s="1"/>
  <c r="D69" i="32"/>
  <c r="AW83" i="20" s="1"/>
  <c r="D83" i="20"/>
  <c r="C82" i="20"/>
  <c r="C68" i="32"/>
  <c r="AV82" i="20" s="1"/>
  <c r="B67" i="32"/>
  <c r="AU81" i="20" s="1"/>
  <c r="BR81" i="20" s="1"/>
  <c r="B71" i="32"/>
  <c r="C71" i="32"/>
  <c r="C22" i="32"/>
  <c r="C86" i="20" s="1"/>
  <c r="D71" i="32"/>
  <c r="E71" i="32"/>
  <c r="E72" i="32"/>
  <c r="AX86" i="20"/>
  <c r="F86" i="20"/>
  <c r="C39" i="20"/>
  <c r="AX39" i="20"/>
  <c r="G39" i="20"/>
  <c r="E85" i="20"/>
  <c r="AX85" i="20"/>
  <c r="D70" i="32"/>
  <c r="AW84" i="20" s="1"/>
  <c r="D84" i="20"/>
  <c r="C83" i="20"/>
  <c r="C69" i="32"/>
  <c r="AV83" i="20" s="1"/>
  <c r="B68" i="32"/>
  <c r="AU82" i="20" s="1"/>
  <c r="E73" i="32"/>
  <c r="AX87" i="20" s="1"/>
  <c r="C40" i="20"/>
  <c r="AX40" i="20"/>
  <c r="G40" i="20"/>
  <c r="D85" i="20"/>
  <c r="C84" i="20"/>
  <c r="C70" i="32"/>
  <c r="AV84" i="20" s="1"/>
  <c r="B69" i="32"/>
  <c r="AU83" i="20" s="1"/>
  <c r="AX37" i="20"/>
  <c r="AX88" i="20" s="1"/>
  <c r="AX18" i="20"/>
  <c r="F70" i="32"/>
  <c r="AY37" i="20"/>
  <c r="F3" i="20"/>
  <c r="B3" i="20" s="1"/>
  <c r="AX41" i="20"/>
  <c r="C85" i="20"/>
  <c r="AV85" i="20"/>
  <c r="B70" i="32"/>
  <c r="AU84" i="20" s="1"/>
  <c r="C6" i="20"/>
  <c r="G6" i="20" s="1"/>
  <c r="W5" i="20" s="1"/>
  <c r="AV65" i="20"/>
  <c r="AV66" i="20" s="1"/>
  <c r="AX89" i="20"/>
  <c r="G7" i="20"/>
  <c r="C5" i="20"/>
  <c r="G5" i="20" s="1"/>
  <c r="F7" i="20"/>
  <c r="B5" i="20" s="1"/>
  <c r="F5" i="20"/>
  <c r="AX42" i="20"/>
  <c r="AU85" i="20"/>
  <c r="Q6" i="20"/>
  <c r="AX90" i="20"/>
  <c r="AX43" i="20"/>
  <c r="Q7" i="20"/>
  <c r="W7" i="20"/>
  <c r="AX65" i="20"/>
  <c r="AX66" i="20"/>
  <c r="Q8" i="20"/>
  <c r="W8" i="20"/>
  <c r="AX92" i="20"/>
  <c r="Q9" i="20"/>
  <c r="W9" i="20"/>
  <c r="AX93" i="20"/>
  <c r="Q10" i="20"/>
  <c r="W10" i="20"/>
  <c r="P10" i="20"/>
  <c r="V10" i="20"/>
  <c r="AX94" i="20"/>
  <c r="Q11" i="20"/>
  <c r="W11" i="20"/>
  <c r="P11" i="20"/>
  <c r="V11" i="20"/>
  <c r="AX95" i="20"/>
  <c r="Q12" i="20"/>
  <c r="W12" i="20"/>
  <c r="P12" i="20"/>
  <c r="V12" i="20"/>
  <c r="AX96" i="20"/>
  <c r="Q13" i="20"/>
  <c r="W13" i="20"/>
  <c r="P13" i="20"/>
  <c r="V13" i="20"/>
  <c r="AX97" i="20"/>
  <c r="Q14" i="20"/>
  <c r="W14" i="20"/>
  <c r="P14" i="20"/>
  <c r="V14" i="20"/>
  <c r="AX98" i="20"/>
  <c r="AX51" i="20"/>
  <c r="BB51" i="20"/>
  <c r="G77" i="20"/>
  <c r="BK77" i="20" s="1"/>
  <c r="G63" i="32"/>
  <c r="AZ77" i="20"/>
  <c r="F62" i="32"/>
  <c r="AY76" i="20" s="1"/>
  <c r="F12" i="32"/>
  <c r="F29" i="20" s="1"/>
  <c r="BV29" i="20" s="1"/>
  <c r="F76" i="20"/>
  <c r="CK30" i="20"/>
  <c r="F63" i="32"/>
  <c r="AY77" i="20"/>
  <c r="F77" i="20"/>
  <c r="E12" i="32"/>
  <c r="E76" i="20"/>
  <c r="E62" i="32"/>
  <c r="AX76" i="20" s="1"/>
  <c r="CK31" i="20"/>
  <c r="F64" i="32"/>
  <c r="AY78" i="20" s="1"/>
  <c r="F78" i="20"/>
  <c r="E77" i="20"/>
  <c r="E65" i="20" s="1"/>
  <c r="E63" i="32"/>
  <c r="D62" i="32"/>
  <c r="AW76" i="20"/>
  <c r="D12" i="32"/>
  <c r="D76" i="20" s="1"/>
  <c r="CK32" i="20"/>
  <c r="F65" i="32"/>
  <c r="AY79" i="20" s="1"/>
  <c r="BV79" i="20" s="1"/>
  <c r="F79" i="20"/>
  <c r="E78" i="20"/>
  <c r="E64" i="32"/>
  <c r="AX78" i="20" s="1"/>
  <c r="D63" i="32"/>
  <c r="AW77" i="20"/>
  <c r="BT77" i="20" s="1"/>
  <c r="D77" i="20"/>
  <c r="C12" i="32"/>
  <c r="C76" i="20"/>
  <c r="C62" i="32"/>
  <c r="AV29" i="20" s="1"/>
  <c r="AV76" i="20"/>
  <c r="CK33" i="20"/>
  <c r="F66" i="32"/>
  <c r="AY33" i="20" s="1"/>
  <c r="BV33" i="20" s="1"/>
  <c r="AY80" i="20"/>
  <c r="F80" i="20"/>
  <c r="E79" i="20"/>
  <c r="E65" i="32"/>
  <c r="AX79" i="20"/>
  <c r="D64" i="32"/>
  <c r="AW78" i="20" s="1"/>
  <c r="BT78" i="20" s="1"/>
  <c r="D78" i="20"/>
  <c r="C77" i="20"/>
  <c r="BS77" i="20" s="1"/>
  <c r="C63" i="32"/>
  <c r="AV77" i="20"/>
  <c r="B62" i="32"/>
  <c r="AU76" i="20"/>
  <c r="CK34" i="20"/>
  <c r="F67" i="32"/>
  <c r="F81" i="20"/>
  <c r="E80" i="20"/>
  <c r="E66" i="32"/>
  <c r="AX80" i="20"/>
  <c r="D65" i="32"/>
  <c r="AW79" i="20" s="1"/>
  <c r="D79" i="20"/>
  <c r="C78" i="20"/>
  <c r="C64" i="32"/>
  <c r="AV78" i="20"/>
  <c r="B63" i="32"/>
  <c r="AU77" i="20"/>
  <c r="F68" i="32"/>
  <c r="AY82" i="20"/>
  <c r="F82" i="20"/>
  <c r="E81" i="20"/>
  <c r="E67" i="32"/>
  <c r="AX81" i="20"/>
  <c r="D66" i="32"/>
  <c r="AW80" i="20" s="1"/>
  <c r="BT80" i="20" s="1"/>
  <c r="D80" i="20"/>
  <c r="C79" i="20"/>
  <c r="BS79" i="20" s="1"/>
  <c r="C65" i="32"/>
  <c r="AV79" i="20"/>
  <c r="B64" i="32"/>
  <c r="AU78" i="20"/>
  <c r="F69" i="32"/>
  <c r="AY83" i="20"/>
  <c r="F83" i="20"/>
  <c r="E82" i="20"/>
  <c r="E68" i="32"/>
  <c r="AX82" i="20"/>
  <c r="D67" i="32"/>
  <c r="AW81" i="20" s="1"/>
  <c r="BT81" i="20" s="1"/>
  <c r="D81" i="20"/>
  <c r="C80" i="20"/>
  <c r="BS80" i="20" s="1"/>
  <c r="C66" i="32"/>
  <c r="AV80" i="20"/>
  <c r="B65" i="32"/>
  <c r="AU79" i="20"/>
  <c r="CK37" i="20"/>
  <c r="AY84" i="20"/>
  <c r="F84" i="20"/>
  <c r="E83" i="20"/>
  <c r="E69" i="32"/>
  <c r="AX83" i="20"/>
  <c r="D68" i="32"/>
  <c r="AW82" i="20" s="1"/>
  <c r="BT82" i="20" s="1"/>
  <c r="D82" i="20"/>
  <c r="C81" i="20"/>
  <c r="C67" i="32"/>
  <c r="B66" i="32"/>
  <c r="AU80" i="20"/>
  <c r="CI29" i="20"/>
  <c r="AU29" i="20"/>
  <c r="BR29" i="20"/>
  <c r="C29" i="20"/>
  <c r="AW29" i="20"/>
  <c r="BT29" i="20" s="1"/>
  <c r="D29" i="20"/>
  <c r="AX29" i="20"/>
  <c r="E29" i="20"/>
  <c r="AY29" i="20"/>
  <c r="BW29" i="20"/>
  <c r="BX29" i="20"/>
  <c r="BY29" i="20"/>
  <c r="BZ29" i="20"/>
  <c r="CA29" i="20"/>
  <c r="CB29" i="20"/>
  <c r="CC29" i="20"/>
  <c r="CD29" i="20"/>
  <c r="CE29" i="20"/>
  <c r="CF29" i="20"/>
  <c r="CG29" i="20"/>
  <c r="BV77" i="20"/>
  <c r="BW77" i="20"/>
  <c r="AU30" i="20"/>
  <c r="AV30" i="20"/>
  <c r="BS30" i="20" s="1"/>
  <c r="AW30" i="20"/>
  <c r="BT30" i="20"/>
  <c r="AY30" i="20"/>
  <c r="BV30" i="20"/>
  <c r="AZ30" i="20"/>
  <c r="BW30" i="20" s="1"/>
  <c r="BR78" i="20"/>
  <c r="BU78" i="20"/>
  <c r="AU31" i="20"/>
  <c r="AV31" i="20"/>
  <c r="BS31" i="20"/>
  <c r="AW31" i="20"/>
  <c r="BT31" i="20"/>
  <c r="AX31" i="20"/>
  <c r="BU31" i="20"/>
  <c r="AY31" i="20"/>
  <c r="BV31" i="20" s="1"/>
  <c r="AZ31" i="20"/>
  <c r="BU79" i="20"/>
  <c r="AU32" i="20"/>
  <c r="AV32" i="20"/>
  <c r="BS32" i="20"/>
  <c r="AW32" i="20"/>
  <c r="BT32" i="20" s="1"/>
  <c r="AX32" i="20"/>
  <c r="BU32" i="20"/>
  <c r="AZ32" i="20"/>
  <c r="H32" i="20"/>
  <c r="BR80" i="20"/>
  <c r="BU80" i="20"/>
  <c r="BV80" i="20"/>
  <c r="AU33" i="20"/>
  <c r="BR33" i="20" s="1"/>
  <c r="AV33" i="20"/>
  <c r="BS33" i="20"/>
  <c r="AW33" i="20"/>
  <c r="BT33" i="20" s="1"/>
  <c r="AX33" i="20"/>
  <c r="BU33" i="20" s="1"/>
  <c r="AZ33" i="20"/>
  <c r="BU81" i="20"/>
  <c r="AU34" i="20"/>
  <c r="BR34" i="20"/>
  <c r="AW34" i="20"/>
  <c r="BT34" i="20" s="1"/>
  <c r="AX34" i="20"/>
  <c r="BU34" i="20" s="1"/>
  <c r="AZ34" i="20"/>
  <c r="BS82" i="20"/>
  <c r="BU82" i="20"/>
  <c r="AU35" i="20"/>
  <c r="AV35" i="20"/>
  <c r="BS35" i="20"/>
  <c r="AW35" i="20"/>
  <c r="BT35" i="20"/>
  <c r="AX35" i="20"/>
  <c r="BU35" i="20" s="1"/>
  <c r="AY35" i="20"/>
  <c r="BV35" i="20"/>
  <c r="AZ35" i="20"/>
  <c r="BW35" i="20"/>
  <c r="BS83" i="20"/>
  <c r="BT83" i="20"/>
  <c r="BU83" i="20"/>
  <c r="BV83" i="20"/>
  <c r="AU36" i="20"/>
  <c r="AV36" i="20"/>
  <c r="BS36" i="20"/>
  <c r="AW36" i="20"/>
  <c r="BT36" i="20"/>
  <c r="AX36" i="20"/>
  <c r="AY36" i="20"/>
  <c r="BV36" i="20"/>
  <c r="AZ36" i="20"/>
  <c r="BW36" i="20"/>
  <c r="BR84" i="20"/>
  <c r="BS84" i="20"/>
  <c r="BT84" i="20"/>
  <c r="BU84" i="20"/>
  <c r="AU37" i="20"/>
  <c r="BR37" i="20"/>
  <c r="BU37" i="20"/>
  <c r="BV37" i="20"/>
  <c r="AZ37" i="20"/>
  <c r="BS85" i="20"/>
  <c r="BU85" i="20"/>
  <c r="AU38" i="20"/>
  <c r="AV38" i="20"/>
  <c r="BS38" i="20"/>
  <c r="AW38" i="20"/>
  <c r="BT38" i="20"/>
  <c r="AX38" i="20"/>
  <c r="AY38" i="20"/>
  <c r="BV38" i="20"/>
  <c r="AZ38" i="20"/>
  <c r="BK26" i="20"/>
  <c r="BK27" i="20"/>
  <c r="BK28" i="20"/>
  <c r="BK29" i="20"/>
  <c r="BK30" i="20"/>
  <c r="BK21" i="20"/>
  <c r="BK22" i="20"/>
  <c r="BK23" i="20"/>
  <c r="BK24" i="20"/>
  <c r="BK25" i="20"/>
  <c r="C47" i="32"/>
  <c r="Z39" i="20"/>
  <c r="C48" i="32"/>
  <c r="Z40" i="20"/>
  <c r="S12" i="31"/>
  <c r="S12" i="32"/>
  <c r="G12" i="32"/>
  <c r="H12" i="32"/>
  <c r="I12" i="32"/>
  <c r="J12" i="32"/>
  <c r="K12" i="32"/>
  <c r="L12" i="32"/>
  <c r="M12" i="32"/>
  <c r="N12" i="32"/>
  <c r="O12" i="32"/>
  <c r="P12" i="32"/>
  <c r="Q12" i="32"/>
  <c r="Q13" i="32"/>
  <c r="W4" i="20"/>
  <c r="X4" i="20"/>
  <c r="V4" i="20"/>
  <c r="X3" i="30"/>
  <c r="X4" i="30"/>
  <c r="X5" i="30"/>
  <c r="X6" i="30"/>
  <c r="X7" i="30"/>
  <c r="X8" i="30"/>
  <c r="X9" i="30"/>
  <c r="X10" i="30"/>
  <c r="X11" i="30"/>
  <c r="X12" i="30"/>
  <c r="X13" i="30"/>
  <c r="X14" i="30"/>
  <c r="GJ38" i="20"/>
  <c r="GJ30" i="20"/>
  <c r="GJ31" i="20"/>
  <c r="GJ32" i="20"/>
  <c r="GJ33" i="20"/>
  <c r="GJ34" i="20"/>
  <c r="GJ35" i="20"/>
  <c r="GJ36" i="20"/>
  <c r="GJ37" i="20"/>
  <c r="GJ29" i="20"/>
  <c r="N49" i="30" s="1"/>
  <c r="GI31" i="20"/>
  <c r="GI32" i="20"/>
  <c r="GI33" i="20"/>
  <c r="GI34" i="20"/>
  <c r="GI35" i="20"/>
  <c r="GI36" i="20"/>
  <c r="GI37" i="20"/>
  <c r="GI38" i="20"/>
  <c r="GI30" i="20"/>
  <c r="GH31" i="20"/>
  <c r="GH32" i="20"/>
  <c r="GH33" i="20"/>
  <c r="GH34" i="20"/>
  <c r="GH35" i="20"/>
  <c r="GH36" i="20"/>
  <c r="GH37" i="20"/>
  <c r="GH38" i="20"/>
  <c r="GH30" i="20"/>
  <c r="GG30" i="20"/>
  <c r="GG31" i="20"/>
  <c r="GG32" i="20"/>
  <c r="GG33" i="20"/>
  <c r="GG34" i="20"/>
  <c r="GG35" i="20"/>
  <c r="GG29" i="20"/>
  <c r="GG36" i="20"/>
  <c r="GG37" i="20"/>
  <c r="GG38" i="20"/>
  <c r="CG75" i="20"/>
  <c r="CF75" i="20"/>
  <c r="CE75" i="20"/>
  <c r="CD75" i="20"/>
  <c r="CC75" i="20"/>
  <c r="CB75" i="20"/>
  <c r="CA75" i="20"/>
  <c r="BZ75" i="20"/>
  <c r="BY75" i="20"/>
  <c r="BX75" i="20"/>
  <c r="BW75" i="20"/>
  <c r="BV75" i="20"/>
  <c r="BU75" i="20"/>
  <c r="BT75" i="20"/>
  <c r="BS75" i="20"/>
  <c r="BR75" i="20"/>
  <c r="CH75" i="20"/>
  <c r="CG74" i="20"/>
  <c r="CF74" i="20"/>
  <c r="CE74" i="20"/>
  <c r="CD74" i="20"/>
  <c r="CC74" i="20"/>
  <c r="CB74" i="20"/>
  <c r="CA74" i="20"/>
  <c r="BZ74" i="20"/>
  <c r="BY74" i="20"/>
  <c r="BX74" i="20"/>
  <c r="BW74" i="20"/>
  <c r="BV74" i="20"/>
  <c r="BU74" i="20"/>
  <c r="BT74" i="20"/>
  <c r="BS74" i="20"/>
  <c r="BR74" i="20"/>
  <c r="CH74" i="20" s="1"/>
  <c r="CG73" i="20"/>
  <c r="CF73" i="20"/>
  <c r="CE73" i="20"/>
  <c r="CD73" i="20"/>
  <c r="CC73" i="20"/>
  <c r="CB73" i="20"/>
  <c r="CA73" i="20"/>
  <c r="BZ73" i="20"/>
  <c r="BY73" i="20"/>
  <c r="BX73" i="20"/>
  <c r="BW73" i="20"/>
  <c r="BV73" i="20"/>
  <c r="BU73" i="20"/>
  <c r="BT73" i="20"/>
  <c r="BS73" i="20"/>
  <c r="BR73" i="20"/>
  <c r="CG72" i="20"/>
  <c r="CF72" i="20"/>
  <c r="CE72" i="20"/>
  <c r="CD72" i="20"/>
  <c r="CC72" i="20"/>
  <c r="CB72" i="20"/>
  <c r="CA72" i="20"/>
  <c r="BZ72" i="20"/>
  <c r="BY72" i="20"/>
  <c r="BX72" i="20"/>
  <c r="BW72" i="20"/>
  <c r="BV72" i="20"/>
  <c r="BU72" i="20"/>
  <c r="BT72" i="20"/>
  <c r="BS72" i="20"/>
  <c r="BR72" i="20"/>
  <c r="CG71" i="20"/>
  <c r="CF71" i="20"/>
  <c r="CE71" i="20"/>
  <c r="CD71" i="20"/>
  <c r="CC71" i="20"/>
  <c r="CB71" i="20"/>
  <c r="CA71" i="20"/>
  <c r="BZ71" i="20"/>
  <c r="BY71" i="20"/>
  <c r="BX71" i="20"/>
  <c r="BW71" i="20"/>
  <c r="BV71" i="20"/>
  <c r="BU71" i="20"/>
  <c r="BT71" i="20"/>
  <c r="BS71" i="20"/>
  <c r="BR71" i="20"/>
  <c r="CH71" i="20" s="1"/>
  <c r="CG70" i="20"/>
  <c r="CF70" i="20"/>
  <c r="CE70" i="20"/>
  <c r="CD70" i="20"/>
  <c r="CC70" i="20"/>
  <c r="CB70" i="20"/>
  <c r="CA70" i="20"/>
  <c r="BZ70" i="20"/>
  <c r="BY70" i="20"/>
  <c r="BX70" i="20"/>
  <c r="BW70" i="20"/>
  <c r="BV70" i="20"/>
  <c r="BU70" i="20"/>
  <c r="BT70" i="20"/>
  <c r="BS70" i="20"/>
  <c r="BR70" i="20"/>
  <c r="CH70" i="20" s="1"/>
  <c r="CG69" i="20"/>
  <c r="CF69" i="20"/>
  <c r="CE69" i="20"/>
  <c r="CD69" i="20"/>
  <c r="CC69" i="20"/>
  <c r="CB69" i="20"/>
  <c r="CA69" i="20"/>
  <c r="BZ69" i="20"/>
  <c r="BY69" i="20"/>
  <c r="BX69" i="20"/>
  <c r="BW69" i="20"/>
  <c r="BV69" i="20"/>
  <c r="BU69" i="20"/>
  <c r="BT69" i="20"/>
  <c r="BS69" i="20"/>
  <c r="BR69" i="20"/>
  <c r="CH69" i="20" s="1"/>
  <c r="CG68" i="20"/>
  <c r="CF68" i="20"/>
  <c r="CE68" i="20"/>
  <c r="CD68" i="20"/>
  <c r="CC68" i="20"/>
  <c r="CB68" i="20"/>
  <c r="CA68" i="20"/>
  <c r="BZ68" i="20"/>
  <c r="BY68" i="20"/>
  <c r="BX68" i="20"/>
  <c r="BW68" i="20"/>
  <c r="BV68" i="20"/>
  <c r="BU68" i="20"/>
  <c r="BT68" i="20"/>
  <c r="BS68" i="20"/>
  <c r="BR68" i="20"/>
  <c r="AZ76" i="20"/>
  <c r="BA76" i="20"/>
  <c r="BX76" i="20"/>
  <c r="BB76" i="20"/>
  <c r="BY76" i="20" s="1"/>
  <c r="BC76" i="20"/>
  <c r="BZ76" i="20"/>
  <c r="BD76" i="20"/>
  <c r="CA76" i="20" s="1"/>
  <c r="BE76" i="20"/>
  <c r="CB76" i="20"/>
  <c r="BF76" i="20"/>
  <c r="CC76" i="20" s="1"/>
  <c r="BG76" i="20"/>
  <c r="CD76" i="20"/>
  <c r="BH76" i="20"/>
  <c r="CE76" i="20" s="1"/>
  <c r="BI76" i="20"/>
  <c r="CF76" i="20"/>
  <c r="BJ76" i="20"/>
  <c r="CG76" i="20"/>
  <c r="Q65" i="20"/>
  <c r="P65" i="20"/>
  <c r="AP88" i="20"/>
  <c r="BK75" i="20"/>
  <c r="BK74" i="20"/>
  <c r="BK73" i="20"/>
  <c r="BK72" i="20"/>
  <c r="BK71" i="20"/>
  <c r="BK70" i="20"/>
  <c r="BK69" i="20"/>
  <c r="BK68" i="20"/>
  <c r="BK65" i="20"/>
  <c r="BL30" i="20"/>
  <c r="S32" i="20"/>
  <c r="S33" i="20"/>
  <c r="FR32" i="20"/>
  <c r="FT34" i="20"/>
  <c r="FT35" i="20"/>
  <c r="FE37" i="20"/>
  <c r="FS31" i="20"/>
  <c r="FU33" i="20"/>
  <c r="FU34" i="20"/>
  <c r="FT36" i="20"/>
  <c r="FS37" i="20"/>
  <c r="FV37" i="20"/>
  <c r="FT30" i="20"/>
  <c r="BF65" i="20"/>
  <c r="BF66" i="20" s="1"/>
  <c r="BG65" i="20"/>
  <c r="BG66" i="20"/>
  <c r="BI65" i="20"/>
  <c r="BI66" i="20" s="1"/>
  <c r="BJ65" i="20"/>
  <c r="BJ66" i="20"/>
  <c r="FA32" i="20"/>
  <c r="FD32" i="20"/>
  <c r="BM93" i="20"/>
  <c r="BL35" i="20"/>
  <c r="FB36" i="20"/>
  <c r="EO36" i="20"/>
  <c r="BL33" i="20"/>
  <c r="S37" i="20"/>
  <c r="BL38" i="20"/>
  <c r="S76" i="20"/>
  <c r="S62" i="32"/>
  <c r="BK18" i="20"/>
  <c r="BR22" i="20"/>
  <c r="BS22" i="20"/>
  <c r="BT22" i="20"/>
  <c r="BU22" i="20"/>
  <c r="BV22" i="20"/>
  <c r="BW22" i="20"/>
  <c r="BX22" i="20"/>
  <c r="BY22" i="20"/>
  <c r="BZ22" i="20"/>
  <c r="CA22" i="20"/>
  <c r="CB22" i="20"/>
  <c r="CC22" i="20"/>
  <c r="CD22" i="20"/>
  <c r="CE22" i="20"/>
  <c r="CF22" i="20"/>
  <c r="CG22" i="20"/>
  <c r="BR23" i="20"/>
  <c r="BS23" i="20"/>
  <c r="BT23" i="20"/>
  <c r="BU23" i="20"/>
  <c r="BV23" i="20"/>
  <c r="BW23" i="20"/>
  <c r="BX23" i="20"/>
  <c r="CH23" i="20" s="1"/>
  <c r="BY23" i="20"/>
  <c r="BZ23" i="20"/>
  <c r="CA23" i="20"/>
  <c r="CB23" i="20"/>
  <c r="CC23" i="20"/>
  <c r="CD23" i="20"/>
  <c r="CE23" i="20"/>
  <c r="CF23" i="20"/>
  <c r="CG23" i="20"/>
  <c r="BR24" i="20"/>
  <c r="BS24" i="20"/>
  <c r="BT24" i="20"/>
  <c r="CH24" i="20" s="1"/>
  <c r="BU24" i="20"/>
  <c r="BV24" i="20"/>
  <c r="BW24" i="20"/>
  <c r="BX24" i="20"/>
  <c r="BY24" i="20"/>
  <c r="BZ24" i="20"/>
  <c r="CA24" i="20"/>
  <c r="CB24" i="20"/>
  <c r="CC24" i="20"/>
  <c r="CD24" i="20"/>
  <c r="CE24" i="20"/>
  <c r="CF24" i="20"/>
  <c r="CG24" i="20"/>
  <c r="BR25" i="20"/>
  <c r="BS25" i="20"/>
  <c r="BT25" i="20"/>
  <c r="BU25" i="20"/>
  <c r="BV25" i="20"/>
  <c r="BW25" i="20"/>
  <c r="BX25" i="20"/>
  <c r="BY25" i="20"/>
  <c r="BZ25" i="20"/>
  <c r="CA25" i="20"/>
  <c r="CB25" i="20"/>
  <c r="CC25" i="20"/>
  <c r="CD25" i="20"/>
  <c r="CE25" i="20"/>
  <c r="CF25" i="20"/>
  <c r="CG25" i="20"/>
  <c r="BR26" i="20"/>
  <c r="BS26" i="20"/>
  <c r="BT26" i="20"/>
  <c r="BU26" i="20"/>
  <c r="BV26" i="20"/>
  <c r="CH26" i="20" s="1"/>
  <c r="BW26" i="20"/>
  <c r="BX26" i="20"/>
  <c r="BY26" i="20"/>
  <c r="BZ26" i="20"/>
  <c r="CA26" i="20"/>
  <c r="CB26" i="20"/>
  <c r="CC26" i="20"/>
  <c r="CD26" i="20"/>
  <c r="CE26" i="20"/>
  <c r="CF26" i="20"/>
  <c r="CG26" i="20"/>
  <c r="BR27" i="20"/>
  <c r="BS27" i="20"/>
  <c r="BT27" i="20"/>
  <c r="BU27" i="20"/>
  <c r="BV27" i="20"/>
  <c r="CH27" i="20" s="1"/>
  <c r="BW27" i="20"/>
  <c r="BX27" i="20"/>
  <c r="BY27" i="20"/>
  <c r="BZ27" i="20"/>
  <c r="CA27" i="20"/>
  <c r="CB27" i="20"/>
  <c r="CC27" i="20"/>
  <c r="CD27" i="20"/>
  <c r="CE27" i="20"/>
  <c r="CF27" i="20"/>
  <c r="CG27" i="20"/>
  <c r="BR28" i="20"/>
  <c r="BS28" i="20"/>
  <c r="BT28" i="20"/>
  <c r="BU28" i="20"/>
  <c r="BV28" i="20"/>
  <c r="CH28" i="20" s="1"/>
  <c r="BW28" i="20"/>
  <c r="BX28" i="20"/>
  <c r="BY28" i="20"/>
  <c r="BZ28" i="20"/>
  <c r="CA28" i="20"/>
  <c r="CB28" i="20"/>
  <c r="CC28" i="20"/>
  <c r="CD28" i="20"/>
  <c r="CE28" i="20"/>
  <c r="CF28" i="20"/>
  <c r="CG28" i="20"/>
  <c r="BS21" i="20"/>
  <c r="BT21" i="20"/>
  <c r="BU21" i="20"/>
  <c r="BV21" i="20"/>
  <c r="BW21" i="20"/>
  <c r="BX21" i="20"/>
  <c r="BY21" i="20"/>
  <c r="BZ21" i="20"/>
  <c r="CA21" i="20"/>
  <c r="CB21" i="20"/>
  <c r="CC21" i="20"/>
  <c r="CD21" i="20"/>
  <c r="CE21" i="20"/>
  <c r="CF21" i="20"/>
  <c r="CG21" i="20"/>
  <c r="P18" i="20"/>
  <c r="Q18" i="20"/>
  <c r="BR21" i="20"/>
  <c r="EK21" i="20"/>
  <c r="EL21" i="20"/>
  <c r="EM21" i="20"/>
  <c r="EV21" i="20" s="1"/>
  <c r="EX21" i="20" s="1"/>
  <c r="CL21" i="20" s="1"/>
  <c r="EN21" i="20"/>
  <c r="EO21" i="20"/>
  <c r="EP21" i="20"/>
  <c r="EQ21" i="20"/>
  <c r="ER21" i="20"/>
  <c r="ES21" i="20"/>
  <c r="ET21" i="20"/>
  <c r="EU21" i="20"/>
  <c r="FQ21" i="20"/>
  <c r="FR21" i="20"/>
  <c r="FS21" i="20"/>
  <c r="FT21" i="20"/>
  <c r="FU21" i="20"/>
  <c r="FV21" i="20"/>
  <c r="FW21" i="20"/>
  <c r="FX21" i="20"/>
  <c r="FY21" i="20"/>
  <c r="FZ21" i="20"/>
  <c r="GA21" i="20"/>
  <c r="FA21" i="20"/>
  <c r="FB21" i="20"/>
  <c r="FC21" i="20"/>
  <c r="FD21" i="20"/>
  <c r="FE21" i="20"/>
  <c r="FF21" i="20"/>
  <c r="FG21" i="20"/>
  <c r="FH21" i="20"/>
  <c r="FI21" i="20"/>
  <c r="FJ21" i="20"/>
  <c r="FK21" i="20"/>
  <c r="EK22" i="20"/>
  <c r="EL22" i="20"/>
  <c r="EM22" i="20"/>
  <c r="EN22" i="20"/>
  <c r="EO22" i="20"/>
  <c r="EP22" i="20"/>
  <c r="EQ22" i="20"/>
  <c r="ER22" i="20"/>
  <c r="ES22" i="20"/>
  <c r="ET22" i="20"/>
  <c r="EU22" i="20"/>
  <c r="FQ22" i="20"/>
  <c r="FR22" i="20"/>
  <c r="FS22" i="20"/>
  <c r="FT22" i="20"/>
  <c r="FU22" i="20"/>
  <c r="FV22" i="20"/>
  <c r="FW22" i="20"/>
  <c r="FX22" i="20"/>
  <c r="FY22" i="20"/>
  <c r="FZ22" i="20"/>
  <c r="GA22" i="20"/>
  <c r="FA22" i="20"/>
  <c r="FB22" i="20"/>
  <c r="FC22" i="20"/>
  <c r="FD22" i="20"/>
  <c r="FE22" i="20"/>
  <c r="FF22" i="20"/>
  <c r="FG22" i="20"/>
  <c r="FH22" i="20"/>
  <c r="FI22" i="20"/>
  <c r="FJ22" i="20"/>
  <c r="FK22" i="20"/>
  <c r="EK23" i="20"/>
  <c r="EL23" i="20"/>
  <c r="EM23" i="20"/>
  <c r="EN23" i="20"/>
  <c r="EO23" i="20"/>
  <c r="EP23" i="20"/>
  <c r="EQ23" i="20"/>
  <c r="ER23" i="20"/>
  <c r="ES23" i="20"/>
  <c r="ET23" i="20"/>
  <c r="EU23" i="20"/>
  <c r="FQ23" i="20"/>
  <c r="FR23" i="20"/>
  <c r="FS23" i="20"/>
  <c r="FT23" i="20"/>
  <c r="FU23" i="20"/>
  <c r="FV23" i="20"/>
  <c r="FW23" i="20"/>
  <c r="FX23" i="20"/>
  <c r="FY23" i="20"/>
  <c r="FZ23" i="20"/>
  <c r="GA23" i="20"/>
  <c r="FA23" i="20"/>
  <c r="FL23" i="20" s="1"/>
  <c r="FN23" i="20" s="1"/>
  <c r="CN23" i="20" s="1"/>
  <c r="FB23" i="20"/>
  <c r="FC23" i="20"/>
  <c r="FD23" i="20"/>
  <c r="FE23" i="20"/>
  <c r="FF23" i="20"/>
  <c r="FG23" i="20"/>
  <c r="FH23" i="20"/>
  <c r="FI23" i="20"/>
  <c r="FJ23" i="20"/>
  <c r="FK23" i="20"/>
  <c r="EK24" i="20"/>
  <c r="EL24" i="20"/>
  <c r="EM24" i="20"/>
  <c r="EN24" i="20"/>
  <c r="EO24" i="20"/>
  <c r="EP24" i="20"/>
  <c r="EQ24" i="20"/>
  <c r="ER24" i="20"/>
  <c r="ES24" i="20"/>
  <c r="ET24" i="20"/>
  <c r="EU24" i="20"/>
  <c r="FQ24" i="20"/>
  <c r="FR24" i="20"/>
  <c r="FS24" i="20"/>
  <c r="FT24" i="20"/>
  <c r="FU24" i="20"/>
  <c r="FV24" i="20"/>
  <c r="FW24" i="20"/>
  <c r="FX24" i="20"/>
  <c r="FY24" i="20"/>
  <c r="FZ24" i="20"/>
  <c r="GA24" i="20"/>
  <c r="FA24" i="20"/>
  <c r="FB24" i="20"/>
  <c r="FC24" i="20"/>
  <c r="FD24" i="20"/>
  <c r="FE24" i="20"/>
  <c r="FF24" i="20"/>
  <c r="FG24" i="20"/>
  <c r="FH24" i="20"/>
  <c r="FI24" i="20"/>
  <c r="FJ24" i="20"/>
  <c r="FK24" i="20"/>
  <c r="EK25" i="20"/>
  <c r="EL25" i="20"/>
  <c r="EM25" i="20"/>
  <c r="EN25" i="20"/>
  <c r="EO25" i="20"/>
  <c r="EP25" i="20"/>
  <c r="EQ25" i="20"/>
  <c r="ER25" i="20"/>
  <c r="ES25" i="20"/>
  <c r="ET25" i="20"/>
  <c r="EU25" i="20"/>
  <c r="FQ25" i="20"/>
  <c r="FR25" i="20"/>
  <c r="FS25" i="20"/>
  <c r="FT25" i="20"/>
  <c r="FU25" i="20"/>
  <c r="FV25" i="20"/>
  <c r="GB25" i="20" s="1"/>
  <c r="GD25" i="20" s="1"/>
  <c r="FW25" i="20"/>
  <c r="FX25" i="20"/>
  <c r="FY25" i="20"/>
  <c r="FZ25" i="20"/>
  <c r="GA25" i="20"/>
  <c r="FA25" i="20"/>
  <c r="FB25" i="20"/>
  <c r="FC25" i="20"/>
  <c r="FD25" i="20"/>
  <c r="FE25" i="20"/>
  <c r="FF25" i="20"/>
  <c r="FG25" i="20"/>
  <c r="FH25" i="20"/>
  <c r="FI25" i="20"/>
  <c r="FJ25" i="20"/>
  <c r="FK25" i="20"/>
  <c r="EK26" i="20"/>
  <c r="EL26" i="20"/>
  <c r="EM26" i="20"/>
  <c r="EN26" i="20"/>
  <c r="EO26" i="20"/>
  <c r="EP26" i="20"/>
  <c r="EQ26" i="20"/>
  <c r="ER26" i="20"/>
  <c r="ES26" i="20"/>
  <c r="ET26" i="20"/>
  <c r="EU26" i="20"/>
  <c r="FQ26" i="20"/>
  <c r="FR26" i="20"/>
  <c r="FS26" i="20"/>
  <c r="FT26" i="20"/>
  <c r="FU26" i="20"/>
  <c r="FV26" i="20"/>
  <c r="FW26" i="20"/>
  <c r="FX26" i="20"/>
  <c r="FY26" i="20"/>
  <c r="FZ26" i="20"/>
  <c r="GA26" i="20"/>
  <c r="FA26" i="20"/>
  <c r="FB26" i="20"/>
  <c r="FC26" i="20"/>
  <c r="FD26" i="20"/>
  <c r="FE26" i="20"/>
  <c r="FF26" i="20"/>
  <c r="FG26" i="20"/>
  <c r="FL26" i="20" s="1"/>
  <c r="FN26" i="20" s="1"/>
  <c r="CN26" i="20" s="1"/>
  <c r="FH26" i="20"/>
  <c r="FI26" i="20"/>
  <c r="FJ26" i="20"/>
  <c r="FK26" i="20"/>
  <c r="EK27" i="20"/>
  <c r="EL27" i="20"/>
  <c r="EM27" i="20"/>
  <c r="EN27" i="20"/>
  <c r="EV27" i="20" s="1"/>
  <c r="EX27" i="20" s="1"/>
  <c r="CL27" i="20" s="1"/>
  <c r="EO27" i="20"/>
  <c r="EP27" i="20"/>
  <c r="EQ27" i="20"/>
  <c r="ER27" i="20"/>
  <c r="ES27" i="20"/>
  <c r="ET27" i="20"/>
  <c r="EU27" i="20"/>
  <c r="FQ27" i="20"/>
  <c r="FR27" i="20"/>
  <c r="FS27" i="20"/>
  <c r="FT27" i="20"/>
  <c r="FU27" i="20"/>
  <c r="FV27" i="20"/>
  <c r="FW27" i="20"/>
  <c r="FX27" i="20"/>
  <c r="FY27" i="20"/>
  <c r="FZ27" i="20"/>
  <c r="GA27" i="20"/>
  <c r="FA27" i="20"/>
  <c r="FB27" i="20"/>
  <c r="FC27" i="20"/>
  <c r="FD27" i="20"/>
  <c r="FE27" i="20"/>
  <c r="FF27" i="20"/>
  <c r="FL27" i="20" s="1"/>
  <c r="FN27" i="20" s="1"/>
  <c r="CN27" i="20" s="1"/>
  <c r="FG27" i="20"/>
  <c r="FH27" i="20"/>
  <c r="FI27" i="20"/>
  <c r="FJ27" i="20"/>
  <c r="FK27" i="20"/>
  <c r="D60" i="20"/>
  <c r="D59" i="20"/>
  <c r="D58" i="20"/>
  <c r="C60" i="20"/>
  <c r="C59" i="20"/>
  <c r="C58" i="20"/>
  <c r="B60" i="20"/>
  <c r="B59" i="20"/>
  <c r="B58" i="20"/>
  <c r="FQ28" i="20"/>
  <c r="FR28" i="20"/>
  <c r="FS28" i="20"/>
  <c r="FT28" i="20"/>
  <c r="FU28" i="20"/>
  <c r="FV28" i="20"/>
  <c r="FW28" i="20"/>
  <c r="FX28" i="20"/>
  <c r="FY28" i="20"/>
  <c r="FZ28" i="20"/>
  <c r="GA28" i="20"/>
  <c r="FV29" i="20"/>
  <c r="FW29" i="20"/>
  <c r="FX29" i="20"/>
  <c r="FY29" i="20"/>
  <c r="FZ29" i="20"/>
  <c r="GA29" i="20"/>
  <c r="FW30" i="20"/>
  <c r="FX30" i="20"/>
  <c r="FY30" i="20"/>
  <c r="FZ30" i="20"/>
  <c r="GA30" i="20"/>
  <c r="FX31" i="20"/>
  <c r="FY31" i="20"/>
  <c r="FZ31" i="20"/>
  <c r="GA31" i="20"/>
  <c r="FY32" i="20"/>
  <c r="FZ32" i="20"/>
  <c r="GA32" i="20"/>
  <c r="FS33" i="20"/>
  <c r="FZ33" i="20"/>
  <c r="GA33" i="20"/>
  <c r="GA34" i="20"/>
  <c r="EF18" i="20"/>
  <c r="EF46" i="20" s="1"/>
  <c r="EB18" i="20"/>
  <c r="EB45" i="20" s="1"/>
  <c r="EE18" i="20"/>
  <c r="DX18" i="20"/>
  <c r="DX47" i="20"/>
  <c r="DX43" i="20"/>
  <c r="EH18" i="20"/>
  <c r="EG18" i="20"/>
  <c r="EG43" i="20"/>
  <c r="ED18" i="20"/>
  <c r="ED41" i="20"/>
  <c r="EC18" i="20"/>
  <c r="EC51" i="20"/>
  <c r="EA18" i="20"/>
  <c r="DZ18" i="20"/>
  <c r="DY18" i="20"/>
  <c r="FA28" i="20"/>
  <c r="FB28" i="20"/>
  <c r="FC28" i="20"/>
  <c r="FD28" i="20"/>
  <c r="FE28" i="20"/>
  <c r="FL28" i="20" s="1"/>
  <c r="FN28" i="20" s="1"/>
  <c r="CN28" i="20" s="1"/>
  <c r="FF28" i="20"/>
  <c r="FG28" i="20"/>
  <c r="FH28" i="20"/>
  <c r="FI28" i="20"/>
  <c r="FJ28" i="20"/>
  <c r="FK28" i="20"/>
  <c r="FF29" i="20"/>
  <c r="FG29" i="20"/>
  <c r="FH29" i="20"/>
  <c r="FI29" i="20"/>
  <c r="FJ29" i="20"/>
  <c r="FK29" i="20"/>
  <c r="DU18" i="20"/>
  <c r="DU39" i="20"/>
  <c r="DT18" i="20"/>
  <c r="DS18" i="20"/>
  <c r="DS39" i="20" s="1"/>
  <c r="DR18" i="20"/>
  <c r="DR40" i="20" s="1"/>
  <c r="DQ18" i="20"/>
  <c r="DQ40" i="20"/>
  <c r="DP18" i="20"/>
  <c r="DO18" i="20"/>
  <c r="DN18" i="20"/>
  <c r="DM18" i="20"/>
  <c r="DM38" i="20" s="1"/>
  <c r="FC38" i="20" s="1"/>
  <c r="DL18" i="20"/>
  <c r="DK18" i="20"/>
  <c r="EK28" i="20"/>
  <c r="EL28" i="20"/>
  <c r="EM28" i="20"/>
  <c r="EN28" i="20"/>
  <c r="EO28" i="20"/>
  <c r="EP28" i="20"/>
  <c r="EQ28" i="20"/>
  <c r="ER28" i="20"/>
  <c r="ES28" i="20"/>
  <c r="ET28" i="20"/>
  <c r="EU28" i="20"/>
  <c r="EP29" i="20"/>
  <c r="EQ29" i="20"/>
  <c r="ER29" i="20"/>
  <c r="ES29" i="20"/>
  <c r="ET29" i="20"/>
  <c r="EU29" i="20"/>
  <c r="EN32" i="20"/>
  <c r="DH18" i="20"/>
  <c r="DH38" i="20"/>
  <c r="DG18" i="20"/>
  <c r="DG38" i="20" s="1"/>
  <c r="DF18" i="20"/>
  <c r="DE18" i="20"/>
  <c r="DD18" i="20"/>
  <c r="DD39" i="20" s="1"/>
  <c r="DC18" i="20"/>
  <c r="DC39" i="20"/>
  <c r="DB18" i="20"/>
  <c r="DB40" i="20" s="1"/>
  <c r="DA18" i="20"/>
  <c r="CZ18" i="20"/>
  <c r="CZ39" i="20"/>
  <c r="CY18" i="20"/>
  <c r="CY39" i="20" s="1"/>
  <c r="CX18" i="20"/>
  <c r="CX38" i="20" s="1"/>
  <c r="BM44" i="20"/>
  <c r="DZ50" i="20"/>
  <c r="ED48" i="20"/>
  <c r="EH46" i="20"/>
  <c r="EH50" i="20"/>
  <c r="EH48" i="20"/>
  <c r="ED46" i="20"/>
  <c r="ED44" i="20"/>
  <c r="EH42" i="20"/>
  <c r="EH40" i="20"/>
  <c r="EC50" i="20"/>
  <c r="EA49" i="20"/>
  <c r="EC48" i="20"/>
  <c r="EC44" i="20"/>
  <c r="EH47" i="20"/>
  <c r="ED47" i="20"/>
  <c r="EH45" i="20"/>
  <c r="ED45" i="20"/>
  <c r="EH43" i="20"/>
  <c r="EC49" i="20"/>
  <c r="DY47" i="20"/>
  <c r="EC45" i="20"/>
  <c r="EB39" i="20"/>
  <c r="EH38" i="20"/>
  <c r="ED39" i="20"/>
  <c r="EH39" i="20"/>
  <c r="EA38" i="20"/>
  <c r="EE38" i="20"/>
  <c r="DQ38" i="20"/>
  <c r="DU38" i="20"/>
  <c r="DN39" i="20"/>
  <c r="DO39" i="20"/>
  <c r="DU40" i="20"/>
  <c r="CX50" i="20"/>
  <c r="CX42" i="20"/>
  <c r="DG40" i="20"/>
  <c r="CZ38" i="20"/>
  <c r="CZ40" i="20"/>
  <c r="DH40" i="20"/>
  <c r="AP41" i="20"/>
  <c r="E60" i="20"/>
  <c r="E59" i="20"/>
  <c r="E58" i="20"/>
  <c r="DA40" i="20"/>
  <c r="DA39" i="20"/>
  <c r="DA38" i="20"/>
  <c r="EN38" i="20" s="1"/>
  <c r="DE40" i="20"/>
  <c r="DE39" i="20"/>
  <c r="DE38" i="20"/>
  <c r="DL39" i="20"/>
  <c r="DZ45" i="20"/>
  <c r="DZ41" i="20"/>
  <c r="DZ44" i="20"/>
  <c r="DC40" i="20"/>
  <c r="DC38" i="20"/>
  <c r="DN38" i="20"/>
  <c r="DN40" i="20"/>
  <c r="T14" i="20"/>
  <c r="FF32" i="20"/>
  <c r="EP32" i="20"/>
  <c r="FB30" i="20"/>
  <c r="EL30" i="20"/>
  <c r="FR33" i="20"/>
  <c r="EP34" i="20"/>
  <c r="FF34" i="20"/>
  <c r="FB31" i="20"/>
  <c r="EO37" i="20"/>
  <c r="EL31" i="20"/>
  <c r="FE29" i="20"/>
  <c r="EO29" i="20"/>
  <c r="EL36" i="20"/>
  <c r="EK32" i="20"/>
  <c r="FR29" i="20"/>
  <c r="FE36" i="20"/>
  <c r="FR37" i="20"/>
  <c r="BM92" i="20"/>
  <c r="EN36" i="20"/>
  <c r="BW76" i="20"/>
  <c r="BK76" i="20"/>
  <c r="T12" i="20"/>
  <c r="T13" i="20"/>
  <c r="T8" i="20"/>
  <c r="BH65" i="20"/>
  <c r="BH66" i="20"/>
  <c r="U6" i="20"/>
  <c r="U5" i="20"/>
  <c r="U9" i="20"/>
  <c r="U11" i="20"/>
  <c r="U14" i="20"/>
  <c r="U8" i="20"/>
  <c r="U4" i="20"/>
  <c r="U7" i="20"/>
  <c r="U13" i="20"/>
  <c r="T9" i="20"/>
  <c r="T11" i="20"/>
  <c r="T7" i="20"/>
  <c r="U10" i="20"/>
  <c r="T6" i="20"/>
  <c r="T10" i="20"/>
  <c r="DF38" i="20"/>
  <c r="DF40" i="20"/>
  <c r="DF39" i="20"/>
  <c r="EG41" i="20"/>
  <c r="EG44" i="20"/>
  <c r="EG45" i="20"/>
  <c r="EG46" i="20"/>
  <c r="EG47" i="20"/>
  <c r="EG48" i="20"/>
  <c r="EG49" i="20"/>
  <c r="EG42" i="20"/>
  <c r="EG51" i="20"/>
  <c r="EG50" i="20"/>
  <c r="EG40" i="20"/>
  <c r="EG39" i="20"/>
  <c r="EG38" i="20"/>
  <c r="DR39" i="20"/>
  <c r="DR38" i="20"/>
  <c r="DZ48" i="20"/>
  <c r="DZ40" i="20"/>
  <c r="DZ38" i="20"/>
  <c r="DZ51" i="20"/>
  <c r="DZ39" i="20"/>
  <c r="DZ42" i="20"/>
  <c r="DZ47" i="20"/>
  <c r="DZ43" i="20"/>
  <c r="DZ49" i="20"/>
  <c r="DZ46" i="20"/>
  <c r="BL29" i="20"/>
  <c r="BL76" i="20"/>
  <c r="BL36" i="20"/>
  <c r="EF45" i="20"/>
  <c r="EF47" i="20"/>
  <c r="EF41" i="20"/>
  <c r="EF48" i="20"/>
  <c r="EF44" i="20"/>
  <c r="EF51" i="20"/>
  <c r="EF50" i="20"/>
  <c r="EF49" i="20"/>
  <c r="EF38" i="20"/>
  <c r="EF40" i="20"/>
  <c r="EF43" i="20"/>
  <c r="EF39" i="20"/>
  <c r="EF42" i="20"/>
  <c r="EE41" i="20"/>
  <c r="EE43" i="20"/>
  <c r="EE44" i="20"/>
  <c r="EE49" i="20"/>
  <c r="EE50" i="20"/>
  <c r="EE40" i="20"/>
  <c r="EE45" i="20"/>
  <c r="EE46" i="20"/>
  <c r="EE51" i="20"/>
  <c r="EE47" i="20"/>
  <c r="EE39" i="20"/>
  <c r="EE42" i="20"/>
  <c r="EE48" i="20"/>
  <c r="EB43" i="20"/>
  <c r="EB46" i="20"/>
  <c r="EB42" i="20"/>
  <c r="EB38" i="20"/>
  <c r="FU38" i="20" s="1"/>
  <c r="EB49" i="20"/>
  <c r="EB41" i="20"/>
  <c r="EB48" i="20"/>
  <c r="EB44" i="20"/>
  <c r="EB40" i="20"/>
  <c r="EB47" i="20"/>
  <c r="FR31" i="20"/>
  <c r="FU31" i="20"/>
  <c r="DL38" i="20"/>
  <c r="DL40" i="20"/>
  <c r="DS38" i="20"/>
  <c r="DS40" i="20"/>
  <c r="CX41" i="20"/>
  <c r="CX43" i="20"/>
  <c r="EC39" i="20"/>
  <c r="DX49" i="20"/>
  <c r="DX42" i="20"/>
  <c r="DX41" i="20"/>
  <c r="CH22" i="20"/>
  <c r="FQ37" i="20"/>
  <c r="S54" i="31"/>
  <c r="CX39" i="20"/>
  <c r="EH49" i="20"/>
  <c r="EH51" i="20"/>
  <c r="EH41" i="20"/>
  <c r="EH44" i="20"/>
  <c r="S36" i="20"/>
  <c r="EK29" i="20"/>
  <c r="BM41" i="20"/>
  <c r="FA29" i="20"/>
  <c r="FC33" i="20"/>
  <c r="EM33" i="20"/>
  <c r="FU35" i="20"/>
  <c r="CX48" i="20"/>
  <c r="CX46" i="20"/>
  <c r="DX38" i="20"/>
  <c r="GB27" i="20"/>
  <c r="GD27" i="20" s="1"/>
  <c r="CM27" i="20" s="1"/>
  <c r="CM25" i="20"/>
  <c r="FC36" i="20"/>
  <c r="EM36" i="20"/>
  <c r="BL34" i="20"/>
  <c r="EC38" i="20"/>
  <c r="FV38" i="20" s="1"/>
  <c r="EC40" i="20"/>
  <c r="EC46" i="20"/>
  <c r="EC47" i="20"/>
  <c r="EC41" i="20"/>
  <c r="EC42" i="20"/>
  <c r="EC43" i="20"/>
  <c r="DX44" i="20"/>
  <c r="DX45" i="20"/>
  <c r="DX48" i="20"/>
  <c r="DX50" i="20"/>
  <c r="DX40" i="20"/>
  <c r="DX51" i="20"/>
  <c r="DX46" i="20"/>
  <c r="DX39" i="20"/>
  <c r="S30" i="20"/>
  <c r="BL31" i="20"/>
  <c r="S29" i="20"/>
  <c r="S38" i="20"/>
  <c r="S39" i="20"/>
  <c r="S40" i="20" s="1"/>
  <c r="S41" i="20" s="1"/>
  <c r="S42" i="20" s="1"/>
  <c r="S43" i="20" s="1"/>
  <c r="S44" i="20" s="1"/>
  <c r="S45" i="20" s="1"/>
  <c r="S46" i="20" s="1"/>
  <c r="S47" i="20" s="1"/>
  <c r="S48" i="20" s="1"/>
  <c r="S49" i="20" s="1"/>
  <c r="S50" i="20" s="1"/>
  <c r="S51" i="20" s="1"/>
  <c r="CH68" i="20"/>
  <c r="FS35" i="20"/>
  <c r="S34" i="20"/>
  <c r="FS34" i="20"/>
  <c r="S28" i="31"/>
  <c r="FS30" i="20"/>
  <c r="FR34" i="20"/>
  <c r="FD33" i="20"/>
  <c r="EN33" i="20"/>
  <c r="EN35" i="20"/>
  <c r="BM91" i="20"/>
  <c r="FD38" i="20"/>
  <c r="T88" i="20"/>
  <c r="FB35" i="20"/>
  <c r="EL35" i="20"/>
  <c r="EK37" i="20"/>
  <c r="FA37" i="20"/>
  <c r="BM90" i="20"/>
  <c r="BS76" i="20"/>
  <c r="EO35" i="20"/>
  <c r="FV35" i="20"/>
  <c r="EK31" i="20"/>
  <c r="BM43" i="20"/>
  <c r="FA31" i="20"/>
  <c r="FC34" i="20"/>
  <c r="EM34" i="20"/>
  <c r="FB38" i="20"/>
  <c r="FE31" i="20"/>
  <c r="EO31" i="20"/>
  <c r="EM29" i="20"/>
  <c r="FC29" i="20"/>
  <c r="FR35" i="20"/>
  <c r="EN31" i="20"/>
  <c r="FD31" i="20"/>
  <c r="FS32" i="20"/>
  <c r="FU32" i="20"/>
  <c r="FU36" i="20"/>
  <c r="T41" i="20"/>
  <c r="FQ29" i="20"/>
  <c r="FV30" i="20"/>
  <c r="FV36" i="20"/>
  <c r="FR30" i="20"/>
  <c r="BM46" i="20"/>
  <c r="EK34" i="20"/>
  <c r="FA34" i="20"/>
  <c r="FB33" i="20"/>
  <c r="EL33" i="20"/>
  <c r="T93" i="20"/>
  <c r="EM35" i="20"/>
  <c r="FC35" i="20"/>
  <c r="AL40" i="20"/>
  <c r="AL87" i="20"/>
  <c r="FU29" i="20"/>
  <c r="BV76" i="20"/>
  <c r="FQ34" i="20"/>
  <c r="T46" i="20"/>
  <c r="FW32" i="20"/>
  <c r="FV40" i="20"/>
  <c r="FV39" i="20"/>
  <c r="BM88" i="20"/>
  <c r="BR76" i="20"/>
  <c r="N47" i="30"/>
  <c r="FC32" i="20"/>
  <c r="EM32" i="20"/>
  <c r="U12" i="20"/>
  <c r="FD35" i="20"/>
  <c r="BL37" i="20"/>
  <c r="EM30" i="20"/>
  <c r="FC30" i="20"/>
  <c r="DY48" i="20"/>
  <c r="DY39" i="20"/>
  <c r="FR39" i="20"/>
  <c r="DY40" i="20"/>
  <c r="FR40" i="20" s="1"/>
  <c r="DY46" i="20"/>
  <c r="DY51" i="20"/>
  <c r="DY45" i="20"/>
  <c r="DY41" i="20"/>
  <c r="DY44" i="20"/>
  <c r="DY43" i="20"/>
  <c r="DY50" i="20"/>
  <c r="DY42" i="20"/>
  <c r="DY49" i="20"/>
  <c r="DY38" i="20"/>
  <c r="FR38" i="20"/>
  <c r="FE33" i="20"/>
  <c r="EO33" i="20"/>
  <c r="DB39" i="20"/>
  <c r="DB38" i="20"/>
  <c r="EO38" i="20" s="1"/>
  <c r="DH39" i="20"/>
  <c r="DK39" i="20"/>
  <c r="DK38" i="20"/>
  <c r="FA38" i="20" s="1"/>
  <c r="DK40" i="20"/>
  <c r="DQ39" i="20"/>
  <c r="AU101" i="20"/>
  <c r="EK38" i="20"/>
  <c r="EB51" i="20"/>
  <c r="EB50" i="20"/>
  <c r="FT37" i="20"/>
  <c r="AO84" i="20"/>
  <c r="EM38" i="20"/>
  <c r="CX47" i="20"/>
  <c r="CX44" i="20"/>
  <c r="CX40" i="20"/>
  <c r="CX49" i="20"/>
  <c r="CX45" i="20"/>
  <c r="CX51" i="20"/>
  <c r="ED49" i="20"/>
  <c r="ED42" i="20"/>
  <c r="ED51" i="20"/>
  <c r="ED43" i="20"/>
  <c r="ED50" i="20"/>
  <c r="ED40" i="20"/>
  <c r="ED38" i="20"/>
  <c r="CH21" i="20"/>
  <c r="FA33" i="20"/>
  <c r="EK33" i="20"/>
  <c r="BM45" i="20"/>
  <c r="FS36" i="20"/>
  <c r="S35" i="20"/>
  <c r="S31" i="20"/>
  <c r="FF36" i="20"/>
  <c r="EP36" i="20"/>
  <c r="S10" i="20"/>
  <c r="F65" i="20"/>
  <c r="EK36" i="20"/>
  <c r="FA36" i="20"/>
  <c r="EN37" i="20"/>
  <c r="FD37" i="20"/>
  <c r="EP31" i="20"/>
  <c r="FF31" i="20"/>
  <c r="FF33" i="20"/>
  <c r="EP33" i="20"/>
  <c r="BL32" i="20"/>
  <c r="FT33" i="20"/>
  <c r="T90" i="20"/>
  <c r="FF30" i="20"/>
  <c r="EP30" i="20"/>
  <c r="BM89" i="20"/>
  <c r="FT29" i="20"/>
  <c r="FS38" i="20"/>
  <c r="S13" i="20"/>
  <c r="S8" i="20"/>
  <c r="EL32" i="20"/>
  <c r="FB32" i="20"/>
  <c r="FE30" i="20"/>
  <c r="EO30" i="20"/>
  <c r="AO79" i="20"/>
  <c r="AP91" i="20" s="1"/>
  <c r="AO85" i="20"/>
  <c r="S14" i="20"/>
  <c r="FU37" i="20"/>
  <c r="FR36" i="20"/>
  <c r="C18" i="20"/>
  <c r="FT32" i="20"/>
  <c r="BU76" i="20"/>
  <c r="AO82" i="20"/>
  <c r="T92" i="20"/>
  <c r="S11" i="20"/>
  <c r="FF35" i="20"/>
  <c r="EP35" i="20"/>
  <c r="FT31" i="20"/>
  <c r="AO83" i="20"/>
  <c r="EK30" i="20"/>
  <c r="FA30" i="20"/>
  <c r="BM42" i="20"/>
  <c r="AU53" i="20"/>
  <c r="FQ33" i="20"/>
  <c r="T45" i="20"/>
  <c r="S12" i="20"/>
  <c r="Z86" i="20"/>
  <c r="FU30" i="20"/>
  <c r="F18" i="20"/>
  <c r="Z87" i="20"/>
  <c r="D65" i="20"/>
  <c r="BT76" i="20"/>
  <c r="FS29" i="20"/>
  <c r="D18" i="20"/>
  <c r="EM31" i="20"/>
  <c r="FC31" i="20"/>
  <c r="EN29" i="20"/>
  <c r="FD29" i="20"/>
  <c r="EN40" i="20"/>
  <c r="FD40" i="20"/>
  <c r="FD39" i="20"/>
  <c r="EN39" i="20"/>
  <c r="FU39" i="20"/>
  <c r="BG19" i="20" l="1"/>
  <c r="BJ19" i="20"/>
  <c r="BK19" i="20"/>
  <c r="BK66" i="20"/>
  <c r="BE19" i="20"/>
  <c r="BA19" i="20"/>
  <c r="BF19" i="20"/>
  <c r="BB19" i="20"/>
  <c r="BI19" i="20"/>
  <c r="BH19" i="20"/>
  <c r="BC19" i="20"/>
  <c r="GB24" i="20"/>
  <c r="GD24" i="20" s="1"/>
  <c r="CM24" i="20" s="1"/>
  <c r="EV24" i="20"/>
  <c r="EX24" i="20" s="1"/>
  <c r="CL24" i="20" s="1"/>
  <c r="GB23" i="20"/>
  <c r="GD23" i="20" s="1"/>
  <c r="CM23" i="20" s="1"/>
  <c r="EV23" i="20"/>
  <c r="EX23" i="20" s="1"/>
  <c r="CL23" i="20" s="1"/>
  <c r="FL22" i="20"/>
  <c r="FN22" i="20" s="1"/>
  <c r="CN22" i="20" s="1"/>
  <c r="GB22" i="20"/>
  <c r="GD22" i="20" s="1"/>
  <c r="CM22" i="20" s="1"/>
  <c r="EV22" i="20"/>
  <c r="EX22" i="20" s="1"/>
  <c r="CL22" i="20" s="1"/>
  <c r="FL21" i="20"/>
  <c r="FN21" i="20" s="1"/>
  <c r="CN21" i="20" s="1"/>
  <c r="GB21" i="20"/>
  <c r="GD21" i="20" s="1"/>
  <c r="CM21" i="20" s="1"/>
  <c r="EP38" i="20"/>
  <c r="BW38" i="20"/>
  <c r="EA42" i="20"/>
  <c r="EA39" i="20"/>
  <c r="EA47" i="20"/>
  <c r="EA44" i="20"/>
  <c r="EA45" i="20"/>
  <c r="EA50" i="20"/>
  <c r="EA43" i="20"/>
  <c r="EA51" i="20"/>
  <c r="EA41" i="20"/>
  <c r="EA48" i="20"/>
  <c r="EA40" i="20"/>
  <c r="EA46" i="20"/>
  <c r="AY53" i="20"/>
  <c r="AV53" i="20"/>
  <c r="AX53" i="20"/>
  <c r="AZ53" i="20"/>
  <c r="AW53" i="20"/>
  <c r="DT38" i="20"/>
  <c r="DT39" i="20"/>
  <c r="DT40" i="20"/>
  <c r="BW37" i="20"/>
  <c r="EP37" i="20"/>
  <c r="FF37" i="20"/>
  <c r="CH25" i="20"/>
  <c r="I25" i="33"/>
  <c r="I26" i="33" s="1"/>
  <c r="DO38" i="20"/>
  <c r="FE38" i="20" s="1"/>
  <c r="DO40" i="20"/>
  <c r="EV26" i="20"/>
  <c r="EX26" i="20" s="1"/>
  <c r="CL26" i="20" s="1"/>
  <c r="CH72" i="20"/>
  <c r="CH73" i="20"/>
  <c r="N46" i="30"/>
  <c r="N48" i="30"/>
  <c r="AU100" i="20"/>
  <c r="AX101" i="20"/>
  <c r="AV101" i="20"/>
  <c r="AY101" i="20"/>
  <c r="AW101" i="20"/>
  <c r="AZ101" i="20"/>
  <c r="DP39" i="20"/>
  <c r="DP38" i="20"/>
  <c r="FF38" i="20" s="1"/>
  <c r="DP40" i="20"/>
  <c r="FL25" i="20"/>
  <c r="FN25" i="20" s="1"/>
  <c r="CN25" i="20" s="1"/>
  <c r="EV25" i="20"/>
  <c r="EX25" i="20" s="1"/>
  <c r="CL25" i="20" s="1"/>
  <c r="FA35" i="20"/>
  <c r="AU54" i="20"/>
  <c r="EK35" i="20"/>
  <c r="EN34" i="20"/>
  <c r="FD34" i="20"/>
  <c r="CH76" i="20"/>
  <c r="AY34" i="20"/>
  <c r="AY81" i="20"/>
  <c r="AE37" i="20"/>
  <c r="H20" i="32"/>
  <c r="AE84" i="20"/>
  <c r="GB29" i="20"/>
  <c r="GD29" i="20" s="1"/>
  <c r="CM29" i="20" s="1"/>
  <c r="CY40" i="20"/>
  <c r="CY38" i="20"/>
  <c r="EL38" i="20" s="1"/>
  <c r="EV28" i="20"/>
  <c r="EX28" i="20" s="1"/>
  <c r="CL28" i="20" s="1"/>
  <c r="FL24" i="20"/>
  <c r="FN24" i="20" s="1"/>
  <c r="CN24" i="20" s="1"/>
  <c r="FE35" i="20"/>
  <c r="AV81" i="20"/>
  <c r="BS81" i="20" s="1"/>
  <c r="AV34" i="20"/>
  <c r="BK85" i="20"/>
  <c r="BV84" i="20"/>
  <c r="BS78" i="20"/>
  <c r="AO78" i="20"/>
  <c r="AP90" i="20" s="1"/>
  <c r="C65" i="20"/>
  <c r="BS29" i="20"/>
  <c r="FB29" i="20"/>
  <c r="FL29" i="20" s="1"/>
  <c r="FN29" i="20" s="1"/>
  <c r="CN29" i="20" s="1"/>
  <c r="EL29" i="20"/>
  <c r="EV29" i="20" s="1"/>
  <c r="EX29" i="20" s="1"/>
  <c r="CL29" i="20" s="1"/>
  <c r="AV18" i="20"/>
  <c r="C73" i="32"/>
  <c r="DD38" i="20"/>
  <c r="DD40" i="20"/>
  <c r="GB28" i="20"/>
  <c r="GD28" i="20" s="1"/>
  <c r="CM28" i="20" s="1"/>
  <c r="GB26" i="20"/>
  <c r="GD26" i="20" s="1"/>
  <c r="CM26" i="20" s="1"/>
  <c r="BU36" i="20"/>
  <c r="FD36" i="20"/>
  <c r="AO81" i="20"/>
  <c r="AP93" i="20" s="1"/>
  <c r="BV82" i="20"/>
  <c r="BK83" i="20"/>
  <c r="BT79" i="20"/>
  <c r="BV78" i="20"/>
  <c r="DG39" i="20"/>
  <c r="DM39" i="20"/>
  <c r="CK35" i="20"/>
  <c r="AY32" i="20"/>
  <c r="BR31" i="20"/>
  <c r="DM40" i="20"/>
  <c r="BA50" i="20"/>
  <c r="AX49" i="20"/>
  <c r="BA49" i="20"/>
  <c r="BA51" i="20"/>
  <c r="BC51" i="20"/>
  <c r="AX47" i="20"/>
  <c r="AX50" i="20"/>
  <c r="BU29" i="20"/>
  <c r="AX77" i="20"/>
  <c r="BU77" i="20" s="1"/>
  <c r="AX30" i="20"/>
  <c r="AF35" i="20"/>
  <c r="AF82" i="20"/>
  <c r="AV93" i="20"/>
  <c r="AX48" i="20"/>
  <c r="AW85" i="20"/>
  <c r="BT85" i="20" s="1"/>
  <c r="S86" i="20"/>
  <c r="CJ85" i="20"/>
  <c r="B85" i="20"/>
  <c r="BR85" i="20" s="1"/>
  <c r="B38" i="20"/>
  <c r="B13" i="32"/>
  <c r="B3" i="31"/>
  <c r="B3" i="32" s="1"/>
  <c r="B23" i="32" s="1"/>
  <c r="AV44" i="20"/>
  <c r="AY85" i="20"/>
  <c r="BV85" i="20" s="1"/>
  <c r="B79" i="20"/>
  <c r="B32" i="20"/>
  <c r="B35" i="20"/>
  <c r="FQ35" i="20" s="1"/>
  <c r="B82" i="20"/>
  <c r="BR82" i="20" s="1"/>
  <c r="W6" i="20"/>
  <c r="BB50" i="20" s="1"/>
  <c r="D23" i="32"/>
  <c r="D22" i="32"/>
  <c r="C72" i="32"/>
  <c r="Q5" i="20"/>
  <c r="Q4" i="20"/>
  <c r="P4" i="20"/>
  <c r="V6" i="20"/>
  <c r="P7" i="20"/>
  <c r="P5" i="20"/>
  <c r="V7" i="20"/>
  <c r="V8" i="20"/>
  <c r="P6" i="20"/>
  <c r="P9" i="20"/>
  <c r="V9" i="20"/>
  <c r="E38" i="20"/>
  <c r="E18" i="20" s="1"/>
  <c r="CJ83" i="20"/>
  <c r="F87" i="20"/>
  <c r="F40" i="20"/>
  <c r="AW37" i="20"/>
  <c r="B31" i="20"/>
  <c r="B83" i="20"/>
  <c r="BR83" i="20" s="1"/>
  <c r="B36" i="20"/>
  <c r="D88" i="20"/>
  <c r="AV37" i="20"/>
  <c r="AA65" i="20"/>
  <c r="AA66" i="20" s="1"/>
  <c r="AA88" i="20" s="1"/>
  <c r="E3" i="31"/>
  <c r="E3" i="32" s="1"/>
  <c r="E23" i="32" s="1"/>
  <c r="AI38" i="20"/>
  <c r="AC37" i="20"/>
  <c r="BD18" i="20"/>
  <c r="G34" i="20"/>
  <c r="AO34" i="20" s="1"/>
  <c r="AP46" i="20" s="1"/>
  <c r="G81" i="20"/>
  <c r="AO36" i="20"/>
  <c r="AE34" i="20"/>
  <c r="AE81" i="20"/>
  <c r="B54" i="31"/>
  <c r="B55" i="31" s="1"/>
  <c r="B53" i="32" s="1"/>
  <c r="AO35" i="20"/>
  <c r="AH32" i="20"/>
  <c r="AH79" i="20"/>
  <c r="AC33" i="20"/>
  <c r="AO33" i="20" s="1"/>
  <c r="AP45" i="20" s="1"/>
  <c r="AC80" i="20"/>
  <c r="AO80" i="20" s="1"/>
  <c r="AP92" i="20" s="1"/>
  <c r="P14" i="32"/>
  <c r="Q15" i="32" s="1"/>
  <c r="AE32" i="20"/>
  <c r="AE79" i="20"/>
  <c r="H79" i="20"/>
  <c r="K48" i="32"/>
  <c r="S47" i="32"/>
  <c r="K47" i="32" s="1"/>
  <c r="G80" i="20"/>
  <c r="BK80" i="20" s="1"/>
  <c r="G33" i="20"/>
  <c r="H17" i="32"/>
  <c r="Q43" i="32"/>
  <c r="O46" i="32"/>
  <c r="I39" i="32"/>
  <c r="G28" i="31"/>
  <c r="G29" i="31" s="1"/>
  <c r="G28" i="32" s="1"/>
  <c r="G38" i="32"/>
  <c r="D54" i="31"/>
  <c r="D55" i="31" s="1"/>
  <c r="D53" i="32" s="1"/>
  <c r="D72" i="32" s="1"/>
  <c r="K14" i="32"/>
  <c r="H16" i="32"/>
  <c r="G32" i="20"/>
  <c r="N39" i="32"/>
  <c r="L42" i="32"/>
  <c r="J45" i="32"/>
  <c r="Z25" i="33"/>
  <c r="AG17" i="33"/>
  <c r="S25" i="33"/>
  <c r="G31" i="20"/>
  <c r="G78" i="20"/>
  <c r="BW78" i="20" s="1"/>
  <c r="Q39" i="32"/>
  <c r="O42" i="32"/>
  <c r="M45" i="32"/>
  <c r="AC18" i="20"/>
  <c r="S55" i="31"/>
  <c r="S53" i="32" s="1"/>
  <c r="J38" i="32"/>
  <c r="J42" i="32"/>
  <c r="J46" i="32"/>
  <c r="N40" i="32"/>
  <c r="N44" i="32"/>
  <c r="P41" i="32"/>
  <c r="P45" i="32"/>
  <c r="H48" i="32"/>
  <c r="P48" i="32"/>
  <c r="I40" i="32"/>
  <c r="I44" i="32"/>
  <c r="M38" i="32"/>
  <c r="M42" i="32"/>
  <c r="M46" i="32"/>
  <c r="O39" i="32"/>
  <c r="O43" i="32"/>
  <c r="Q40" i="32"/>
  <c r="Q44" i="32"/>
  <c r="J39" i="32"/>
  <c r="J43" i="32"/>
  <c r="N41" i="32"/>
  <c r="N45" i="32"/>
  <c r="P38" i="32"/>
  <c r="P42" i="32"/>
  <c r="P46" i="32"/>
  <c r="M47" i="32"/>
  <c r="I48" i="32"/>
  <c r="M48" i="32"/>
  <c r="Q48" i="32"/>
  <c r="H41" i="32"/>
  <c r="I41" i="32"/>
  <c r="I16" i="32" s="1"/>
  <c r="I45" i="32"/>
  <c r="M39" i="32"/>
  <c r="M43" i="32"/>
  <c r="O40" i="32"/>
  <c r="O44" i="32"/>
  <c r="Q41" i="32"/>
  <c r="Q45" i="32"/>
  <c r="J40" i="32"/>
  <c r="J44" i="32"/>
  <c r="N38" i="32"/>
  <c r="N42" i="32"/>
  <c r="N46" i="32"/>
  <c r="P39" i="32"/>
  <c r="P43" i="32"/>
  <c r="J48" i="32"/>
  <c r="N48" i="32"/>
  <c r="I38" i="32"/>
  <c r="I42" i="32"/>
  <c r="I46" i="32"/>
  <c r="M40" i="32"/>
  <c r="M44" i="32"/>
  <c r="O41" i="32"/>
  <c r="O45" i="32"/>
  <c r="Q38" i="32"/>
  <c r="Q42" i="32"/>
  <c r="Q46" i="32"/>
  <c r="L39" i="32"/>
  <c r="L43" i="32"/>
  <c r="L48" i="32"/>
  <c r="L40" i="32"/>
  <c r="L44" i="32"/>
  <c r="L41" i="32"/>
  <c r="L45" i="32"/>
  <c r="E28" i="31"/>
  <c r="E29" i="31" s="1"/>
  <c r="E28" i="32" s="1"/>
  <c r="E38" i="32"/>
  <c r="G54" i="31"/>
  <c r="G55" i="31" s="1"/>
  <c r="G53" i="32" s="1"/>
  <c r="AG22" i="33"/>
  <c r="AG25" i="33" s="1"/>
  <c r="BW80" i="20"/>
  <c r="BW79" i="20"/>
  <c r="Q14" i="32"/>
  <c r="AO37" i="20"/>
  <c r="O38" i="32"/>
  <c r="M41" i="32"/>
  <c r="K44" i="32"/>
  <c r="K41" i="32"/>
  <c r="K45" i="32"/>
  <c r="K38" i="32"/>
  <c r="K42" i="32"/>
  <c r="K46" i="32"/>
  <c r="K39" i="32"/>
  <c r="K43" i="32"/>
  <c r="AG21" i="33"/>
  <c r="Z21" i="33"/>
  <c r="H14" i="32"/>
  <c r="Z18" i="20"/>
  <c r="P44" i="32"/>
  <c r="AA18" i="20"/>
  <c r="F54" i="31"/>
  <c r="F55" i="31" s="1"/>
  <c r="F53" i="32" s="1"/>
  <c r="F72" i="32" s="1"/>
  <c r="H39" i="32"/>
  <c r="H44" i="32"/>
  <c r="F28" i="31"/>
  <c r="F29" i="31" s="1"/>
  <c r="F28" i="32" s="1"/>
  <c r="D28" i="31"/>
  <c r="D29" i="31" s="1"/>
  <c r="D28" i="32" s="1"/>
  <c r="H46" i="32"/>
  <c r="H38" i="32"/>
  <c r="H43" i="32"/>
  <c r="AY86" i="20" l="1"/>
  <c r="BV86" i="20" s="1"/>
  <c r="AY39" i="20"/>
  <c r="I80" i="20"/>
  <c r="J17" i="32"/>
  <c r="I33" i="20"/>
  <c r="FX33" i="20" s="1"/>
  <c r="AW86" i="20"/>
  <c r="AW39" i="20"/>
  <c r="AH35" i="20"/>
  <c r="AH82" i="20"/>
  <c r="AK40" i="20"/>
  <c r="AK87" i="20"/>
  <c r="O64" i="32"/>
  <c r="P65" i="32"/>
  <c r="N66" i="32"/>
  <c r="Q66" i="32"/>
  <c r="H67" i="32"/>
  <c r="M64" i="32"/>
  <c r="I65" i="32"/>
  <c r="N65" i="32"/>
  <c r="L66" i="32"/>
  <c r="H63" i="32"/>
  <c r="L65" i="32"/>
  <c r="N64" i="32"/>
  <c r="O65" i="32"/>
  <c r="M66" i="32"/>
  <c r="I67" i="32"/>
  <c r="I64" i="32"/>
  <c r="P67" i="32"/>
  <c r="P68" i="32"/>
  <c r="I70" i="32"/>
  <c r="M70" i="32"/>
  <c r="O70" i="32"/>
  <c r="P69" i="32"/>
  <c r="Q71" i="32"/>
  <c r="S72" i="32"/>
  <c r="N67" i="32"/>
  <c r="N68" i="32"/>
  <c r="I71" i="32"/>
  <c r="M71" i="32"/>
  <c r="O71" i="32"/>
  <c r="H72" i="32"/>
  <c r="L72" i="32"/>
  <c r="N72" i="32"/>
  <c r="P72" i="32"/>
  <c r="L64" i="32"/>
  <c r="M65" i="32"/>
  <c r="H66" i="32"/>
  <c r="Q67" i="32"/>
  <c r="H68" i="32"/>
  <c r="L68" i="32"/>
  <c r="Q68" i="32"/>
  <c r="H69" i="32"/>
  <c r="L69" i="32"/>
  <c r="N69" i="32"/>
  <c r="P70" i="32"/>
  <c r="M73" i="32"/>
  <c r="O73" i="32"/>
  <c r="H65" i="32"/>
  <c r="O66" i="32"/>
  <c r="L67" i="32"/>
  <c r="Q69" i="32"/>
  <c r="H70" i="32"/>
  <c r="L70" i="32"/>
  <c r="N70" i="32"/>
  <c r="H64" i="32"/>
  <c r="I66" i="32"/>
  <c r="P66" i="32"/>
  <c r="O67" i="32"/>
  <c r="O68" i="32"/>
  <c r="Q72" i="32"/>
  <c r="J66" i="32"/>
  <c r="M67" i="32"/>
  <c r="I68" i="32"/>
  <c r="M69" i="32"/>
  <c r="L71" i="32"/>
  <c r="I72" i="32"/>
  <c r="L73" i="32"/>
  <c r="J65" i="32"/>
  <c r="O69" i="32"/>
  <c r="K68" i="32"/>
  <c r="N71" i="32"/>
  <c r="K72" i="32"/>
  <c r="P64" i="32"/>
  <c r="Q65" i="32"/>
  <c r="S73" i="32"/>
  <c r="Q64" i="32"/>
  <c r="M68" i="32"/>
  <c r="I69" i="32"/>
  <c r="H71" i="32"/>
  <c r="P71" i="32"/>
  <c r="M72" i="32"/>
  <c r="H73" i="32"/>
  <c r="P73" i="32"/>
  <c r="J63" i="32"/>
  <c r="Q70" i="32"/>
  <c r="M63" i="32"/>
  <c r="P63" i="32"/>
  <c r="O72" i="32"/>
  <c r="K63" i="32"/>
  <c r="I63" i="32"/>
  <c r="Q63" i="32"/>
  <c r="J73" i="32"/>
  <c r="N63" i="32"/>
  <c r="O63" i="32"/>
  <c r="BL18" i="20"/>
  <c r="L63" i="32"/>
  <c r="K69" i="32"/>
  <c r="J71" i="32"/>
  <c r="BL65" i="20"/>
  <c r="G18" i="20"/>
  <c r="BK31" i="20"/>
  <c r="FV31" i="20"/>
  <c r="AH86" i="20"/>
  <c r="AH39" i="20"/>
  <c r="K70" i="32"/>
  <c r="AV87" i="20"/>
  <c r="BS87" i="20" s="1"/>
  <c r="AV40" i="20"/>
  <c r="AE35" i="20"/>
  <c r="AE82" i="20"/>
  <c r="AA94" i="20"/>
  <c r="AA90" i="20"/>
  <c r="AA89" i="20"/>
  <c r="AA91" i="20"/>
  <c r="AA92" i="20"/>
  <c r="AA19" i="20"/>
  <c r="AA41" i="20" s="1"/>
  <c r="D41" i="20" s="1"/>
  <c r="AA42" i="20"/>
  <c r="AA96" i="20"/>
  <c r="AA44" i="20"/>
  <c r="AA95" i="20"/>
  <c r="AA47" i="20"/>
  <c r="AA49" i="20"/>
  <c r="AA46" i="20"/>
  <c r="AA93" i="20"/>
  <c r="AA43" i="20"/>
  <c r="AA50" i="20"/>
  <c r="AA51" i="20"/>
  <c r="AA98" i="20"/>
  <c r="AA48" i="20"/>
  <c r="AA97" i="20"/>
  <c r="DM41" i="20"/>
  <c r="AA45" i="20"/>
  <c r="AH78" i="20"/>
  <c r="AH31" i="20"/>
  <c r="AJ33" i="20"/>
  <c r="AJ80" i="20"/>
  <c r="AI40" i="20"/>
  <c r="AI87" i="20"/>
  <c r="AL37" i="20"/>
  <c r="AL84" i="20"/>
  <c r="AG87" i="20"/>
  <c r="AG40" i="20"/>
  <c r="AG36" i="20"/>
  <c r="AG83" i="20"/>
  <c r="AF37" i="20"/>
  <c r="AF84" i="20"/>
  <c r="I47" i="32"/>
  <c r="AN36" i="20"/>
  <c r="AN83" i="20"/>
  <c r="AF32" i="20"/>
  <c r="AF79" i="20"/>
  <c r="AK32" i="20"/>
  <c r="AK79" i="20"/>
  <c r="BW32" i="20"/>
  <c r="FV32" i="20"/>
  <c r="BK32" i="20"/>
  <c r="AF31" i="20"/>
  <c r="AF78" i="20"/>
  <c r="AH40" i="20"/>
  <c r="AH87" i="20"/>
  <c r="J69" i="32"/>
  <c r="K66" i="32"/>
  <c r="AX45" i="20"/>
  <c r="BA48" i="20"/>
  <c r="AV43" i="20"/>
  <c r="AV90" i="20"/>
  <c r="AZ47" i="20"/>
  <c r="BC50" i="20"/>
  <c r="BB49" i="20"/>
  <c r="BD51" i="20"/>
  <c r="T5" i="20"/>
  <c r="FQ32" i="20"/>
  <c r="T44" i="20"/>
  <c r="CK38" i="20"/>
  <c r="BR32" i="20"/>
  <c r="AV95" i="20"/>
  <c r="AV48" i="20"/>
  <c r="AV97" i="20"/>
  <c r="AV92" i="20"/>
  <c r="AV45" i="20"/>
  <c r="AV19" i="20"/>
  <c r="AV42" i="20" s="1"/>
  <c r="AV47" i="20"/>
  <c r="AV94" i="20"/>
  <c r="AV96" i="20"/>
  <c r="AV49" i="20"/>
  <c r="AV50" i="20"/>
  <c r="AV51" i="20"/>
  <c r="AV46" i="20"/>
  <c r="BR79" i="20"/>
  <c r="T91" i="20"/>
  <c r="AO38" i="20"/>
  <c r="S87" i="20"/>
  <c r="BU30" i="20"/>
  <c r="EN30" i="20"/>
  <c r="FD30" i="20"/>
  <c r="BK84" i="20"/>
  <c r="FC39" i="20"/>
  <c r="I21" i="32"/>
  <c r="H84" i="20"/>
  <c r="H37" i="20"/>
  <c r="FW37" i="20" s="1"/>
  <c r="FT38" i="20"/>
  <c r="AE38" i="20"/>
  <c r="H21" i="32"/>
  <c r="AE85" i="20"/>
  <c r="AH34" i="20"/>
  <c r="AH81" i="20"/>
  <c r="AI35" i="20"/>
  <c r="AI82" i="20"/>
  <c r="J47" i="32"/>
  <c r="AM34" i="20"/>
  <c r="AM81" i="20"/>
  <c r="AN35" i="20"/>
  <c r="AN82" i="20"/>
  <c r="E87" i="20"/>
  <c r="E40" i="20"/>
  <c r="S7" i="20"/>
  <c r="AZ54" i="20"/>
  <c r="AV54" i="20"/>
  <c r="AW54" i="20"/>
  <c r="AY54" i="20"/>
  <c r="AX54" i="20"/>
  <c r="D47" i="32"/>
  <c r="D48" i="32"/>
  <c r="I15" i="32"/>
  <c r="H78" i="20"/>
  <c r="H31" i="20"/>
  <c r="AH30" i="20"/>
  <c r="AH77" i="20"/>
  <c r="I14" i="32"/>
  <c r="J15" i="32" s="1"/>
  <c r="K16" i="32" s="1"/>
  <c r="L17" i="32" s="1"/>
  <c r="M18" i="32" s="1"/>
  <c r="N19" i="32" s="1"/>
  <c r="O20" i="32" s="1"/>
  <c r="P21" i="32" s="1"/>
  <c r="E47" i="32"/>
  <c r="E48" i="32"/>
  <c r="AI31" i="20"/>
  <c r="L14" i="32"/>
  <c r="M15" i="32" s="1"/>
  <c r="N16" i="32" s="1"/>
  <c r="O17" i="32" s="1"/>
  <c r="P18" i="32" s="1"/>
  <c r="Q19" i="32" s="1"/>
  <c r="AI78" i="20"/>
  <c r="AI65" i="20" s="1"/>
  <c r="AI66" i="20" s="1"/>
  <c r="AI88" i="20" s="1"/>
  <c r="AJ32" i="20"/>
  <c r="AJ79" i="20"/>
  <c r="AM35" i="20"/>
  <c r="AM82" i="20"/>
  <c r="AN33" i="20"/>
  <c r="AN80" i="20"/>
  <c r="AN40" i="20"/>
  <c r="AN87" i="20"/>
  <c r="AM30" i="20"/>
  <c r="AM77" i="20"/>
  <c r="AL31" i="20"/>
  <c r="AL78" i="20"/>
  <c r="P47" i="32"/>
  <c r="AG30" i="20"/>
  <c r="AG77" i="20"/>
  <c r="AL34" i="20"/>
  <c r="AL81" i="20"/>
  <c r="J67" i="32"/>
  <c r="H18" i="32"/>
  <c r="K65" i="32"/>
  <c r="FQ31" i="20"/>
  <c r="T43" i="20"/>
  <c r="E22" i="32"/>
  <c r="D87" i="20"/>
  <c r="D40" i="20"/>
  <c r="B87" i="20"/>
  <c r="C88" i="20" s="1"/>
  <c r="B40" i="20"/>
  <c r="AX46" i="20"/>
  <c r="BV32" i="20"/>
  <c r="EO32" i="20"/>
  <c r="FE32" i="20"/>
  <c r="FB34" i="20"/>
  <c r="EL34" i="20"/>
  <c r="BS34" i="20"/>
  <c r="BV81" i="20"/>
  <c r="BW31" i="20"/>
  <c r="BK38" i="20"/>
  <c r="AH36" i="20"/>
  <c r="AH83" i="20"/>
  <c r="AJ31" i="20"/>
  <c r="AJ78" i="20"/>
  <c r="M14" i="32"/>
  <c r="N15" i="32" s="1"/>
  <c r="O16" i="32" s="1"/>
  <c r="P17" i="32" s="1"/>
  <c r="Q18" i="32" s="1"/>
  <c r="N14" i="32"/>
  <c r="O15" i="32" s="1"/>
  <c r="P16" i="32" s="1"/>
  <c r="Q17" i="32" s="1"/>
  <c r="AK31" i="20"/>
  <c r="AK78" i="20"/>
  <c r="G73" i="32"/>
  <c r="G72" i="32"/>
  <c r="AZ65" i="20"/>
  <c r="AZ66" i="20" s="1"/>
  <c r="AZ18" i="20"/>
  <c r="AC90" i="20"/>
  <c r="AC93" i="20"/>
  <c r="AC89" i="20"/>
  <c r="AC95" i="20"/>
  <c r="AC97" i="20"/>
  <c r="AC19" i="20"/>
  <c r="AC41" i="20" s="1"/>
  <c r="DB41" i="20" s="1"/>
  <c r="AC42" i="20"/>
  <c r="AC94" i="20"/>
  <c r="AC45" i="20"/>
  <c r="AC44" i="20"/>
  <c r="AC47" i="20"/>
  <c r="AC49" i="20"/>
  <c r="AC46" i="20"/>
  <c r="AC96" i="20"/>
  <c r="AC43" i="20"/>
  <c r="AC50" i="20"/>
  <c r="AC48" i="20"/>
  <c r="AC51" i="20"/>
  <c r="AC98" i="20"/>
  <c r="DO41" i="20"/>
  <c r="AL38" i="20"/>
  <c r="AL85" i="20"/>
  <c r="AV86" i="20"/>
  <c r="BS86" i="20" s="1"/>
  <c r="AV39" i="20"/>
  <c r="AE40" i="20"/>
  <c r="AE87" i="20"/>
  <c r="BK79" i="20"/>
  <c r="O47" i="32"/>
  <c r="AM31" i="20"/>
  <c r="AM78" i="20"/>
  <c r="AO32" i="20"/>
  <c r="AP44" i="20" s="1"/>
  <c r="I18" i="32"/>
  <c r="H81" i="20"/>
  <c r="H34" i="20"/>
  <c r="FW34" i="20" s="1"/>
  <c r="J64" i="32"/>
  <c r="BW34" i="20"/>
  <c r="FV34" i="20"/>
  <c r="BK34" i="20"/>
  <c r="K73" i="32"/>
  <c r="AC65" i="20"/>
  <c r="AC66" i="20" s="1"/>
  <c r="AC88" i="20" s="1"/>
  <c r="S4" i="20"/>
  <c r="B77" i="20"/>
  <c r="BK82" i="20" s="1"/>
  <c r="B30" i="20"/>
  <c r="BV34" i="20"/>
  <c r="EO34" i="20"/>
  <c r="FE34" i="20"/>
  <c r="BR35" i="20"/>
  <c r="AX100" i="20"/>
  <c r="AZ100" i="20"/>
  <c r="AV100" i="20"/>
  <c r="AY100" i="20"/>
  <c r="AW100" i="20"/>
  <c r="AI32" i="20"/>
  <c r="AI79" i="20"/>
  <c r="AK30" i="20"/>
  <c r="AK77" i="20"/>
  <c r="AJ86" i="20"/>
  <c r="AJ39" i="20"/>
  <c r="AG31" i="20"/>
  <c r="AG78" i="20"/>
  <c r="AK36" i="20"/>
  <c r="AK83" i="20"/>
  <c r="G47" i="32"/>
  <c r="G48" i="32"/>
  <c r="J70" i="32"/>
  <c r="AE30" i="20"/>
  <c r="AE77" i="20"/>
  <c r="AH38" i="20"/>
  <c r="AH85" i="20"/>
  <c r="AL30" i="20"/>
  <c r="AL77" i="20"/>
  <c r="L47" i="32"/>
  <c r="N47" i="32"/>
  <c r="AG32" i="20"/>
  <c r="AG79" i="20"/>
  <c r="AF33" i="20"/>
  <c r="AF80" i="20"/>
  <c r="AN32" i="20"/>
  <c r="AN79" i="20"/>
  <c r="AM40" i="20"/>
  <c r="AM87" i="20"/>
  <c r="AC92" i="20"/>
  <c r="FQ36" i="20"/>
  <c r="BR36" i="20"/>
  <c r="CK36" i="20"/>
  <c r="Z91" i="20"/>
  <c r="Z90" i="20"/>
  <c r="Z89" i="20"/>
  <c r="Z94" i="20"/>
  <c r="Z92" i="20"/>
  <c r="Z93" i="20"/>
  <c r="Z45" i="20"/>
  <c r="Z96" i="20"/>
  <c r="Z19" i="20"/>
  <c r="Z41" i="20" s="1"/>
  <c r="Z42" i="20"/>
  <c r="Z43" i="20"/>
  <c r="Z98" i="20"/>
  <c r="Z47" i="20"/>
  <c r="Z44" i="20"/>
  <c r="Z97" i="20"/>
  <c r="Z46" i="20"/>
  <c r="Z49" i="20"/>
  <c r="DL41" i="20"/>
  <c r="Z48" i="20"/>
  <c r="Z50" i="20"/>
  <c r="Z51" i="20"/>
  <c r="Z95" i="20"/>
  <c r="AB30" i="20"/>
  <c r="AB77" i="20"/>
  <c r="AN37" i="20"/>
  <c r="AN84" i="20"/>
  <c r="AG34" i="20"/>
  <c r="AG81" i="20"/>
  <c r="BW81" i="20"/>
  <c r="BK81" i="20"/>
  <c r="F48" i="32"/>
  <c r="F47" i="32"/>
  <c r="AI37" i="20"/>
  <c r="AI84" i="20"/>
  <c r="AF38" i="20"/>
  <c r="AF85" i="20"/>
  <c r="AJ87" i="20"/>
  <c r="AJ40" i="20"/>
  <c r="AJ38" i="20"/>
  <c r="AJ85" i="20"/>
  <c r="H47" i="32"/>
  <c r="AE36" i="20"/>
  <c r="H19" i="32"/>
  <c r="AE83" i="20"/>
  <c r="AH33" i="20"/>
  <c r="AH80" i="20"/>
  <c r="AI33" i="20"/>
  <c r="AI80" i="20"/>
  <c r="AN85" i="20"/>
  <c r="AN38" i="20"/>
  <c r="AF81" i="20"/>
  <c r="AF34" i="20"/>
  <c r="AK38" i="20"/>
  <c r="AK85" i="20"/>
  <c r="AL32" i="20"/>
  <c r="AL79" i="20"/>
  <c r="AF87" i="20"/>
  <c r="AF40" i="20"/>
  <c r="AK33" i="20"/>
  <c r="AK80" i="20"/>
  <c r="AJ34" i="20"/>
  <c r="AJ81" i="20"/>
  <c r="AM37" i="20"/>
  <c r="AM84" i="20"/>
  <c r="J14" i="32"/>
  <c r="K15" i="32" s="1"/>
  <c r="L16" i="32" s="1"/>
  <c r="M17" i="32" s="1"/>
  <c r="N18" i="32" s="1"/>
  <c r="O19" i="32" s="1"/>
  <c r="P20" i="32" s="1"/>
  <c r="Q21" i="32" s="1"/>
  <c r="AG84" i="20"/>
  <c r="AG37" i="20"/>
  <c r="AW18" i="20"/>
  <c r="AW91" i="20" s="1"/>
  <c r="AW65" i="20"/>
  <c r="AW66" i="20" s="1"/>
  <c r="D73" i="32"/>
  <c r="FV33" i="20"/>
  <c r="BW33" i="20"/>
  <c r="BK33" i="20"/>
  <c r="H23" i="32"/>
  <c r="B73" i="32"/>
  <c r="AU65" i="20"/>
  <c r="AU66" i="20" s="1"/>
  <c r="AU18" i="20"/>
  <c r="AU89" i="20" s="1"/>
  <c r="B72" i="32"/>
  <c r="K71" i="32"/>
  <c r="AW41" i="20"/>
  <c r="BT41" i="20" s="1"/>
  <c r="AW88" i="20"/>
  <c r="BT88" i="20" s="1"/>
  <c r="AW42" i="20"/>
  <c r="FC37" i="20"/>
  <c r="BT37" i="20"/>
  <c r="EM37" i="20"/>
  <c r="S9" i="20"/>
  <c r="B22" i="32"/>
  <c r="AC91" i="20"/>
  <c r="CH29" i="20"/>
  <c r="CJ29" i="20" s="1"/>
  <c r="BU38" i="20"/>
  <c r="BK37" i="20"/>
  <c r="F73" i="32"/>
  <c r="AY18" i="20"/>
  <c r="AY46" i="20" s="1"/>
  <c r="AY65" i="20"/>
  <c r="AY66" i="20" s="1"/>
  <c r="AN77" i="20"/>
  <c r="AN30" i="20"/>
  <c r="AF36" i="20"/>
  <c r="AF83" i="20"/>
  <c r="AV89" i="20"/>
  <c r="AW90" i="20"/>
  <c r="BA47" i="20"/>
  <c r="BC49" i="20"/>
  <c r="BE98" i="20"/>
  <c r="AU88" i="20"/>
  <c r="BB48" i="20"/>
  <c r="BE51" i="20"/>
  <c r="T4" i="20"/>
  <c r="AX44" i="20"/>
  <c r="AM36" i="20"/>
  <c r="AM83" i="20"/>
  <c r="AL80" i="20"/>
  <c r="AL33" i="20"/>
  <c r="AM38" i="20"/>
  <c r="AM85" i="20"/>
  <c r="AG38" i="20"/>
  <c r="AG85" i="20"/>
  <c r="I17" i="32"/>
  <c r="H80" i="20"/>
  <c r="H33" i="20"/>
  <c r="FW33" i="20" s="1"/>
  <c r="J68" i="32"/>
  <c r="K67" i="32"/>
  <c r="S5" i="20"/>
  <c r="AJ36" i="20"/>
  <c r="AJ83" i="20"/>
  <c r="AE33" i="20"/>
  <c r="AE80" i="20"/>
  <c r="AL35" i="20"/>
  <c r="AL82" i="20"/>
  <c r="AJ37" i="20"/>
  <c r="AJ84" i="20"/>
  <c r="L15" i="32"/>
  <c r="M16" i="32" s="1"/>
  <c r="N17" i="32" s="1"/>
  <c r="O18" i="32" s="1"/>
  <c r="P19" i="32" s="1"/>
  <c r="Q20" i="32" s="1"/>
  <c r="J72" i="32"/>
  <c r="K64" i="32"/>
  <c r="D39" i="20"/>
  <c r="FS39" i="20" s="1"/>
  <c r="D86" i="20"/>
  <c r="EL40" i="20"/>
  <c r="CZ41" i="20"/>
  <c r="AH37" i="20"/>
  <c r="AH84" i="20"/>
  <c r="AO31" i="20"/>
  <c r="AP43" i="20" s="1"/>
  <c r="AL36" i="20"/>
  <c r="AL83" i="20"/>
  <c r="AK37" i="20"/>
  <c r="AK84" i="20"/>
  <c r="AN31" i="20"/>
  <c r="AN78" i="20"/>
  <c r="AE78" i="20"/>
  <c r="AE31" i="20"/>
  <c r="AI36" i="20"/>
  <c r="AI83" i="20"/>
  <c r="AN34" i="20"/>
  <c r="AN81" i="20"/>
  <c r="AF77" i="20"/>
  <c r="AF30" i="20"/>
  <c r="AK34" i="20"/>
  <c r="AK81" i="20"/>
  <c r="AJ35" i="20"/>
  <c r="AJ82" i="20"/>
  <c r="Q47" i="32"/>
  <c r="AG35" i="20"/>
  <c r="AG82" i="20"/>
  <c r="AJ30" i="20"/>
  <c r="AJ18" i="20" s="1"/>
  <c r="AJ77" i="20"/>
  <c r="AJ65" i="20" s="1"/>
  <c r="AJ66" i="20" s="1"/>
  <c r="AJ88" i="20" s="1"/>
  <c r="AM33" i="20"/>
  <c r="AM80" i="20"/>
  <c r="O14" i="32"/>
  <c r="P15" i="32" s="1"/>
  <c r="Q16" i="32" s="1"/>
  <c r="BK78" i="20"/>
  <c r="G65" i="20"/>
  <c r="AI34" i="20"/>
  <c r="AI81" i="20"/>
  <c r="AD30" i="20"/>
  <c r="AD18" i="20" s="1"/>
  <c r="DP41" i="20" s="1"/>
  <c r="AD77" i="20"/>
  <c r="AD65" i="20" s="1"/>
  <c r="AD66" i="20" s="1"/>
  <c r="AD88" i="20" s="1"/>
  <c r="G88" i="20" s="1"/>
  <c r="BD98" i="20"/>
  <c r="BD19" i="20"/>
  <c r="BD50" i="20" s="1"/>
  <c r="AV88" i="20"/>
  <c r="BS88" i="20" s="1"/>
  <c r="AV41" i="20"/>
  <c r="BS37" i="20"/>
  <c r="EL37" i="20"/>
  <c r="FB37" i="20"/>
  <c r="FU40" i="20"/>
  <c r="S6" i="20"/>
  <c r="AV91" i="20"/>
  <c r="BR38" i="20"/>
  <c r="FQ38" i="20"/>
  <c r="AV98" i="20"/>
  <c r="BK36" i="20"/>
  <c r="FT40" i="20"/>
  <c r="BO89" i="20" l="1"/>
  <c r="FF41" i="20"/>
  <c r="DQ42" i="20"/>
  <c r="CY43" i="20"/>
  <c r="BJ37" i="20"/>
  <c r="BJ84" i="20"/>
  <c r="CG84" i="20" s="1"/>
  <c r="BD82" i="20"/>
  <c r="BD35" i="20"/>
  <c r="BG84" i="20"/>
  <c r="BG37" i="20"/>
  <c r="BH87" i="20"/>
  <c r="BH40" i="20"/>
  <c r="BE86" i="20"/>
  <c r="BE39" i="20"/>
  <c r="H87" i="20"/>
  <c r="H40" i="20"/>
  <c r="BC84" i="20"/>
  <c r="BC37" i="20"/>
  <c r="BS39" i="20"/>
  <c r="FB39" i="20"/>
  <c r="EL39" i="20"/>
  <c r="AZ89" i="20"/>
  <c r="AZ95" i="20"/>
  <c r="AZ91" i="20"/>
  <c r="AZ94" i="20"/>
  <c r="AZ88" i="20"/>
  <c r="BW88" i="20" s="1"/>
  <c r="AZ98" i="20"/>
  <c r="AZ92" i="20"/>
  <c r="AZ90" i="20"/>
  <c r="AZ48" i="20"/>
  <c r="AZ97" i="20"/>
  <c r="AZ96" i="20"/>
  <c r="AZ45" i="20"/>
  <c r="AZ41" i="20"/>
  <c r="AZ44" i="20"/>
  <c r="AZ50" i="20"/>
  <c r="AZ19" i="20"/>
  <c r="AZ46" i="20" s="1"/>
  <c r="AZ49" i="20"/>
  <c r="AZ42" i="20"/>
  <c r="AZ43" i="20"/>
  <c r="AZ51" i="20"/>
  <c r="E86" i="20"/>
  <c r="BU86" i="20" s="1"/>
  <c r="E39" i="20"/>
  <c r="AG65" i="20"/>
  <c r="AG66" i="20" s="1"/>
  <c r="AG88" i="20" s="1"/>
  <c r="BC83" i="20"/>
  <c r="BC36" i="20"/>
  <c r="BC87" i="20"/>
  <c r="BC40" i="20"/>
  <c r="BC77" i="20"/>
  <c r="BZ77" i="20" s="1"/>
  <c r="BC30" i="20"/>
  <c r="BJ78" i="20"/>
  <c r="CG78" i="20" s="1"/>
  <c r="BJ31" i="20"/>
  <c r="CG31" i="20" s="1"/>
  <c r="BH83" i="20"/>
  <c r="CE83" i="20" s="1"/>
  <c r="BH36" i="20"/>
  <c r="CE36" i="20" s="1"/>
  <c r="BC80" i="20"/>
  <c r="BC33" i="20"/>
  <c r="BE37" i="20"/>
  <c r="BE84" i="20"/>
  <c r="BF87" i="20"/>
  <c r="BF40" i="20"/>
  <c r="BA82" i="20"/>
  <c r="BA35" i="20"/>
  <c r="BA86" i="20"/>
  <c r="BA39" i="20"/>
  <c r="BI83" i="20"/>
  <c r="CF83" i="20" s="1"/>
  <c r="BI36" i="20"/>
  <c r="CF36" i="20" s="1"/>
  <c r="BF80" i="20"/>
  <c r="CC80" i="20" s="1"/>
  <c r="BF33" i="20"/>
  <c r="CC33" i="20" s="1"/>
  <c r="BF78" i="20"/>
  <c r="CC78" i="20" s="1"/>
  <c r="BF31" i="20"/>
  <c r="CC31" i="20" s="1"/>
  <c r="AF65" i="20"/>
  <c r="AF66" i="20" s="1"/>
  <c r="AF88" i="20" s="1"/>
  <c r="EM41" i="20"/>
  <c r="AW89" i="20"/>
  <c r="AE39" i="20"/>
  <c r="AE86" i="20"/>
  <c r="H22" i="32"/>
  <c r="CY49" i="20"/>
  <c r="CY41" i="20"/>
  <c r="AL65" i="20"/>
  <c r="AL66" i="20" s="1"/>
  <c r="AL88" i="20" s="1"/>
  <c r="AD40" i="20"/>
  <c r="AD87" i="20"/>
  <c r="AK65" i="20"/>
  <c r="AK66" i="20" s="1"/>
  <c r="AK88" i="20" s="1"/>
  <c r="B18" i="20"/>
  <c r="BR30" i="20"/>
  <c r="T42" i="20"/>
  <c r="B53" i="20"/>
  <c r="B54" i="20"/>
  <c r="FQ30" i="20"/>
  <c r="GB30" i="20" s="1"/>
  <c r="GD30" i="20" s="1"/>
  <c r="CM30" i="20" s="1"/>
  <c r="AG18" i="20"/>
  <c r="AI18" i="20"/>
  <c r="J16" i="32"/>
  <c r="I79" i="20"/>
  <c r="I32" i="20"/>
  <c r="BJ30" i="20"/>
  <c r="CG30" i="20" s="1"/>
  <c r="BJ77" i="20"/>
  <c r="CG77" i="20" s="1"/>
  <c r="BI87" i="20"/>
  <c r="BI40" i="20"/>
  <c r="BL87" i="20"/>
  <c r="BL40" i="20"/>
  <c r="BC79" i="20"/>
  <c r="BZ79" i="20" s="1"/>
  <c r="BC32" i="20"/>
  <c r="BJ86" i="20"/>
  <c r="CG86" i="20" s="1"/>
  <c r="BJ39" i="20"/>
  <c r="CG39" i="20" s="1"/>
  <c r="BA37" i="20"/>
  <c r="BA84" i="20"/>
  <c r="BX84" i="20" s="1"/>
  <c r="I73" i="32"/>
  <c r="BJ81" i="20"/>
  <c r="CG81" i="20" s="1"/>
  <c r="BJ34" i="20"/>
  <c r="CG34" i="20" s="1"/>
  <c r="BH85" i="20"/>
  <c r="BH38" i="20"/>
  <c r="BH84" i="20"/>
  <c r="CE84" i="20" s="1"/>
  <c r="BH37" i="20"/>
  <c r="BH79" i="20"/>
  <c r="CE79" i="20" s="1"/>
  <c r="BH32" i="20"/>
  <c r="CE32" i="20" s="1"/>
  <c r="BA81" i="20"/>
  <c r="BX81" i="20" s="1"/>
  <c r="BA34" i="20"/>
  <c r="AU87" i="20"/>
  <c r="BR87" i="20" s="1"/>
  <c r="AU40" i="20"/>
  <c r="BD87" i="20"/>
  <c r="BD40" i="20"/>
  <c r="FW31" i="20"/>
  <c r="GB31" i="20" s="1"/>
  <c r="GD31" i="20" s="1"/>
  <c r="CM31" i="20" s="1"/>
  <c r="BD80" i="20"/>
  <c r="CA80" i="20" s="1"/>
  <c r="BD33" i="20"/>
  <c r="BB79" i="20"/>
  <c r="BY79" i="20" s="1"/>
  <c r="BB32" i="20"/>
  <c r="AF18" i="20"/>
  <c r="J18" i="32"/>
  <c r="I81" i="20"/>
  <c r="I34" i="20"/>
  <c r="FX34" i="20" s="1"/>
  <c r="AC86" i="20"/>
  <c r="AC39" i="20"/>
  <c r="AB65" i="20"/>
  <c r="AB66" i="20" s="1"/>
  <c r="AB88" i="20" s="1"/>
  <c r="E88" i="20" s="1"/>
  <c r="AO77" i="20"/>
  <c r="AK18" i="20"/>
  <c r="AL39" i="20"/>
  <c r="AL86" i="20"/>
  <c r="AZ86" i="20"/>
  <c r="AZ39" i="20"/>
  <c r="AA87" i="20"/>
  <c r="AA40" i="20"/>
  <c r="I22" i="32"/>
  <c r="H85" i="20"/>
  <c r="H38" i="20"/>
  <c r="FW38" i="20" s="1"/>
  <c r="BD85" i="20"/>
  <c r="BD38" i="20"/>
  <c r="AC40" i="20"/>
  <c r="AC87" i="20"/>
  <c r="AB18" i="20"/>
  <c r="AO30" i="20"/>
  <c r="CY45" i="20"/>
  <c r="BC78" i="20"/>
  <c r="BZ78" i="20" s="1"/>
  <c r="BC31" i="20"/>
  <c r="AZ87" i="20"/>
  <c r="AZ40" i="20"/>
  <c r="BD79" i="20"/>
  <c r="CA79" i="20" s="1"/>
  <c r="BD32" i="20"/>
  <c r="AB86" i="20"/>
  <c r="AB39" i="20"/>
  <c r="AA86" i="20"/>
  <c r="AA39" i="20"/>
  <c r="J22" i="32"/>
  <c r="I85" i="20"/>
  <c r="I38" i="20"/>
  <c r="FX38" i="20" s="1"/>
  <c r="AU42" i="20"/>
  <c r="BS40" i="20"/>
  <c r="FB40" i="20"/>
  <c r="BD84" i="20"/>
  <c r="BD37" i="20"/>
  <c r="BD83" i="20"/>
  <c r="BD36" i="20"/>
  <c r="BD77" i="20"/>
  <c r="CA77" i="20" s="1"/>
  <c r="BD30" i="20"/>
  <c r="BF86" i="20"/>
  <c r="BF39" i="20"/>
  <c r="BI78" i="20"/>
  <c r="CF78" i="20" s="1"/>
  <c r="BI31" i="20"/>
  <c r="CF31" i="20" s="1"/>
  <c r="BB86" i="20"/>
  <c r="BB39" i="20"/>
  <c r="BH81" i="20"/>
  <c r="CE81" i="20" s="1"/>
  <c r="BH34" i="20"/>
  <c r="CE34" i="20" s="1"/>
  <c r="BE81" i="20"/>
  <c r="CB81" i="20" s="1"/>
  <c r="BE34" i="20"/>
  <c r="BG83" i="20"/>
  <c r="CD83" i="20" s="1"/>
  <c r="BG36" i="20"/>
  <c r="CD36" i="20" s="1"/>
  <c r="BF79" i="20"/>
  <c r="CC79" i="20" s="1"/>
  <c r="BF32" i="20"/>
  <c r="CC32" i="20" s="1"/>
  <c r="BB85" i="20"/>
  <c r="BB38" i="20"/>
  <c r="BB84" i="20"/>
  <c r="BB37" i="20"/>
  <c r="BE79" i="20"/>
  <c r="CB79" i="20" s="1"/>
  <c r="BE32" i="20"/>
  <c r="BG80" i="20"/>
  <c r="CD80" i="20" s="1"/>
  <c r="BG33" i="20"/>
  <c r="CD33" i="20" s="1"/>
  <c r="BT39" i="20"/>
  <c r="EM39" i="20"/>
  <c r="K18" i="32"/>
  <c r="J81" i="20"/>
  <c r="J34" i="20"/>
  <c r="FY34" i="20" s="1"/>
  <c r="AD89" i="20"/>
  <c r="AD94" i="20"/>
  <c r="AD95" i="20"/>
  <c r="AD96" i="20"/>
  <c r="AD93" i="20"/>
  <c r="AD90" i="20"/>
  <c r="AD97" i="20"/>
  <c r="AD43" i="20"/>
  <c r="AD46" i="20"/>
  <c r="AD98" i="20"/>
  <c r="AD45" i="20"/>
  <c r="AD49" i="20"/>
  <c r="AD47" i="20"/>
  <c r="AD44" i="20"/>
  <c r="AD48" i="20"/>
  <c r="AD51" i="20"/>
  <c r="AD50" i="20"/>
  <c r="AD42" i="20"/>
  <c r="DC42" i="20" s="1"/>
  <c r="AD91" i="20"/>
  <c r="AD19" i="20"/>
  <c r="AD41" i="20" s="1"/>
  <c r="AD92" i="20"/>
  <c r="CY48" i="20"/>
  <c r="F88" i="20"/>
  <c r="G89" i="20" s="1"/>
  <c r="BU87" i="20"/>
  <c r="BG77" i="20"/>
  <c r="CD77" i="20" s="1"/>
  <c r="BG30" i="20"/>
  <c r="CD30" i="20" s="1"/>
  <c r="BF82" i="20"/>
  <c r="CC82" i="20" s="1"/>
  <c r="BF35" i="20"/>
  <c r="CC35" i="20" s="1"/>
  <c r="BF81" i="20"/>
  <c r="CC81" i="20" s="1"/>
  <c r="BF34" i="20"/>
  <c r="CC34" i="20" s="1"/>
  <c r="BE82" i="20"/>
  <c r="BE35" i="20"/>
  <c r="BO88" i="20"/>
  <c r="B86" i="20"/>
  <c r="B39" i="20"/>
  <c r="FQ39" i="20" s="1"/>
  <c r="AI86" i="20"/>
  <c r="AI39" i="20"/>
  <c r="CY46" i="20"/>
  <c r="AD39" i="20"/>
  <c r="AD86" i="20"/>
  <c r="EO41" i="20"/>
  <c r="AB40" i="20"/>
  <c r="AB87" i="20"/>
  <c r="BC85" i="20"/>
  <c r="BC38" i="20"/>
  <c r="BB77" i="20"/>
  <c r="BY77" i="20" s="1"/>
  <c r="BB30" i="20"/>
  <c r="BA87" i="20"/>
  <c r="BX87" i="20" s="1"/>
  <c r="BA40" i="20"/>
  <c r="BJ79" i="20"/>
  <c r="CG79" i="20" s="1"/>
  <c r="BJ32" i="20"/>
  <c r="CG32" i="20" s="1"/>
  <c r="BE87" i="20"/>
  <c r="BE40" i="20"/>
  <c r="BH82" i="20"/>
  <c r="CE82" i="20" s="1"/>
  <c r="BH35" i="20"/>
  <c r="CE35" i="20" s="1"/>
  <c r="BJ83" i="20"/>
  <c r="CG83" i="20" s="1"/>
  <c r="BJ36" i="20"/>
  <c r="CG36" i="20" s="1"/>
  <c r="BI84" i="20"/>
  <c r="CF84" i="20" s="1"/>
  <c r="BI37" i="20"/>
  <c r="BA80" i="20"/>
  <c r="BX80" i="20" s="1"/>
  <c r="BA33" i="20"/>
  <c r="BF85" i="20"/>
  <c r="BF38" i="20"/>
  <c r="BF84" i="20"/>
  <c r="BF37" i="20"/>
  <c r="BG78" i="20"/>
  <c r="CD78" i="20" s="1"/>
  <c r="BG31" i="20"/>
  <c r="CD31" i="20" s="1"/>
  <c r="BJ80" i="20"/>
  <c r="CG80" i="20" s="1"/>
  <c r="BJ33" i="20"/>
  <c r="CG33" i="20" s="1"/>
  <c r="AN39" i="20"/>
  <c r="AN86" i="20"/>
  <c r="BD81" i="20"/>
  <c r="BD34" i="20"/>
  <c r="AN18" i="20"/>
  <c r="AU39" i="20"/>
  <c r="AU86" i="20"/>
  <c r="BR86" i="20" s="1"/>
  <c r="AW87" i="20"/>
  <c r="BT87" i="20" s="1"/>
  <c r="AW40" i="20"/>
  <c r="CY44" i="20"/>
  <c r="BK35" i="20"/>
  <c r="DP42" i="20"/>
  <c r="C41" i="20"/>
  <c r="BS41" i="20" s="1"/>
  <c r="FQ40" i="20"/>
  <c r="I19" i="32"/>
  <c r="H82" i="20"/>
  <c r="H65" i="20" s="1"/>
  <c r="H35" i="20"/>
  <c r="FW35" i="20" s="1"/>
  <c r="Q22" i="32"/>
  <c r="AG86" i="20"/>
  <c r="AG39" i="20"/>
  <c r="CJ87" i="20"/>
  <c r="S88" i="20"/>
  <c r="BE77" i="20"/>
  <c r="CB77" i="20" s="1"/>
  <c r="BE30" i="20"/>
  <c r="BH86" i="20"/>
  <c r="BH39" i="20"/>
  <c r="BI85" i="20"/>
  <c r="CF85" i="20" s="1"/>
  <c r="BI38" i="20"/>
  <c r="CF38" i="20" s="1"/>
  <c r="N73" i="32"/>
  <c r="BE85" i="20"/>
  <c r="BE38" i="20"/>
  <c r="BI80" i="20"/>
  <c r="CF80" i="20" s="1"/>
  <c r="BI33" i="20"/>
  <c r="CF33" i="20" s="1"/>
  <c r="BH80" i="20"/>
  <c r="CE80" i="20" s="1"/>
  <c r="BH33" i="20"/>
  <c r="CE33" i="20" s="1"/>
  <c r="BE83" i="20"/>
  <c r="BE36" i="20"/>
  <c r="BE78" i="20"/>
  <c r="CB78" i="20" s="1"/>
  <c r="BE31" i="20"/>
  <c r="BG82" i="20"/>
  <c r="CD82" i="20" s="1"/>
  <c r="BG35" i="20"/>
  <c r="CD35" i="20" s="1"/>
  <c r="BI82" i="20"/>
  <c r="CF82" i="20" s="1"/>
  <c r="BI35" i="20"/>
  <c r="CF35" i="20" s="1"/>
  <c r="BA77" i="20"/>
  <c r="BX77" i="20" s="1"/>
  <c r="BA30" i="20"/>
  <c r="BI79" i="20"/>
  <c r="CF79" i="20" s="1"/>
  <c r="BI32" i="20"/>
  <c r="CF32" i="20" s="1"/>
  <c r="BT86" i="20"/>
  <c r="BC86" i="20"/>
  <c r="BC39" i="20"/>
  <c r="AK86" i="20"/>
  <c r="AK39" i="20"/>
  <c r="BJ85" i="20"/>
  <c r="CG85" i="20" s="1"/>
  <c r="BJ38" i="20"/>
  <c r="CG38" i="20" s="1"/>
  <c r="AY87" i="20"/>
  <c r="BV87" i="20" s="1"/>
  <c r="AY40" i="20"/>
  <c r="CY42" i="20"/>
  <c r="AL18" i="20"/>
  <c r="T89" i="20"/>
  <c r="B100" i="20"/>
  <c r="B101" i="20"/>
  <c r="BR77" i="20"/>
  <c r="B65" i="20"/>
  <c r="B66" i="20" s="1"/>
  <c r="B88" i="20" s="1"/>
  <c r="AM39" i="20"/>
  <c r="AM86" i="20"/>
  <c r="BC82" i="20"/>
  <c r="BC35" i="20"/>
  <c r="AN65" i="20"/>
  <c r="AN66" i="20" s="1"/>
  <c r="AN88" i="20" s="1"/>
  <c r="AU44" i="20"/>
  <c r="AU91" i="20"/>
  <c r="AU94" i="20"/>
  <c r="AU47" i="20"/>
  <c r="AU49" i="20"/>
  <c r="AU19" i="20"/>
  <c r="AU41" i="20" s="1"/>
  <c r="AU43" i="20"/>
  <c r="AU46" i="20"/>
  <c r="AU50" i="20"/>
  <c r="AU45" i="20"/>
  <c r="AU48" i="20"/>
  <c r="AU98" i="20"/>
  <c r="AU51" i="20"/>
  <c r="AU93" i="20"/>
  <c r="BN42" i="20"/>
  <c r="BN93" i="20"/>
  <c r="BN44" i="20"/>
  <c r="BN92" i="20"/>
  <c r="AU96" i="20"/>
  <c r="AU97" i="20"/>
  <c r="BN89" i="20"/>
  <c r="BN45" i="20"/>
  <c r="BN41" i="20"/>
  <c r="BN91" i="20"/>
  <c r="BN43" i="20"/>
  <c r="BN46" i="20"/>
  <c r="BN88" i="20"/>
  <c r="BN90" i="20"/>
  <c r="AU92" i="20"/>
  <c r="AU90" i="20"/>
  <c r="AU95" i="20"/>
  <c r="CY51" i="20"/>
  <c r="EL51" i="20" s="1"/>
  <c r="CY47" i="20"/>
  <c r="AE65" i="20"/>
  <c r="AE66" i="20" s="1"/>
  <c r="AE88" i="20" s="1"/>
  <c r="H88" i="20" s="1"/>
  <c r="D89" i="20"/>
  <c r="BC81" i="20"/>
  <c r="BC34" i="20"/>
  <c r="AM65" i="20"/>
  <c r="AM66" i="20" s="1"/>
  <c r="AM88" i="20" s="1"/>
  <c r="AH65" i="20"/>
  <c r="AH66" i="20" s="1"/>
  <c r="AH88" i="20" s="1"/>
  <c r="FS41" i="20"/>
  <c r="BL88" i="20"/>
  <c r="BL96" i="20"/>
  <c r="BL91" i="20"/>
  <c r="BL94" i="20"/>
  <c r="BL89" i="20"/>
  <c r="BL97" i="20"/>
  <c r="BL95" i="20"/>
  <c r="BL93" i="20"/>
  <c r="BL98" i="20"/>
  <c r="BL90" i="20"/>
  <c r="BL44" i="20"/>
  <c r="BL41" i="20"/>
  <c r="BL47" i="20"/>
  <c r="BL43" i="20"/>
  <c r="BL51" i="20"/>
  <c r="BL50" i="20"/>
  <c r="BL45" i="20"/>
  <c r="BL42" i="20"/>
  <c r="BL92" i="20"/>
  <c r="BL49" i="20"/>
  <c r="BL46" i="20"/>
  <c r="BL48" i="20"/>
  <c r="BI77" i="20"/>
  <c r="CF77" i="20" s="1"/>
  <c r="BI30" i="20"/>
  <c r="CF30" i="20" s="1"/>
  <c r="BA85" i="20"/>
  <c r="BX85" i="20" s="1"/>
  <c r="BA38" i="20"/>
  <c r="BD86" i="20"/>
  <c r="BD39" i="20"/>
  <c r="BF83" i="20"/>
  <c r="BF36" i="20"/>
  <c r="BB80" i="20"/>
  <c r="BY80" i="20" s="1"/>
  <c r="BB33" i="20"/>
  <c r="BA79" i="20"/>
  <c r="BX79" i="20" s="1"/>
  <c r="CH79" i="20" s="1"/>
  <c r="CI79" i="20" s="1"/>
  <c r="CI32" i="20" s="1"/>
  <c r="BA32" i="20"/>
  <c r="BA83" i="20"/>
  <c r="BA36" i="20"/>
  <c r="BI86" i="20"/>
  <c r="BI39" i="20"/>
  <c r="BG81" i="20"/>
  <c r="CD81" i="20" s="1"/>
  <c r="BG34" i="20"/>
  <c r="CD34" i="20" s="1"/>
  <c r="BI81" i="20"/>
  <c r="CF81" i="20" s="1"/>
  <c r="BI34" i="20"/>
  <c r="CF34" i="20" s="1"/>
  <c r="BE80" i="20"/>
  <c r="CB80" i="20" s="1"/>
  <c r="BE33" i="20"/>
  <c r="BH78" i="20"/>
  <c r="CE78" i="20" s="1"/>
  <c r="BH31" i="20"/>
  <c r="CE31" i="20" s="1"/>
  <c r="BV39" i="20"/>
  <c r="EO39" i="20"/>
  <c r="FE39" i="20"/>
  <c r="AY95" i="20"/>
  <c r="AY48" i="20"/>
  <c r="AY19" i="20"/>
  <c r="AY45" i="20" s="1"/>
  <c r="AY47" i="20"/>
  <c r="AY96" i="20"/>
  <c r="AY50" i="20"/>
  <c r="AY93" i="20"/>
  <c r="AY51" i="20"/>
  <c r="AY98" i="20"/>
  <c r="AY94" i="20"/>
  <c r="AY49" i="20"/>
  <c r="AY97" i="20"/>
  <c r="AY44" i="20"/>
  <c r="AY89" i="20"/>
  <c r="AY91" i="20"/>
  <c r="AY42" i="20"/>
  <c r="AY43" i="20"/>
  <c r="AY90" i="20"/>
  <c r="AY41" i="20"/>
  <c r="FE41" i="20" s="1"/>
  <c r="AY88" i="20"/>
  <c r="BV88" i="20" s="1"/>
  <c r="I20" i="32"/>
  <c r="H83" i="20"/>
  <c r="H36" i="20"/>
  <c r="FW36" i="20" s="1"/>
  <c r="BB81" i="20"/>
  <c r="BY81" i="20" s="1"/>
  <c r="BB34" i="20"/>
  <c r="AJ89" i="20"/>
  <c r="AJ91" i="20"/>
  <c r="AJ94" i="20"/>
  <c r="AJ95" i="20"/>
  <c r="AJ98" i="20"/>
  <c r="AJ90" i="20"/>
  <c r="AJ47" i="20"/>
  <c r="AJ97" i="20"/>
  <c r="AJ93" i="20"/>
  <c r="AJ96" i="20"/>
  <c r="AJ49" i="20"/>
  <c r="AJ50" i="20"/>
  <c r="AJ45" i="20"/>
  <c r="AJ48" i="20"/>
  <c r="AJ44" i="20"/>
  <c r="AJ46" i="20"/>
  <c r="AJ43" i="20"/>
  <c r="AJ51" i="20"/>
  <c r="AJ42" i="20"/>
  <c r="AJ19" i="20"/>
  <c r="AJ41" i="20" s="1"/>
  <c r="AJ92" i="20"/>
  <c r="DM42" i="20"/>
  <c r="FB41" i="20"/>
  <c r="BD78" i="20"/>
  <c r="CA78" i="20" s="1"/>
  <c r="BD31" i="20"/>
  <c r="AW19" i="20"/>
  <c r="AW43" i="20" s="1"/>
  <c r="AW93" i="20"/>
  <c r="AW46" i="20"/>
  <c r="AW92" i="20"/>
  <c r="AW95" i="20"/>
  <c r="AW48" i="20"/>
  <c r="AW49" i="20"/>
  <c r="AW50" i="20"/>
  <c r="AW51" i="20"/>
  <c r="AW94" i="20"/>
  <c r="AW47" i="20"/>
  <c r="AW98" i="20"/>
  <c r="AW45" i="20"/>
  <c r="AW96" i="20"/>
  <c r="AW97" i="20"/>
  <c r="CY50" i="20"/>
  <c r="AE18" i="20"/>
  <c r="J19" i="32"/>
  <c r="I82" i="20"/>
  <c r="I35" i="20"/>
  <c r="FX35" i="20" s="1"/>
  <c r="FS40" i="20"/>
  <c r="AM18" i="20"/>
  <c r="AH18" i="20"/>
  <c r="F41" i="20"/>
  <c r="BU40" i="20"/>
  <c r="AW44" i="20"/>
  <c r="AF86" i="20"/>
  <c r="AF39" i="20"/>
  <c r="FC41" i="20"/>
  <c r="DN42" i="20"/>
  <c r="BH77" i="20"/>
  <c r="CE77" i="20" s="1"/>
  <c r="BH30" i="20"/>
  <c r="CE30" i="20" s="1"/>
  <c r="BF77" i="20"/>
  <c r="CC77" i="20" s="1"/>
  <c r="BF30" i="20"/>
  <c r="CC30" i="20" s="1"/>
  <c r="BB83" i="20"/>
  <c r="BB36" i="20"/>
  <c r="BG85" i="20"/>
  <c r="BG38" i="20"/>
  <c r="BB82" i="20"/>
  <c r="BB35" i="20"/>
  <c r="BA78" i="20"/>
  <c r="BX78" i="20" s="1"/>
  <c r="BA31" i="20"/>
  <c r="Q73" i="32"/>
  <c r="BJ82" i="20"/>
  <c r="CG82" i="20" s="1"/>
  <c r="BJ35" i="20"/>
  <c r="CG35" i="20" s="1"/>
  <c r="BG86" i="20"/>
  <c r="BG39" i="20"/>
  <c r="BL86" i="20"/>
  <c r="CJ86" i="20" s="1"/>
  <c r="BL39" i="20"/>
  <c r="BB78" i="20"/>
  <c r="BY78" i="20" s="1"/>
  <c r="BB31" i="20"/>
  <c r="BG79" i="20"/>
  <c r="CD79" i="20" s="1"/>
  <c r="BG32" i="20"/>
  <c r="CD32" i="20" s="1"/>
  <c r="F89" i="20" l="1"/>
  <c r="G90" i="20" s="1"/>
  <c r="BU88" i="20"/>
  <c r="AO88" i="20"/>
  <c r="AR88" i="20" s="1"/>
  <c r="EP42" i="20"/>
  <c r="FK35" i="20"/>
  <c r="EU35" i="20"/>
  <c r="FH39" i="20"/>
  <c r="ER39" i="20"/>
  <c r="BR40" i="20"/>
  <c r="FA40" i="20"/>
  <c r="EK40" i="20"/>
  <c r="AI94" i="20"/>
  <c r="AI90" i="20"/>
  <c r="AI46" i="20"/>
  <c r="AI93" i="20"/>
  <c r="AI89" i="20"/>
  <c r="AI95" i="20"/>
  <c r="AI97" i="20"/>
  <c r="AI92" i="20"/>
  <c r="AI42" i="20"/>
  <c r="AI91" i="20"/>
  <c r="AI44" i="20"/>
  <c r="AI19" i="20"/>
  <c r="AI41" i="20" s="1"/>
  <c r="DH41" i="20" s="1"/>
  <c r="AI43" i="20"/>
  <c r="AI47" i="20"/>
  <c r="AI96" i="20"/>
  <c r="AI98" i="20"/>
  <c r="AI45" i="20"/>
  <c r="AI48" i="20"/>
  <c r="AI50" i="20"/>
  <c r="AI51" i="20"/>
  <c r="AI49" i="20"/>
  <c r="DU41" i="20"/>
  <c r="EU39" i="20"/>
  <c r="FK39" i="20"/>
  <c r="DR43" i="20"/>
  <c r="AE89" i="20"/>
  <c r="H89" i="20" s="1"/>
  <c r="AE96" i="20"/>
  <c r="AE94" i="20"/>
  <c r="AE90" i="20"/>
  <c r="AE42" i="20"/>
  <c r="AE93" i="20"/>
  <c r="AE91" i="20"/>
  <c r="AE45" i="20"/>
  <c r="AE95" i="20"/>
  <c r="AE92" i="20"/>
  <c r="AE44" i="20"/>
  <c r="AE49" i="20"/>
  <c r="AE47" i="20"/>
  <c r="AE43" i="20"/>
  <c r="DD43" i="20" s="1"/>
  <c r="AE46" i="20"/>
  <c r="AE50" i="20"/>
  <c r="AE98" i="20"/>
  <c r="AE51" i="20"/>
  <c r="AE19" i="20"/>
  <c r="AE41" i="20" s="1"/>
  <c r="AE48" i="20"/>
  <c r="AE97" i="20"/>
  <c r="DQ41" i="20"/>
  <c r="BT40" i="20"/>
  <c r="EM40" i="20"/>
  <c r="FC40" i="20"/>
  <c r="BY30" i="20"/>
  <c r="ER30" i="20"/>
  <c r="FH30" i="20"/>
  <c r="J86" i="20"/>
  <c r="K23" i="32"/>
  <c r="J39" i="20"/>
  <c r="FY39" i="20" s="1"/>
  <c r="BW86" i="20"/>
  <c r="BK86" i="20"/>
  <c r="BZ32" i="20"/>
  <c r="FI32" i="20"/>
  <c r="ES32" i="20"/>
  <c r="AG94" i="20"/>
  <c r="AG89" i="20"/>
  <c r="AG90" i="20"/>
  <c r="AG93" i="20"/>
  <c r="AG96" i="20"/>
  <c r="AG44" i="20"/>
  <c r="AG92" i="20"/>
  <c r="AG91" i="20"/>
  <c r="AG42" i="20"/>
  <c r="AG45" i="20"/>
  <c r="AG97" i="20"/>
  <c r="AG43" i="20"/>
  <c r="AG98" i="20"/>
  <c r="AG19" i="20"/>
  <c r="AG41" i="20" s="1"/>
  <c r="DF41" i="20" s="1"/>
  <c r="AG47" i="20"/>
  <c r="AG95" i="20"/>
  <c r="AG46" i="20"/>
  <c r="AG49" i="20"/>
  <c r="AG50" i="20"/>
  <c r="AG51" i="20"/>
  <c r="AG48" i="20"/>
  <c r="DS41" i="20"/>
  <c r="B45" i="20"/>
  <c r="B92" i="20"/>
  <c r="B47" i="20"/>
  <c r="B94" i="20"/>
  <c r="BR94" i="20" s="1"/>
  <c r="B95" i="20"/>
  <c r="B48" i="20"/>
  <c r="BR48" i="20" s="1"/>
  <c r="B51" i="20"/>
  <c r="U90" i="20"/>
  <c r="U45" i="20"/>
  <c r="U93" i="20"/>
  <c r="U41" i="20"/>
  <c r="B98" i="20"/>
  <c r="U92" i="20"/>
  <c r="U43" i="20"/>
  <c r="U46" i="20"/>
  <c r="U89" i="20"/>
  <c r="U44" i="20"/>
  <c r="U88" i="20"/>
  <c r="U42" i="20"/>
  <c r="U91" i="20"/>
  <c r="B97" i="20"/>
  <c r="B50" i="20"/>
  <c r="B96" i="20"/>
  <c r="BR96" i="20" s="1"/>
  <c r="B49" i="20"/>
  <c r="B19" i="20"/>
  <c r="B41" i="20" s="1"/>
  <c r="B42" i="20"/>
  <c r="B91" i="20"/>
  <c r="B44" i="20"/>
  <c r="B90" i="20"/>
  <c r="B89" i="20"/>
  <c r="B43" i="20"/>
  <c r="B93" i="20"/>
  <c r="BR93" i="20" s="1"/>
  <c r="B46" i="20"/>
  <c r="BJ90" i="20"/>
  <c r="BJ93" i="20"/>
  <c r="BJ96" i="20"/>
  <c r="BJ89" i="20"/>
  <c r="BJ91" i="20"/>
  <c r="BJ92" i="20"/>
  <c r="BJ88" i="20"/>
  <c r="BJ98" i="20"/>
  <c r="BJ95" i="20"/>
  <c r="BJ97" i="20"/>
  <c r="BJ43" i="20"/>
  <c r="BJ41" i="20"/>
  <c r="CG37" i="20"/>
  <c r="BJ50" i="20"/>
  <c r="BJ42" i="20"/>
  <c r="BJ46" i="20"/>
  <c r="BJ44" i="20"/>
  <c r="BJ49" i="20"/>
  <c r="BJ47" i="20"/>
  <c r="BJ51" i="20"/>
  <c r="BJ94" i="20"/>
  <c r="BJ48" i="20"/>
  <c r="BJ45" i="20"/>
  <c r="K20" i="32"/>
  <c r="J83" i="20"/>
  <c r="BZ83" i="20" s="1"/>
  <c r="J36" i="20"/>
  <c r="FY36" i="20" s="1"/>
  <c r="BR97" i="20"/>
  <c r="BZ86" i="20"/>
  <c r="CK40" i="20"/>
  <c r="FJ36" i="20"/>
  <c r="ET36" i="20"/>
  <c r="BW39" i="20"/>
  <c r="EP39" i="20"/>
  <c r="BK39" i="20"/>
  <c r="FF39" i="20"/>
  <c r="CA33" i="20"/>
  <c r="ET33" i="20"/>
  <c r="FJ33" i="20"/>
  <c r="BU39" i="20"/>
  <c r="FT39" i="20"/>
  <c r="ER36" i="20"/>
  <c r="FH36" i="20"/>
  <c r="AH91" i="20"/>
  <c r="AH89" i="20"/>
  <c r="AH94" i="20"/>
  <c r="AH95" i="20"/>
  <c r="AH90" i="20"/>
  <c r="AH96" i="20"/>
  <c r="AH98" i="20"/>
  <c r="AH19" i="20"/>
  <c r="AH41" i="20" s="1"/>
  <c r="DG41" i="20" s="1"/>
  <c r="AH97" i="20"/>
  <c r="AH46" i="20"/>
  <c r="AH45" i="20"/>
  <c r="AH42" i="20"/>
  <c r="AH48" i="20"/>
  <c r="AH44" i="20"/>
  <c r="AH93" i="20"/>
  <c r="AH47" i="20"/>
  <c r="AH43" i="20"/>
  <c r="AH49" i="20"/>
  <c r="DT41" i="20"/>
  <c r="AH51" i="20"/>
  <c r="AH50" i="20"/>
  <c r="AH92" i="20"/>
  <c r="DN43" i="20"/>
  <c r="FC42" i="20"/>
  <c r="BZ34" i="20"/>
  <c r="ES34" i="20"/>
  <c r="FI34" i="20"/>
  <c r="EK48" i="20"/>
  <c r="DQ43" i="20"/>
  <c r="FF42" i="20"/>
  <c r="BY31" i="20"/>
  <c r="ER31" i="20"/>
  <c r="FH31" i="20"/>
  <c r="BJ87" i="20"/>
  <c r="BJ40" i="20"/>
  <c r="AM94" i="20"/>
  <c r="AM90" i="20"/>
  <c r="AM50" i="20"/>
  <c r="AM93" i="20"/>
  <c r="AM95" i="20"/>
  <c r="AM97" i="20"/>
  <c r="AM91" i="20"/>
  <c r="AM98" i="20"/>
  <c r="AM89" i="20"/>
  <c r="AM92" i="20"/>
  <c r="AM96" i="20"/>
  <c r="AM45" i="20"/>
  <c r="AM47" i="20"/>
  <c r="AM48" i="20"/>
  <c r="AM46" i="20"/>
  <c r="AM49" i="20"/>
  <c r="AM51" i="20"/>
  <c r="AM42" i="20"/>
  <c r="AM19" i="20"/>
  <c r="AM41" i="20" s="1"/>
  <c r="AM43" i="20"/>
  <c r="AM44" i="20"/>
  <c r="BY33" i="20"/>
  <c r="FH33" i="20"/>
  <c r="ER33" i="20"/>
  <c r="BZ81" i="20"/>
  <c r="CZ48" i="20"/>
  <c r="EL47" i="20"/>
  <c r="EK45" i="20"/>
  <c r="BO45" i="20"/>
  <c r="BR91" i="20"/>
  <c r="BO91" i="20"/>
  <c r="AL89" i="20"/>
  <c r="AL91" i="20"/>
  <c r="AL94" i="20"/>
  <c r="AL95" i="20"/>
  <c r="AL49" i="20"/>
  <c r="AL93" i="20"/>
  <c r="AL98" i="20"/>
  <c r="AL96" i="20"/>
  <c r="AL90" i="20"/>
  <c r="AL97" i="20"/>
  <c r="AL42" i="20"/>
  <c r="AL19" i="20"/>
  <c r="AL41" i="20" s="1"/>
  <c r="AL46" i="20"/>
  <c r="AL51" i="20"/>
  <c r="AL44" i="20"/>
  <c r="AL43" i="20"/>
  <c r="AL50" i="20"/>
  <c r="AL47" i="20"/>
  <c r="AL45" i="20"/>
  <c r="AL48" i="20"/>
  <c r="AL92" i="20"/>
  <c r="CB30" i="20"/>
  <c r="FK30" i="20"/>
  <c r="EU30" i="20"/>
  <c r="H90" i="20"/>
  <c r="I91" i="20" s="1"/>
  <c r="J92" i="20" s="1"/>
  <c r="BK89" i="20"/>
  <c r="EU32" i="20"/>
  <c r="CB32" i="20"/>
  <c r="FK32" i="20"/>
  <c r="BD88" i="20"/>
  <c r="BD90" i="20"/>
  <c r="BD93" i="20"/>
  <c r="BD96" i="20"/>
  <c r="BD91" i="20"/>
  <c r="BD92" i="20"/>
  <c r="BD41" i="20"/>
  <c r="BD42" i="20"/>
  <c r="BD94" i="20"/>
  <c r="BD44" i="20"/>
  <c r="BD45" i="20"/>
  <c r="BD47" i="20"/>
  <c r="BD95" i="20"/>
  <c r="BD43" i="20"/>
  <c r="BD49" i="20"/>
  <c r="BD48" i="20"/>
  <c r="BD89" i="20"/>
  <c r="FJ37" i="20"/>
  <c r="ET37" i="20"/>
  <c r="BD46" i="20"/>
  <c r="AO39" i="20"/>
  <c r="BW40" i="20"/>
  <c r="BK40" i="20"/>
  <c r="EP40" i="20"/>
  <c r="FF40" i="20"/>
  <c r="AO18" i="20"/>
  <c r="Z54" i="20"/>
  <c r="Z53" i="20"/>
  <c r="AP42" i="20"/>
  <c r="H18" i="20"/>
  <c r="BX34" i="20"/>
  <c r="FG34" i="20"/>
  <c r="EQ34" i="20"/>
  <c r="EL49" i="20"/>
  <c r="CZ50" i="20"/>
  <c r="BZ30" i="20"/>
  <c r="FI30" i="20"/>
  <c r="ES30" i="20"/>
  <c r="BW41" i="20"/>
  <c r="BC88" i="20"/>
  <c r="BC91" i="20"/>
  <c r="BC92" i="20"/>
  <c r="BZ92" i="20" s="1"/>
  <c r="BC89" i="20"/>
  <c r="BC95" i="20"/>
  <c r="BC90" i="20"/>
  <c r="BC93" i="20"/>
  <c r="BC42" i="20"/>
  <c r="BC94" i="20"/>
  <c r="BC41" i="20"/>
  <c r="BC43" i="20"/>
  <c r="BC44" i="20"/>
  <c r="BC47" i="20"/>
  <c r="BC46" i="20"/>
  <c r="BC48" i="20"/>
  <c r="BC45" i="20"/>
  <c r="FI37" i="20"/>
  <c r="ES37" i="20"/>
  <c r="BX32" i="20"/>
  <c r="EQ32" i="20"/>
  <c r="FG32" i="20"/>
  <c r="BR98" i="20"/>
  <c r="EK50" i="20"/>
  <c r="BX33" i="20"/>
  <c r="FG33" i="20"/>
  <c r="EQ33" i="20"/>
  <c r="AO86" i="20"/>
  <c r="BR39" i="20"/>
  <c r="EK39" i="20"/>
  <c r="FA39" i="20"/>
  <c r="EL48" i="20"/>
  <c r="CZ49" i="20"/>
  <c r="BB89" i="20"/>
  <c r="BY89" i="20" s="1"/>
  <c r="BB90" i="20"/>
  <c r="BB93" i="20"/>
  <c r="BB88" i="20"/>
  <c r="BY88" i="20" s="1"/>
  <c r="BB91" i="20"/>
  <c r="BB92" i="20"/>
  <c r="BB94" i="20"/>
  <c r="BB41" i="20"/>
  <c r="BB42" i="20"/>
  <c r="BB45" i="20"/>
  <c r="BB43" i="20"/>
  <c r="BB46" i="20"/>
  <c r="BB44" i="20"/>
  <c r="FH37" i="20"/>
  <c r="BB47" i="20"/>
  <c r="ER37" i="20"/>
  <c r="CB34" i="20"/>
  <c r="EU34" i="20"/>
  <c r="FK34" i="20"/>
  <c r="ES31" i="20"/>
  <c r="FI31" i="20"/>
  <c r="BZ31" i="20"/>
  <c r="AK94" i="20"/>
  <c r="AK90" i="20"/>
  <c r="AK48" i="20"/>
  <c r="AK93" i="20"/>
  <c r="AK97" i="20"/>
  <c r="AK89" i="20"/>
  <c r="AK96" i="20"/>
  <c r="AK91" i="20"/>
  <c r="AK92" i="20"/>
  <c r="AK95" i="20"/>
  <c r="AK98" i="20"/>
  <c r="AK46" i="20"/>
  <c r="AK45" i="20"/>
  <c r="AK42" i="20"/>
  <c r="AK47" i="20"/>
  <c r="AK49" i="20"/>
  <c r="AK50" i="20"/>
  <c r="AK51" i="20"/>
  <c r="AK43" i="20"/>
  <c r="AK19" i="20"/>
  <c r="AK41" i="20" s="1"/>
  <c r="AK44" i="20"/>
  <c r="K19" i="32"/>
  <c r="J82" i="20"/>
  <c r="BZ82" i="20" s="1"/>
  <c r="J35" i="20"/>
  <c r="FY35" i="20" s="1"/>
  <c r="BB87" i="20"/>
  <c r="BB40" i="20"/>
  <c r="FG39" i="20"/>
  <c r="EQ39" i="20"/>
  <c r="ES33" i="20"/>
  <c r="FI33" i="20"/>
  <c r="FI40" i="20"/>
  <c r="ES40" i="20"/>
  <c r="FW40" i="20"/>
  <c r="BG88" i="20"/>
  <c r="BG89" i="20"/>
  <c r="BG91" i="20"/>
  <c r="BG92" i="20"/>
  <c r="BG95" i="20"/>
  <c r="BG90" i="20"/>
  <c r="BG93" i="20"/>
  <c r="BG96" i="20"/>
  <c r="BG97" i="20"/>
  <c r="BG94" i="20"/>
  <c r="BG50" i="20"/>
  <c r="BG49" i="20"/>
  <c r="BG45" i="20"/>
  <c r="BG51" i="20"/>
  <c r="BG41" i="20"/>
  <c r="BG43" i="20"/>
  <c r="BG98" i="20"/>
  <c r="BG44" i="20"/>
  <c r="BG42" i="20"/>
  <c r="BG46" i="20"/>
  <c r="BG48" i="20"/>
  <c r="BG47" i="20"/>
  <c r="CZ44" i="20"/>
  <c r="EL43" i="20"/>
  <c r="G42" i="20"/>
  <c r="FU41" i="20"/>
  <c r="BX38" i="20"/>
  <c r="FG38" i="20"/>
  <c r="EQ38" i="20"/>
  <c r="D42" i="20"/>
  <c r="FR41" i="20"/>
  <c r="EL50" i="20"/>
  <c r="CZ51" i="20"/>
  <c r="EM51" i="20" s="1"/>
  <c r="BR44" i="20"/>
  <c r="EK44" i="20"/>
  <c r="BO44" i="20"/>
  <c r="FK40" i="20"/>
  <c r="EU40" i="20"/>
  <c r="BW87" i="20"/>
  <c r="BK87" i="20"/>
  <c r="I23" i="32"/>
  <c r="H86" i="20"/>
  <c r="BX86" i="20" s="1"/>
  <c r="H39" i="20"/>
  <c r="FW39" i="20" s="1"/>
  <c r="CH78" i="20"/>
  <c r="CI78" i="20" s="1"/>
  <c r="CI31" i="20" s="1"/>
  <c r="J21" i="32"/>
  <c r="I84" i="20"/>
  <c r="I37" i="20"/>
  <c r="FX37" i="20" s="1"/>
  <c r="EK46" i="20"/>
  <c r="BO46" i="20"/>
  <c r="BR95" i="20"/>
  <c r="BO43" i="20"/>
  <c r="EK43" i="20"/>
  <c r="BR43" i="20"/>
  <c r="C89" i="20"/>
  <c r="V88" i="20"/>
  <c r="BX30" i="20"/>
  <c r="CH30" i="20" s="1"/>
  <c r="EQ30" i="20"/>
  <c r="FG30" i="20"/>
  <c r="EU36" i="20"/>
  <c r="FK36" i="20"/>
  <c r="BG87" i="20"/>
  <c r="BG40" i="20"/>
  <c r="AN89" i="20"/>
  <c r="AN91" i="20"/>
  <c r="AN94" i="20"/>
  <c r="AN95" i="20"/>
  <c r="AN98" i="20"/>
  <c r="AN96" i="20"/>
  <c r="AN93" i="20"/>
  <c r="AN90" i="20"/>
  <c r="AN97" i="20"/>
  <c r="AN51" i="20"/>
  <c r="AN44" i="20"/>
  <c r="AN47" i="20"/>
  <c r="AN19" i="20"/>
  <c r="AN41" i="20" s="1"/>
  <c r="AN50" i="20"/>
  <c r="AN48" i="20"/>
  <c r="AN42" i="20"/>
  <c r="AN43" i="20"/>
  <c r="AN45" i="20"/>
  <c r="AN49" i="20"/>
  <c r="AN46" i="20"/>
  <c r="AN92" i="20"/>
  <c r="BI89" i="20"/>
  <c r="BI91" i="20"/>
  <c r="BI92" i="20"/>
  <c r="BI95" i="20"/>
  <c r="BI90" i="20"/>
  <c r="BI93" i="20"/>
  <c r="BI96" i="20"/>
  <c r="BI97" i="20"/>
  <c r="BI98" i="20"/>
  <c r="BI88" i="20"/>
  <c r="CF37" i="20"/>
  <c r="BI45" i="20"/>
  <c r="BI49" i="20"/>
  <c r="BI51" i="20"/>
  <c r="BI43" i="20"/>
  <c r="BI46" i="20"/>
  <c r="BI50" i="20"/>
  <c r="BI41" i="20"/>
  <c r="BI47" i="20"/>
  <c r="BI94" i="20"/>
  <c r="BI42" i="20"/>
  <c r="BI48" i="20"/>
  <c r="BI44" i="20"/>
  <c r="L19" i="32"/>
  <c r="K82" i="20"/>
  <c r="K35" i="20"/>
  <c r="FZ35" i="20" s="1"/>
  <c r="BY84" i="20"/>
  <c r="J23" i="32"/>
  <c r="I86" i="20"/>
  <c r="BY86" i="20" s="1"/>
  <c r="I39" i="20"/>
  <c r="FX39" i="20" s="1"/>
  <c r="AO66" i="20"/>
  <c r="Z101" i="20"/>
  <c r="Z100" i="20"/>
  <c r="AP89" i="20"/>
  <c r="AO65" i="20"/>
  <c r="AF89" i="20"/>
  <c r="AF43" i="20"/>
  <c r="AF94" i="20"/>
  <c r="AF96" i="20"/>
  <c r="AF97" i="20"/>
  <c r="AF93" i="20"/>
  <c r="AF95" i="20"/>
  <c r="AF98" i="20"/>
  <c r="AF46" i="20"/>
  <c r="AF19" i="20"/>
  <c r="AF41" i="20" s="1"/>
  <c r="DE41" i="20" s="1"/>
  <c r="AF48" i="20"/>
  <c r="AF42" i="20"/>
  <c r="AF45" i="20"/>
  <c r="AF90" i="20"/>
  <c r="AF44" i="20"/>
  <c r="AF47" i="20"/>
  <c r="DR41" i="20"/>
  <c r="AF50" i="20"/>
  <c r="AF51" i="20"/>
  <c r="AF49" i="20"/>
  <c r="AF91" i="20"/>
  <c r="AF92" i="20"/>
  <c r="ET40" i="20"/>
  <c r="FJ40" i="20"/>
  <c r="FX32" i="20"/>
  <c r="GB32" i="20" s="1"/>
  <c r="GD32" i="20" s="1"/>
  <c r="CM32" i="20" s="1"/>
  <c r="I18" i="20"/>
  <c r="F54" i="20"/>
  <c r="E54" i="20"/>
  <c r="C54" i="20"/>
  <c r="D101" i="20"/>
  <c r="G54" i="20"/>
  <c r="C101" i="20"/>
  <c r="F101" i="20"/>
  <c r="E101" i="20"/>
  <c r="G101" i="20"/>
  <c r="D54" i="20"/>
  <c r="BW42" i="20"/>
  <c r="I88" i="20"/>
  <c r="J89" i="20" s="1"/>
  <c r="K90" i="20" s="1"/>
  <c r="L91" i="20" s="1"/>
  <c r="M92" i="20" s="1"/>
  <c r="BX31" i="20"/>
  <c r="FG31" i="20"/>
  <c r="EQ31" i="20"/>
  <c r="BV89" i="20"/>
  <c r="CB31" i="20"/>
  <c r="EU31" i="20"/>
  <c r="FK31" i="20"/>
  <c r="FK38" i="20"/>
  <c r="EU38" i="20"/>
  <c r="ES38" i="20"/>
  <c r="FI38" i="20"/>
  <c r="AB93" i="20"/>
  <c r="AB91" i="20"/>
  <c r="AB94" i="20"/>
  <c r="AB96" i="20"/>
  <c r="AB90" i="20"/>
  <c r="E90" i="20" s="1"/>
  <c r="AB95" i="20"/>
  <c r="AB43" i="20"/>
  <c r="AB42" i="20"/>
  <c r="AB45" i="20"/>
  <c r="AB44" i="20"/>
  <c r="AB92" i="20"/>
  <c r="AB98" i="20"/>
  <c r="AB48" i="20"/>
  <c r="AB97" i="20"/>
  <c r="AB89" i="20"/>
  <c r="E89" i="20" s="1"/>
  <c r="AB19" i="20"/>
  <c r="AB41" i="20" s="1"/>
  <c r="AB46" i="20"/>
  <c r="AB49" i="20"/>
  <c r="AB47" i="20"/>
  <c r="AB50" i="20"/>
  <c r="AB51" i="20"/>
  <c r="DN41" i="20"/>
  <c r="BE89" i="20"/>
  <c r="BE91" i="20"/>
  <c r="CB91" i="20" s="1"/>
  <c r="BE92" i="20"/>
  <c r="BE88" i="20"/>
  <c r="BE95" i="20"/>
  <c r="BE90" i="20"/>
  <c r="BE93" i="20"/>
  <c r="BE96" i="20"/>
  <c r="BE94" i="20"/>
  <c r="BE97" i="20"/>
  <c r="BE42" i="20"/>
  <c r="BE41" i="20"/>
  <c r="BE43" i="20"/>
  <c r="BE47" i="20"/>
  <c r="BE49" i="20"/>
  <c r="BE46" i="20"/>
  <c r="BE45" i="20"/>
  <c r="BE48" i="20"/>
  <c r="BE44" i="20"/>
  <c r="BE50" i="20"/>
  <c r="FK37" i="20"/>
  <c r="EU37" i="20"/>
  <c r="CK39" i="20"/>
  <c r="ER35" i="20"/>
  <c r="BY35" i="20"/>
  <c r="FH35" i="20"/>
  <c r="BY82" i="20"/>
  <c r="CA31" i="20"/>
  <c r="ET31" i="20"/>
  <c r="FJ31" i="20"/>
  <c r="BV41" i="20"/>
  <c r="EU33" i="20"/>
  <c r="CB33" i="20"/>
  <c r="FK33" i="20"/>
  <c r="EQ36" i="20"/>
  <c r="EV36" i="20" s="1"/>
  <c r="EX36" i="20" s="1"/>
  <c r="CL36" i="20" s="1"/>
  <c r="FG36" i="20"/>
  <c r="BX36" i="20"/>
  <c r="FJ39" i="20"/>
  <c r="ET39" i="20"/>
  <c r="I89" i="20"/>
  <c r="J90" i="20" s="1"/>
  <c r="K91" i="20" s="1"/>
  <c r="L92" i="20" s="1"/>
  <c r="M93" i="20" s="1"/>
  <c r="BR90" i="20"/>
  <c r="BO90" i="20"/>
  <c r="BO93" i="20"/>
  <c r="BR41" i="20"/>
  <c r="EK41" i="20"/>
  <c r="BO41" i="20"/>
  <c r="CH77" i="20"/>
  <c r="CI77" i="20" s="1"/>
  <c r="CI30" i="20" s="1"/>
  <c r="CZ43" i="20"/>
  <c r="EL42" i="20"/>
  <c r="J20" i="32"/>
  <c r="I83" i="20"/>
  <c r="I65" i="20" s="1"/>
  <c r="I36" i="20"/>
  <c r="FX36" i="20" s="1"/>
  <c r="CZ45" i="20"/>
  <c r="EL44" i="20"/>
  <c r="EL46" i="20"/>
  <c r="CZ47" i="20"/>
  <c r="ER38" i="20"/>
  <c r="BY38" i="20"/>
  <c r="FH38" i="20"/>
  <c r="CA30" i="20"/>
  <c r="FJ30" i="20"/>
  <c r="ET30" i="20"/>
  <c r="BR42" i="20"/>
  <c r="BO42" i="20"/>
  <c r="EK42" i="20"/>
  <c r="CA32" i="20"/>
  <c r="ET32" i="20"/>
  <c r="FJ32" i="20"/>
  <c r="AO40" i="20"/>
  <c r="BY32" i="20"/>
  <c r="ER32" i="20"/>
  <c r="FH32" i="20"/>
  <c r="BH88" i="20"/>
  <c r="BH90" i="20"/>
  <c r="BH93" i="20"/>
  <c r="BH96" i="20"/>
  <c r="BH89" i="20"/>
  <c r="BH91" i="20"/>
  <c r="BH92" i="20"/>
  <c r="BH98" i="20"/>
  <c r="BH95" i="20"/>
  <c r="BH97" i="20"/>
  <c r="BH94" i="20"/>
  <c r="BH48" i="20"/>
  <c r="BH46" i="20"/>
  <c r="BH43" i="20"/>
  <c r="BH45" i="20"/>
  <c r="BH50" i="20"/>
  <c r="BH42" i="20"/>
  <c r="BH51" i="20"/>
  <c r="BH49" i="20"/>
  <c r="BH41" i="20"/>
  <c r="BH44" i="20"/>
  <c r="BH47" i="20"/>
  <c r="CE37" i="20"/>
  <c r="BA91" i="20"/>
  <c r="BA92" i="20"/>
  <c r="BA90" i="20"/>
  <c r="BA93" i="20"/>
  <c r="BA89" i="20"/>
  <c r="BX89" i="20" s="1"/>
  <c r="BA88" i="20"/>
  <c r="BX88" i="20" s="1"/>
  <c r="BA41" i="20"/>
  <c r="BA42" i="20"/>
  <c r="FG42" i="20" s="1"/>
  <c r="BA44" i="20"/>
  <c r="BA43" i="20"/>
  <c r="BA46" i="20"/>
  <c r="BA45" i="20"/>
  <c r="FG37" i="20"/>
  <c r="FL37" i="20" s="1"/>
  <c r="FN37" i="20" s="1"/>
  <c r="CN37" i="20" s="1"/>
  <c r="BX37" i="20"/>
  <c r="EQ37" i="20"/>
  <c r="G53" i="20"/>
  <c r="E100" i="20"/>
  <c r="D53" i="20"/>
  <c r="F53" i="20"/>
  <c r="D100" i="20"/>
  <c r="G100" i="20"/>
  <c r="E53" i="20"/>
  <c r="F100" i="20"/>
  <c r="C53" i="20"/>
  <c r="C100" i="20"/>
  <c r="BT89" i="20"/>
  <c r="BX35" i="20"/>
  <c r="FG35" i="20"/>
  <c r="FL35" i="20" s="1"/>
  <c r="FN35" i="20" s="1"/>
  <c r="CN35" i="20" s="1"/>
  <c r="EQ35" i="20"/>
  <c r="BZ36" i="20"/>
  <c r="ES36" i="20"/>
  <c r="FI36" i="20"/>
  <c r="BW89" i="20"/>
  <c r="CA35" i="20"/>
  <c r="FJ35" i="20"/>
  <c r="ET35" i="20"/>
  <c r="BK88" i="20"/>
  <c r="BR47" i="20"/>
  <c r="EK47" i="20"/>
  <c r="DO43" i="20"/>
  <c r="FD42" i="20"/>
  <c r="BY34" i="20"/>
  <c r="ER34" i="20"/>
  <c r="FH34" i="20"/>
  <c r="BX83" i="20"/>
  <c r="BR92" i="20"/>
  <c r="BO92" i="20"/>
  <c r="BR51" i="20"/>
  <c r="EK51" i="20"/>
  <c r="BR49" i="20"/>
  <c r="EK49" i="20"/>
  <c r="BZ35" i="20"/>
  <c r="FI35" i="20"/>
  <c r="ES35" i="20"/>
  <c r="BV40" i="20"/>
  <c r="EO40" i="20"/>
  <c r="FE40" i="20"/>
  <c r="BZ39" i="20"/>
  <c r="FI39" i="20"/>
  <c r="ES39" i="20"/>
  <c r="CJ88" i="20"/>
  <c r="S89" i="20"/>
  <c r="FJ34" i="20"/>
  <c r="ET34" i="20"/>
  <c r="BF88" i="20"/>
  <c r="BF90" i="20"/>
  <c r="BF93" i="20"/>
  <c r="BF96" i="20"/>
  <c r="BF89" i="20"/>
  <c r="BF91" i="20"/>
  <c r="BF92" i="20"/>
  <c r="CC92" i="20" s="1"/>
  <c r="BF94" i="20"/>
  <c r="BF98" i="20"/>
  <c r="BF95" i="20"/>
  <c r="BF97" i="20"/>
  <c r="BF48" i="20"/>
  <c r="BF46" i="20"/>
  <c r="BF41" i="20"/>
  <c r="BF44" i="20"/>
  <c r="BF50" i="20"/>
  <c r="BF45" i="20"/>
  <c r="BF42" i="20"/>
  <c r="BF47" i="20"/>
  <c r="BF43" i="20"/>
  <c r="BF51" i="20"/>
  <c r="BF49" i="20"/>
  <c r="BX40" i="20"/>
  <c r="FG40" i="20"/>
  <c r="EQ40" i="20"/>
  <c r="BR88" i="20"/>
  <c r="DC41" i="20"/>
  <c r="G41" i="20"/>
  <c r="BY85" i="20"/>
  <c r="CZ46" i="20"/>
  <c r="EL45" i="20"/>
  <c r="ET38" i="20"/>
  <c r="FJ38" i="20"/>
  <c r="AO87" i="20"/>
  <c r="J80" i="20"/>
  <c r="BZ80" i="20" s="1"/>
  <c r="CH80" i="20" s="1"/>
  <c r="CI80" i="20" s="1"/>
  <c r="CI33" i="20" s="1"/>
  <c r="K17" i="32"/>
  <c r="J33" i="20"/>
  <c r="EL41" i="20"/>
  <c r="CZ42" i="20"/>
  <c r="BX82" i="20"/>
  <c r="BW90" i="20"/>
  <c r="CA82" i="20"/>
  <c r="F91" i="20" l="1"/>
  <c r="BU90" i="20"/>
  <c r="EQ43" i="20"/>
  <c r="DE44" i="20"/>
  <c r="DA51" i="20"/>
  <c r="EN51" i="20" s="1"/>
  <c r="EM50" i="20"/>
  <c r="DR44" i="20"/>
  <c r="FG43" i="20"/>
  <c r="C47" i="20"/>
  <c r="DK46" i="20"/>
  <c r="V46" i="20"/>
  <c r="FQ46" i="20"/>
  <c r="C42" i="20"/>
  <c r="V41" i="20"/>
  <c r="DK41" i="20"/>
  <c r="FQ41" i="20"/>
  <c r="C46" i="20"/>
  <c r="DK45" i="20"/>
  <c r="V45" i="20"/>
  <c r="FQ45" i="20"/>
  <c r="CC94" i="20"/>
  <c r="DP44" i="20"/>
  <c r="FE43" i="20"/>
  <c r="EV35" i="20"/>
  <c r="EX35" i="20" s="1"/>
  <c r="CL35" i="20" s="1"/>
  <c r="EV37" i="20"/>
  <c r="EX37" i="20" s="1"/>
  <c r="CL37" i="20" s="1"/>
  <c r="EM43" i="20"/>
  <c r="DA44" i="20"/>
  <c r="FL31" i="20"/>
  <c r="FN31" i="20" s="1"/>
  <c r="CN31" i="20" s="1"/>
  <c r="DS42" i="20"/>
  <c r="FH41" i="20"/>
  <c r="J40" i="20"/>
  <c r="J87" i="20"/>
  <c r="EV30" i="20"/>
  <c r="EX30" i="20" s="1"/>
  <c r="CL30" i="20" s="1"/>
  <c r="BX39" i="20"/>
  <c r="AQ90" i="20"/>
  <c r="AQ92" i="20"/>
  <c r="AQ44" i="20"/>
  <c r="AQ89" i="20"/>
  <c r="AO19" i="20"/>
  <c r="AO98" i="20"/>
  <c r="AQ45" i="20"/>
  <c r="AQ93" i="20"/>
  <c r="AQ42" i="20"/>
  <c r="AQ88" i="20"/>
  <c r="AQ46" i="20"/>
  <c r="AQ43" i="20"/>
  <c r="AQ41" i="20"/>
  <c r="AQ91" i="20"/>
  <c r="C94" i="20"/>
  <c r="V93" i="20"/>
  <c r="FQ49" i="20"/>
  <c r="DK49" i="20"/>
  <c r="C50" i="20"/>
  <c r="DT42" i="20"/>
  <c r="FI41" i="20"/>
  <c r="DG42" i="20"/>
  <c r="ES41" i="20"/>
  <c r="I90" i="20"/>
  <c r="J91" i="20" s="1"/>
  <c r="K92" i="20" s="1"/>
  <c r="L93" i="20" s="1"/>
  <c r="M94" i="20" s="1"/>
  <c r="N95" i="20" s="1"/>
  <c r="O96" i="20" s="1"/>
  <c r="P97" i="20" s="1"/>
  <c r="Q98" i="20" s="1"/>
  <c r="EV31" i="20"/>
  <c r="EX31" i="20" s="1"/>
  <c r="CL31" i="20" s="1"/>
  <c r="DF42" i="20"/>
  <c r="ER41" i="20"/>
  <c r="FL30" i="20"/>
  <c r="FN30" i="20" s="1"/>
  <c r="CN30" i="20" s="1"/>
  <c r="AA54" i="20"/>
  <c r="AB54" i="20"/>
  <c r="AD54" i="20"/>
  <c r="AC54" i="20"/>
  <c r="AE54" i="20"/>
  <c r="K93" i="20"/>
  <c r="L94" i="20" s="1"/>
  <c r="M95" i="20" s="1"/>
  <c r="N96" i="20" s="1"/>
  <c r="O97" i="20" s="1"/>
  <c r="P98" i="20" s="1"/>
  <c r="EM48" i="20"/>
  <c r="DA49" i="20"/>
  <c r="FY33" i="20"/>
  <c r="GB33" i="20" s="1"/>
  <c r="GD33" i="20" s="1"/>
  <c r="CM33" i="20" s="1"/>
  <c r="EM46" i="20"/>
  <c r="DA47" i="20"/>
  <c r="CJ30" i="20"/>
  <c r="N94" i="20"/>
  <c r="O95" i="20" s="1"/>
  <c r="P96" i="20" s="1"/>
  <c r="Q97" i="20" s="1"/>
  <c r="CG97" i="20" s="1"/>
  <c r="CH31" i="20"/>
  <c r="BR46" i="20"/>
  <c r="H43" i="20"/>
  <c r="BK42" i="20"/>
  <c r="FV42" i="20"/>
  <c r="FH40" i="20"/>
  <c r="ER40" i="20"/>
  <c r="EV40" i="20" s="1"/>
  <c r="EX40" i="20" s="1"/>
  <c r="CL40" i="20" s="1"/>
  <c r="BY90" i="20"/>
  <c r="FL39" i="20"/>
  <c r="FN39" i="20" s="1"/>
  <c r="CN39" i="20" s="1"/>
  <c r="EV34" i="20"/>
  <c r="EX34" i="20" s="1"/>
  <c r="CL34" i="20" s="1"/>
  <c r="CA90" i="20"/>
  <c r="FD43" i="20"/>
  <c r="DO44" i="20"/>
  <c r="ET41" i="20"/>
  <c r="DH42" i="20"/>
  <c r="EU42" i="20" s="1"/>
  <c r="C44" i="20"/>
  <c r="DK43" i="20"/>
  <c r="FQ43" i="20"/>
  <c r="V43" i="20"/>
  <c r="C97" i="20"/>
  <c r="DK51" i="20"/>
  <c r="FA51" i="20" s="1"/>
  <c r="FQ51" i="20"/>
  <c r="FL40" i="20"/>
  <c r="FN40" i="20" s="1"/>
  <c r="CN40" i="20" s="1"/>
  <c r="CT40" i="20" s="1"/>
  <c r="L18" i="32"/>
  <c r="K81" i="20"/>
  <c r="K34" i="20"/>
  <c r="CE96" i="20"/>
  <c r="CD97" i="20"/>
  <c r="EV33" i="20"/>
  <c r="EX33" i="20" s="1"/>
  <c r="CL33" i="20" s="1"/>
  <c r="C51" i="20"/>
  <c r="DK50" i="20"/>
  <c r="FQ50" i="20"/>
  <c r="DS44" i="20"/>
  <c r="FH43" i="20"/>
  <c r="H42" i="20"/>
  <c r="BX42" i="20" s="1"/>
  <c r="FV41" i="20"/>
  <c r="BK41" i="20"/>
  <c r="CB92" i="20"/>
  <c r="N93" i="20"/>
  <c r="O94" i="20" s="1"/>
  <c r="P95" i="20" s="1"/>
  <c r="Q96" i="20" s="1"/>
  <c r="CG96" i="20" s="1"/>
  <c r="AB100" i="20"/>
  <c r="AE100" i="20"/>
  <c r="AD100" i="20"/>
  <c r="AA100" i="20"/>
  <c r="AC100" i="20"/>
  <c r="I87" i="20"/>
  <c r="J88" i="20" s="1"/>
  <c r="I40" i="20"/>
  <c r="BY40" i="20" s="1"/>
  <c r="E43" i="20"/>
  <c r="FS42" i="20"/>
  <c r="BT42" i="20"/>
  <c r="DA45" i="20"/>
  <c r="EM44" i="20"/>
  <c r="CD96" i="20"/>
  <c r="DA50" i="20"/>
  <c r="EM49" i="20"/>
  <c r="FL33" i="20"/>
  <c r="FN33" i="20" s="1"/>
  <c r="CN33" i="20" s="1"/>
  <c r="EV32" i="20"/>
  <c r="EX32" i="20" s="1"/>
  <c r="CL32" i="20" s="1"/>
  <c r="BZ93" i="20"/>
  <c r="BY36" i="20"/>
  <c r="L21" i="32"/>
  <c r="K84" i="20"/>
  <c r="CA84" i="20" s="1"/>
  <c r="K37" i="20"/>
  <c r="CG98" i="20"/>
  <c r="C91" i="20"/>
  <c r="V90" i="20"/>
  <c r="C98" i="20"/>
  <c r="BS98" i="20" s="1"/>
  <c r="C96" i="20"/>
  <c r="DR42" i="20"/>
  <c r="FG41" i="20"/>
  <c r="H91" i="20"/>
  <c r="I92" i="20" s="1"/>
  <c r="J93" i="20" s="1"/>
  <c r="K94" i="20" s="1"/>
  <c r="L95" i="20" s="1"/>
  <c r="M96" i="20" s="1"/>
  <c r="N97" i="20" s="1"/>
  <c r="O98" i="20" s="1"/>
  <c r="BK90" i="20"/>
  <c r="EM47" i="20"/>
  <c r="DA48" i="20"/>
  <c r="FL32" i="20"/>
  <c r="FN32" i="20" s="1"/>
  <c r="CN32" i="20" s="1"/>
  <c r="FL34" i="20"/>
  <c r="FN34" i="20" s="1"/>
  <c r="CN34" i="20" s="1"/>
  <c r="DA41" i="20"/>
  <c r="E41" i="20"/>
  <c r="AO41" i="20" s="1"/>
  <c r="AR41" i="20" s="1"/>
  <c r="CD93" i="20"/>
  <c r="I41" i="20"/>
  <c r="BY41" i="20" s="1"/>
  <c r="CH32" i="20"/>
  <c r="CJ32" i="20" s="1"/>
  <c r="BZ90" i="20"/>
  <c r="C45" i="20"/>
  <c r="DK44" i="20"/>
  <c r="V44" i="20"/>
  <c r="FQ44" i="20"/>
  <c r="C95" i="20"/>
  <c r="EU41" i="20"/>
  <c r="DA43" i="20"/>
  <c r="EM42" i="20"/>
  <c r="DA46" i="20"/>
  <c r="EM45" i="20"/>
  <c r="EV39" i="20"/>
  <c r="EX39" i="20" s="1"/>
  <c r="CL39" i="20" s="1"/>
  <c r="FK41" i="20"/>
  <c r="S90" i="20"/>
  <c r="CJ89" i="20"/>
  <c r="E42" i="20"/>
  <c r="DA42" i="20"/>
  <c r="AD101" i="20"/>
  <c r="AE101" i="20"/>
  <c r="AA101" i="20"/>
  <c r="AB101" i="20"/>
  <c r="AC101" i="20"/>
  <c r="CF98" i="20"/>
  <c r="D90" i="20"/>
  <c r="AO89" i="20"/>
  <c r="AR89" i="20" s="1"/>
  <c r="BS89" i="20"/>
  <c r="EV38" i="20"/>
  <c r="EX38" i="20" s="1"/>
  <c r="CL38" i="20" s="1"/>
  <c r="CC93" i="20"/>
  <c r="CK41" i="20"/>
  <c r="CE95" i="20"/>
  <c r="K21" i="32"/>
  <c r="J84" i="20"/>
  <c r="BZ84" i="20" s="1"/>
  <c r="J37" i="20"/>
  <c r="CB94" i="20"/>
  <c r="F90" i="20"/>
  <c r="BU89" i="20"/>
  <c r="L83" i="20"/>
  <c r="CB83" i="20" s="1"/>
  <c r="M20" i="32"/>
  <c r="L36" i="20"/>
  <c r="CF97" i="20"/>
  <c r="J85" i="20"/>
  <c r="BZ85" i="20" s="1"/>
  <c r="K22" i="32"/>
  <c r="J38" i="20"/>
  <c r="FL38" i="20"/>
  <c r="FN38" i="20" s="1"/>
  <c r="CN38" i="20" s="1"/>
  <c r="BZ33" i="20"/>
  <c r="CH33" i="20" s="1"/>
  <c r="CJ33" i="20" s="1"/>
  <c r="L20" i="32"/>
  <c r="K83" i="20"/>
  <c r="CA83" i="20" s="1"/>
  <c r="K36" i="20"/>
  <c r="BY37" i="20"/>
  <c r="BY92" i="20"/>
  <c r="CA92" i="20"/>
  <c r="BR45" i="20"/>
  <c r="BY83" i="20"/>
  <c r="C92" i="20"/>
  <c r="V91" i="20"/>
  <c r="C48" i="20"/>
  <c r="DK47" i="20"/>
  <c r="FQ47" i="20"/>
  <c r="K87" i="20"/>
  <c r="K40" i="20"/>
  <c r="CA94" i="20"/>
  <c r="C90" i="20"/>
  <c r="V89" i="20"/>
  <c r="BR89" i="20"/>
  <c r="FQ48" i="20"/>
  <c r="C49" i="20"/>
  <c r="DK48" i="20"/>
  <c r="DD42" i="20"/>
  <c r="EP41" i="20"/>
  <c r="CC96" i="20"/>
  <c r="BX90" i="20"/>
  <c r="BX91" i="20"/>
  <c r="CE98" i="20"/>
  <c r="FL36" i="20"/>
  <c r="FN36" i="20" s="1"/>
  <c r="CN36" i="20" s="1"/>
  <c r="FD41" i="20"/>
  <c r="DO42" i="20"/>
  <c r="CJ31" i="20"/>
  <c r="CD95" i="20"/>
  <c r="BY91" i="20"/>
  <c r="BR50" i="20"/>
  <c r="BZ89" i="20"/>
  <c r="AB53" i="20"/>
  <c r="AC53" i="20"/>
  <c r="AD53" i="20"/>
  <c r="AE53" i="20"/>
  <c r="AA53" i="20"/>
  <c r="CA91" i="20"/>
  <c r="FJ41" i="20"/>
  <c r="DU42" i="20"/>
  <c r="FK42" i="20" s="1"/>
  <c r="C43" i="20"/>
  <c r="FQ42" i="20"/>
  <c r="DK42" i="20"/>
  <c r="V42" i="20"/>
  <c r="C93" i="20"/>
  <c r="V92" i="20"/>
  <c r="H41" i="20"/>
  <c r="BX41" i="20" s="1"/>
  <c r="DD41" i="20"/>
  <c r="BY39" i="20"/>
  <c r="CR40" i="20" l="1"/>
  <c r="CO40" i="20"/>
  <c r="K89" i="20"/>
  <c r="D98" i="20"/>
  <c r="BS97" i="20"/>
  <c r="I44" i="20"/>
  <c r="FW43" i="20"/>
  <c r="EN47" i="20"/>
  <c r="DB48" i="20"/>
  <c r="ET42" i="20"/>
  <c r="DH43" i="20"/>
  <c r="EU43" i="20" s="1"/>
  <c r="FA41" i="20"/>
  <c r="FL41" i="20" s="1"/>
  <c r="FN41" i="20" s="1"/>
  <c r="CN41" i="20" s="1"/>
  <c r="CT41" i="20" s="1"/>
  <c r="DL42" i="20"/>
  <c r="S91" i="20"/>
  <c r="CJ90" i="20"/>
  <c r="EN48" i="20"/>
  <c r="DB49" i="20"/>
  <c r="DL43" i="20"/>
  <c r="FA42" i="20"/>
  <c r="CE94" i="20"/>
  <c r="DE42" i="20"/>
  <c r="EQ41" i="20"/>
  <c r="CC95" i="20"/>
  <c r="FA47" i="20"/>
  <c r="DL48" i="20"/>
  <c r="GA36" i="20"/>
  <c r="GB36" i="20" s="1"/>
  <c r="GD36" i="20" s="1"/>
  <c r="CM36" i="20" s="1"/>
  <c r="CB36" i="20"/>
  <c r="DB44" i="20"/>
  <c r="EN43" i="20"/>
  <c r="DL45" i="20"/>
  <c r="FA44" i="20"/>
  <c r="M22" i="32"/>
  <c r="L85" i="20"/>
  <c r="CB85" i="20" s="1"/>
  <c r="L38" i="20"/>
  <c r="FA50" i="20"/>
  <c r="DL51" i="20"/>
  <c r="FB51" i="20" s="1"/>
  <c r="BZ88" i="20"/>
  <c r="CF95" i="20"/>
  <c r="CB93" i="20"/>
  <c r="D95" i="20"/>
  <c r="BS94" i="20"/>
  <c r="F43" i="20"/>
  <c r="BU42" i="20"/>
  <c r="FT42" i="20"/>
  <c r="G92" i="20"/>
  <c r="BV91" i="20"/>
  <c r="DL49" i="20"/>
  <c r="FA48" i="20"/>
  <c r="FY38" i="20"/>
  <c r="BZ38" i="20"/>
  <c r="FY37" i="20"/>
  <c r="BZ37" i="20"/>
  <c r="EN41" i="20"/>
  <c r="EV41" i="20" s="1"/>
  <c r="EX41" i="20" s="1"/>
  <c r="CL41" i="20" s="1"/>
  <c r="DB42" i="20"/>
  <c r="J65" i="20"/>
  <c r="DL44" i="20"/>
  <c r="FA43" i="20"/>
  <c r="CD94" i="20"/>
  <c r="J18" i="20"/>
  <c r="K88" i="20"/>
  <c r="BZ87" i="20"/>
  <c r="EN44" i="20"/>
  <c r="DB45" i="20"/>
  <c r="D97" i="20"/>
  <c r="BS96" i="20"/>
  <c r="I42" i="20"/>
  <c r="FW41" i="20"/>
  <c r="D91" i="20"/>
  <c r="AO91" i="20" s="1"/>
  <c r="AR91" i="20" s="1"/>
  <c r="AO90" i="20"/>
  <c r="AR90" i="20" s="1"/>
  <c r="BS90" i="20"/>
  <c r="FZ36" i="20"/>
  <c r="CA36" i="20"/>
  <c r="D46" i="20"/>
  <c r="FR45" i="20"/>
  <c r="BS45" i="20"/>
  <c r="I43" i="20"/>
  <c r="FW42" i="20"/>
  <c r="M21" i="32"/>
  <c r="L84" i="20"/>
  <c r="CB84" i="20" s="1"/>
  <c r="L37" i="20"/>
  <c r="L23" i="32"/>
  <c r="K86" i="20"/>
  <c r="CA86" i="20" s="1"/>
  <c r="K39" i="20"/>
  <c r="D96" i="20"/>
  <c r="BS95" i="20"/>
  <c r="D92" i="20"/>
  <c r="BS91" i="20"/>
  <c r="EN50" i="20"/>
  <c r="DB51" i="20"/>
  <c r="EO51" i="20" s="1"/>
  <c r="D45" i="20"/>
  <c r="FR44" i="20"/>
  <c r="BS44" i="20"/>
  <c r="D51" i="20"/>
  <c r="FR50" i="20"/>
  <c r="BS50" i="20"/>
  <c r="K41" i="20"/>
  <c r="FY40" i="20"/>
  <c r="BZ40" i="20"/>
  <c r="DL46" i="20"/>
  <c r="FA45" i="20"/>
  <c r="DS45" i="20"/>
  <c r="FH44" i="20"/>
  <c r="DF45" i="20"/>
  <c r="ER44" i="20"/>
  <c r="FZ37" i="20"/>
  <c r="CA37" i="20"/>
  <c r="M19" i="32"/>
  <c r="L82" i="20"/>
  <c r="L35" i="20"/>
  <c r="DG43" i="20"/>
  <c r="ES42" i="20"/>
  <c r="D48" i="20"/>
  <c r="FR47" i="20"/>
  <c r="BS47" i="20"/>
  <c r="D44" i="20"/>
  <c r="FR43" i="20"/>
  <c r="BS43" i="20"/>
  <c r="CF96" i="20"/>
  <c r="EQ42" i="20"/>
  <c r="DE43" i="20"/>
  <c r="FJ42" i="20"/>
  <c r="DU43" i="20"/>
  <c r="FK43" i="20" s="1"/>
  <c r="D94" i="20"/>
  <c r="BS93" i="20"/>
  <c r="D50" i="20"/>
  <c r="FR49" i="20"/>
  <c r="BS49" i="20"/>
  <c r="L41" i="20"/>
  <c r="FZ40" i="20"/>
  <c r="CA40" i="20"/>
  <c r="D93" i="20"/>
  <c r="BS92" i="20"/>
  <c r="G91" i="20"/>
  <c r="BV90" i="20"/>
  <c r="L22" i="32"/>
  <c r="K85" i="20"/>
  <c r="CA85" i="20" s="1"/>
  <c r="K38" i="20"/>
  <c r="K18" i="20" s="1"/>
  <c r="E91" i="20"/>
  <c r="F92" i="20" s="1"/>
  <c r="G93" i="20" s="1"/>
  <c r="BT90" i="20"/>
  <c r="EN46" i="20"/>
  <c r="DB47" i="20"/>
  <c r="FH42" i="20"/>
  <c r="DS43" i="20"/>
  <c r="F44" i="20"/>
  <c r="BU43" i="20"/>
  <c r="FT43" i="20"/>
  <c r="FZ34" i="20"/>
  <c r="GB34" i="20" s="1"/>
  <c r="GD34" i="20" s="1"/>
  <c r="CM34" i="20" s="1"/>
  <c r="CA34" i="20"/>
  <c r="CH34" i="20" s="1"/>
  <c r="CB95" i="20"/>
  <c r="EN49" i="20"/>
  <c r="DB50" i="20"/>
  <c r="FA49" i="20"/>
  <c r="DL50" i="20"/>
  <c r="CA93" i="20"/>
  <c r="BZ91" i="20"/>
  <c r="FF44" i="20"/>
  <c r="DQ45" i="20"/>
  <c r="D47" i="20"/>
  <c r="FR46" i="20"/>
  <c r="BS46" i="20"/>
  <c r="D49" i="20"/>
  <c r="FR48" i="20"/>
  <c r="BS48" i="20"/>
  <c r="N21" i="32"/>
  <c r="M84" i="20"/>
  <c r="CC84" i="20" s="1"/>
  <c r="M37" i="20"/>
  <c r="CC37" i="20" s="1"/>
  <c r="BX43" i="20"/>
  <c r="CE97" i="20"/>
  <c r="F42" i="20"/>
  <c r="AO42" i="20" s="1"/>
  <c r="AR42" i="20" s="1"/>
  <c r="BU41" i="20"/>
  <c r="FT41" i="20"/>
  <c r="EN45" i="20"/>
  <c r="DB46" i="20"/>
  <c r="FR51" i="20"/>
  <c r="BS51" i="20"/>
  <c r="DP45" i="20"/>
  <c r="FE44" i="20"/>
  <c r="D43" i="20"/>
  <c r="FR42" i="20"/>
  <c r="BS42" i="20"/>
  <c r="FE42" i="20"/>
  <c r="DP43" i="20"/>
  <c r="BY87" i="20"/>
  <c r="L88" i="20"/>
  <c r="CA87" i="20"/>
  <c r="EN42" i="20"/>
  <c r="DB43" i="20"/>
  <c r="CK42" i="20"/>
  <c r="J42" i="20"/>
  <c r="FX41" i="20"/>
  <c r="J41" i="20"/>
  <c r="FX40" i="20"/>
  <c r="FI44" i="20"/>
  <c r="DT45" i="20"/>
  <c r="K65" i="20"/>
  <c r="CA81" i="20"/>
  <c r="CH81" i="20" s="1"/>
  <c r="CI81" i="20" s="1"/>
  <c r="CI34" i="20" s="1"/>
  <c r="CJ34" i="20" s="1"/>
  <c r="DT43" i="20"/>
  <c r="FI42" i="20"/>
  <c r="DL47" i="20"/>
  <c r="FA46" i="20"/>
  <c r="E50" i="20" l="1"/>
  <c r="FS49" i="20"/>
  <c r="BT49" i="20"/>
  <c r="DC48" i="20"/>
  <c r="EO47" i="20"/>
  <c r="H92" i="20"/>
  <c r="BK91" i="20"/>
  <c r="BW91" i="20"/>
  <c r="ER43" i="20"/>
  <c r="DF44" i="20"/>
  <c r="FS51" i="20"/>
  <c r="BT51" i="20"/>
  <c r="L87" i="20"/>
  <c r="L40" i="20"/>
  <c r="L89" i="20"/>
  <c r="CA88" i="20"/>
  <c r="CO41" i="20"/>
  <c r="CR41" i="20"/>
  <c r="H93" i="20"/>
  <c r="BK92" i="20"/>
  <c r="BW92" i="20"/>
  <c r="N23" i="32"/>
  <c r="M86" i="20"/>
  <c r="CC86" i="20" s="1"/>
  <c r="M39" i="20"/>
  <c r="CC39" i="20" s="1"/>
  <c r="FJ45" i="20"/>
  <c r="DU46" i="20"/>
  <c r="FK46" i="20" s="1"/>
  <c r="FG45" i="20"/>
  <c r="DR46" i="20"/>
  <c r="FI43" i="20"/>
  <c r="DT44" i="20"/>
  <c r="E45" i="20"/>
  <c r="FS44" i="20"/>
  <c r="BT44" i="20"/>
  <c r="EO43" i="20"/>
  <c r="DC44" i="20"/>
  <c r="G43" i="20"/>
  <c r="FU42" i="20"/>
  <c r="BV42" i="20"/>
  <c r="N20" i="32"/>
  <c r="M83" i="20"/>
  <c r="M36" i="20"/>
  <c r="E92" i="20"/>
  <c r="BT91" i="20"/>
  <c r="DC43" i="20"/>
  <c r="EO42" i="20"/>
  <c r="EV42" i="20" s="1"/>
  <c r="EX42" i="20" s="1"/>
  <c r="CL42" i="20" s="1"/>
  <c r="E96" i="20"/>
  <c r="BT95" i="20"/>
  <c r="DU44" i="20"/>
  <c r="FK44" i="20" s="1"/>
  <c r="FJ43" i="20"/>
  <c r="K42" i="20"/>
  <c r="FY41" i="20"/>
  <c r="BZ41" i="20"/>
  <c r="CH41" i="20" s="1"/>
  <c r="FB46" i="20"/>
  <c r="DM47" i="20"/>
  <c r="E93" i="20"/>
  <c r="BT92" i="20"/>
  <c r="GA37" i="20"/>
  <c r="GB37" i="20" s="1"/>
  <c r="GD37" i="20" s="1"/>
  <c r="CM37" i="20" s="1"/>
  <c r="CB37" i="20"/>
  <c r="E47" i="20"/>
  <c r="FS46" i="20"/>
  <c r="BT46" i="20"/>
  <c r="J43" i="20"/>
  <c r="FX42" i="20"/>
  <c r="BY42" i="20"/>
  <c r="DM44" i="20"/>
  <c r="FB43" i="20"/>
  <c r="DM48" i="20"/>
  <c r="FB47" i="20"/>
  <c r="FF45" i="20"/>
  <c r="DQ46" i="20"/>
  <c r="M23" i="32"/>
  <c r="L86" i="20"/>
  <c r="CB86" i="20" s="1"/>
  <c r="L39" i="20"/>
  <c r="M42" i="20"/>
  <c r="GA41" i="20"/>
  <c r="CB41" i="20"/>
  <c r="L65" i="20"/>
  <c r="CB82" i="20"/>
  <c r="CH82" i="20" s="1"/>
  <c r="CI82" i="20" s="1"/>
  <c r="CI35" i="20" s="1"/>
  <c r="CJ35" i="20" s="1"/>
  <c r="DT46" i="20"/>
  <c r="FI45" i="20"/>
  <c r="FZ39" i="20"/>
  <c r="CA39" i="20"/>
  <c r="FB49" i="20"/>
  <c r="DM50" i="20"/>
  <c r="GA38" i="20"/>
  <c r="CB38" i="20"/>
  <c r="CH86" i="20"/>
  <c r="CI86" i="20" s="1"/>
  <c r="CI39" i="20" s="1"/>
  <c r="DM49" i="20"/>
  <c r="FB48" i="20"/>
  <c r="J45" i="20"/>
  <c r="FX44" i="20"/>
  <c r="BY44" i="20"/>
  <c r="M89" i="20"/>
  <c r="CB88" i="20"/>
  <c r="CH88" i="20" s="1"/>
  <c r="CI88" i="20" s="1"/>
  <c r="CI41" i="20" s="1"/>
  <c r="DC47" i="20"/>
  <c r="EO46" i="20"/>
  <c r="FB50" i="20"/>
  <c r="DM51" i="20"/>
  <c r="FC51" i="20" s="1"/>
  <c r="E51" i="20"/>
  <c r="FS50" i="20"/>
  <c r="BT50" i="20"/>
  <c r="E49" i="20"/>
  <c r="FS48" i="20"/>
  <c r="BT48" i="20"/>
  <c r="FB45" i="20"/>
  <c r="DM46" i="20"/>
  <c r="DC50" i="20"/>
  <c r="EO49" i="20"/>
  <c r="BT98" i="20"/>
  <c r="FF43" i="20"/>
  <c r="DQ44" i="20"/>
  <c r="DM43" i="20"/>
  <c r="FB42" i="20"/>
  <c r="FL42" i="20" s="1"/>
  <c r="FN42" i="20" s="1"/>
  <c r="CN42" i="20" s="1"/>
  <c r="CT42" i="20" s="1"/>
  <c r="E44" i="20"/>
  <c r="AO44" i="20" s="1"/>
  <c r="AR44" i="20" s="1"/>
  <c r="FS43" i="20"/>
  <c r="BT43" i="20"/>
  <c r="H94" i="20"/>
  <c r="I95" i="20" s="1"/>
  <c r="J96" i="20" s="1"/>
  <c r="K97" i="20" s="1"/>
  <c r="L98" i="20" s="1"/>
  <c r="CB98" i="20" s="1"/>
  <c r="E94" i="20"/>
  <c r="BT93" i="20"/>
  <c r="N22" i="32"/>
  <c r="M85" i="20"/>
  <c r="CC85" i="20" s="1"/>
  <c r="M38" i="20"/>
  <c r="CC38" i="20" s="1"/>
  <c r="G44" i="20"/>
  <c r="FU43" i="20"/>
  <c r="BV43" i="20"/>
  <c r="EO48" i="20"/>
  <c r="DC49" i="20"/>
  <c r="K43" i="20"/>
  <c r="FY42" i="20"/>
  <c r="BZ42" i="20"/>
  <c r="N85" i="20"/>
  <c r="CD85" i="20" s="1"/>
  <c r="O22" i="32"/>
  <c r="N38" i="20"/>
  <c r="CD38" i="20" s="1"/>
  <c r="DC51" i="20"/>
  <c r="EP51" i="20" s="1"/>
  <c r="EO50" i="20"/>
  <c r="FZ38" i="20"/>
  <c r="GB38" i="20" s="1"/>
  <c r="GD38" i="20" s="1"/>
  <c r="CM38" i="20" s="1"/>
  <c r="CA38" i="20"/>
  <c r="ET43" i="20"/>
  <c r="DH44" i="20"/>
  <c r="EU44" i="20" s="1"/>
  <c r="ES45" i="20"/>
  <c r="DG46" i="20"/>
  <c r="L42" i="20"/>
  <c r="FZ41" i="20"/>
  <c r="CA41" i="20"/>
  <c r="E46" i="20"/>
  <c r="FS45" i="20"/>
  <c r="BT45" i="20"/>
  <c r="E97" i="20"/>
  <c r="BT96" i="20"/>
  <c r="E98" i="20"/>
  <c r="BU98" i="20" s="1"/>
  <c r="BT97" i="20"/>
  <c r="DM45" i="20"/>
  <c r="FB44" i="20"/>
  <c r="DC45" i="20"/>
  <c r="EO44" i="20"/>
  <c r="ER42" i="20"/>
  <c r="DF43" i="20"/>
  <c r="CK43" i="20"/>
  <c r="L90" i="20"/>
  <c r="CA89" i="20"/>
  <c r="E48" i="20"/>
  <c r="FS47" i="20"/>
  <c r="BT47" i="20"/>
  <c r="G45" i="20"/>
  <c r="FU44" i="20"/>
  <c r="BV44" i="20"/>
  <c r="E95" i="20"/>
  <c r="BT94" i="20"/>
  <c r="L18" i="20"/>
  <c r="GA35" i="20"/>
  <c r="GB35" i="20" s="1"/>
  <c r="GD35" i="20" s="1"/>
  <c r="CM35" i="20" s="1"/>
  <c r="CB35" i="20"/>
  <c r="CH35" i="20" s="1"/>
  <c r="J44" i="20"/>
  <c r="FX43" i="20"/>
  <c r="BY43" i="20"/>
  <c r="EO45" i="20"/>
  <c r="DC46" i="20"/>
  <c r="CJ91" i="20"/>
  <c r="S92" i="20"/>
  <c r="CJ41" i="20" l="1"/>
  <c r="GB42" i="20"/>
  <c r="GD42" i="20" s="1"/>
  <c r="CM42" i="20" s="1"/>
  <c r="CS42" i="20" s="1"/>
  <c r="CR42" i="20"/>
  <c r="CO42" i="20"/>
  <c r="FC50" i="20"/>
  <c r="DN51" i="20"/>
  <c r="FD51" i="20" s="1"/>
  <c r="O21" i="32"/>
  <c r="N84" i="20"/>
  <c r="N37" i="20"/>
  <c r="DN47" i="20"/>
  <c r="FC46" i="20"/>
  <c r="CK44" i="20"/>
  <c r="DG44" i="20"/>
  <c r="ES43" i="20"/>
  <c r="GA42" i="20"/>
  <c r="M43" i="20"/>
  <c r="CB42" i="20"/>
  <c r="CH42" i="20" s="1"/>
  <c r="H45" i="20"/>
  <c r="FV44" i="20"/>
  <c r="BK44" i="20"/>
  <c r="BW44" i="20"/>
  <c r="F50" i="20"/>
  <c r="FT49" i="20"/>
  <c r="BU49" i="20"/>
  <c r="K44" i="20"/>
  <c r="FY43" i="20"/>
  <c r="BZ43" i="20"/>
  <c r="GB41" i="20"/>
  <c r="GD41" i="20" s="1"/>
  <c r="CM41" i="20" s="1"/>
  <c r="CS41" i="20" s="1"/>
  <c r="DU45" i="20"/>
  <c r="FK45" i="20" s="1"/>
  <c r="FJ44" i="20"/>
  <c r="FC45" i="20"/>
  <c r="DN46" i="20"/>
  <c r="L44" i="20"/>
  <c r="FZ43" i="20"/>
  <c r="CA43" i="20"/>
  <c r="K45" i="20"/>
  <c r="FY44" i="20"/>
  <c r="BZ44" i="20"/>
  <c r="F96" i="20"/>
  <c r="BU95" i="20"/>
  <c r="DH47" i="20"/>
  <c r="EU47" i="20" s="1"/>
  <c r="ET46" i="20"/>
  <c r="EP47" i="20"/>
  <c r="DD48" i="20"/>
  <c r="DN50" i="20"/>
  <c r="FC49" i="20"/>
  <c r="FC48" i="20"/>
  <c r="DN49" i="20"/>
  <c r="F94" i="20"/>
  <c r="BU93" i="20"/>
  <c r="L43" i="20"/>
  <c r="FZ42" i="20"/>
  <c r="CA42" i="20"/>
  <c r="H44" i="20"/>
  <c r="BK43" i="20"/>
  <c r="FV43" i="20"/>
  <c r="BW43" i="20"/>
  <c r="AO43" i="20"/>
  <c r="AR43" i="20" s="1"/>
  <c r="DD49" i="20"/>
  <c r="EP48" i="20"/>
  <c r="O23" i="32"/>
  <c r="N86" i="20"/>
  <c r="CD86" i="20" s="1"/>
  <c r="N39" i="20"/>
  <c r="CD39" i="20" s="1"/>
  <c r="EP50" i="20"/>
  <c r="DD51" i="20"/>
  <c r="EQ51" i="20" s="1"/>
  <c r="DR47" i="20"/>
  <c r="FG46" i="20"/>
  <c r="EP43" i="20"/>
  <c r="EV43" i="20" s="1"/>
  <c r="EX43" i="20" s="1"/>
  <c r="CL43" i="20" s="1"/>
  <c r="DD44" i="20"/>
  <c r="F46" i="20"/>
  <c r="FT45" i="20"/>
  <c r="BU45" i="20"/>
  <c r="F98" i="20"/>
  <c r="BV98" i="20" s="1"/>
  <c r="BU97" i="20"/>
  <c r="N43" i="20"/>
  <c r="CC42" i="20"/>
  <c r="F93" i="20"/>
  <c r="BU92" i="20"/>
  <c r="AO92" i="20"/>
  <c r="AR92" i="20" s="1"/>
  <c r="EP44" i="20"/>
  <c r="DD45" i="20"/>
  <c r="FH46" i="20"/>
  <c r="DS47" i="20"/>
  <c r="ES44" i="20"/>
  <c r="DG45" i="20"/>
  <c r="F49" i="20"/>
  <c r="FT48" i="20"/>
  <c r="BU48" i="20"/>
  <c r="DR45" i="20"/>
  <c r="FG44" i="20"/>
  <c r="I94" i="20"/>
  <c r="BX93" i="20"/>
  <c r="EP45" i="20"/>
  <c r="DD46" i="20"/>
  <c r="P23" i="32"/>
  <c r="O86" i="20"/>
  <c r="CE86" i="20" s="1"/>
  <c r="O39" i="20"/>
  <c r="CE39" i="20" s="1"/>
  <c r="DD50" i="20"/>
  <c r="EP49" i="20"/>
  <c r="F45" i="20"/>
  <c r="FT44" i="20"/>
  <c r="BU44" i="20"/>
  <c r="N90" i="20"/>
  <c r="CC89" i="20"/>
  <c r="GA39" i="20"/>
  <c r="GB39" i="20" s="1"/>
  <c r="GD39" i="20" s="1"/>
  <c r="CM39" i="20" s="1"/>
  <c r="CB39" i="20"/>
  <c r="CH39" i="20" s="1"/>
  <c r="CJ39" i="20" s="1"/>
  <c r="DN48" i="20"/>
  <c r="FC47" i="20"/>
  <c r="M90" i="20"/>
  <c r="CB89" i="20"/>
  <c r="CH89" i="20" s="1"/>
  <c r="CI89" i="20" s="1"/>
  <c r="CI42" i="20" s="1"/>
  <c r="CJ92" i="20"/>
  <c r="S93" i="20"/>
  <c r="I93" i="20"/>
  <c r="BX92" i="20"/>
  <c r="DD47" i="20"/>
  <c r="EP46" i="20"/>
  <c r="H46" i="20"/>
  <c r="BK45" i="20"/>
  <c r="FV45" i="20"/>
  <c r="BW45" i="20"/>
  <c r="F95" i="20"/>
  <c r="BU94" i="20"/>
  <c r="BU51" i="20"/>
  <c r="FT51" i="20"/>
  <c r="DN45" i="20"/>
  <c r="FC44" i="20"/>
  <c r="F48" i="20"/>
  <c r="BU47" i="20"/>
  <c r="FT47" i="20"/>
  <c r="M18" i="20"/>
  <c r="CC36" i="20"/>
  <c r="CH36" i="20" s="1"/>
  <c r="N87" i="20"/>
  <c r="N40" i="20"/>
  <c r="M41" i="20"/>
  <c r="GA40" i="20"/>
  <c r="GB40" i="20" s="1"/>
  <c r="GD40" i="20" s="1"/>
  <c r="CM40" i="20" s="1"/>
  <c r="CS40" i="20" s="1"/>
  <c r="CB40" i="20"/>
  <c r="CH40" i="20" s="1"/>
  <c r="F51" i="20"/>
  <c r="FT50" i="20"/>
  <c r="BU50" i="20"/>
  <c r="FC43" i="20"/>
  <c r="FL43" i="20" s="1"/>
  <c r="FN43" i="20" s="1"/>
  <c r="CN43" i="20" s="1"/>
  <c r="CT43" i="20" s="1"/>
  <c r="DN44" i="20"/>
  <c r="K46" i="20"/>
  <c r="FY45" i="20"/>
  <c r="BZ45" i="20"/>
  <c r="M91" i="20"/>
  <c r="CB90" i="20"/>
  <c r="CH90" i="20" s="1"/>
  <c r="CI90" i="20" s="1"/>
  <c r="CI43" i="20" s="1"/>
  <c r="F47" i="20"/>
  <c r="FT46" i="20"/>
  <c r="BU46" i="20"/>
  <c r="DU47" i="20"/>
  <c r="FK47" i="20" s="1"/>
  <c r="FJ46" i="20"/>
  <c r="M87" i="20"/>
  <c r="M40" i="20"/>
  <c r="F97" i="20"/>
  <c r="BU96" i="20"/>
  <c r="M65" i="20"/>
  <c r="CC83" i="20"/>
  <c r="CH83" i="20" s="1"/>
  <c r="CI83" i="20" s="1"/>
  <c r="CI36" i="20" s="1"/>
  <c r="CJ36" i="20" s="1"/>
  <c r="M88" i="20"/>
  <c r="CB87" i="20"/>
  <c r="CH87" i="20" s="1"/>
  <c r="CI87" i="20" s="1"/>
  <c r="CI40" i="20" s="1"/>
  <c r="CJ40" i="20" s="1"/>
  <c r="CJ42" i="20" l="1"/>
  <c r="N41" i="20"/>
  <c r="CC40" i="20"/>
  <c r="P87" i="20"/>
  <c r="P40" i="20"/>
  <c r="O44" i="20"/>
  <c r="CD43" i="20"/>
  <c r="CQ40" i="20"/>
  <c r="CP40" i="20"/>
  <c r="CP53" i="20"/>
  <c r="N92" i="20"/>
  <c r="CC91" i="20"/>
  <c r="N91" i="20"/>
  <c r="CC90" i="20"/>
  <c r="G47" i="20"/>
  <c r="FU46" i="20"/>
  <c r="BV46" i="20"/>
  <c r="I45" i="20"/>
  <c r="FW44" i="20"/>
  <c r="BX44" i="20"/>
  <c r="GA44" i="20"/>
  <c r="GB44" i="20" s="1"/>
  <c r="GD44" i="20" s="1"/>
  <c r="CM44" i="20" s="1"/>
  <c r="CS44" i="20" s="1"/>
  <c r="M45" i="20"/>
  <c r="CB44" i="20"/>
  <c r="I46" i="20"/>
  <c r="FW45" i="20"/>
  <c r="BX45" i="20"/>
  <c r="DS46" i="20"/>
  <c r="FH45" i="20"/>
  <c r="N89" i="20"/>
  <c r="CC88" i="20"/>
  <c r="FU51" i="20"/>
  <c r="BV51" i="20"/>
  <c r="DO46" i="20"/>
  <c r="FD45" i="20"/>
  <c r="DE48" i="20"/>
  <c r="EQ47" i="20"/>
  <c r="DE47" i="20"/>
  <c r="EQ46" i="20"/>
  <c r="EQ45" i="20"/>
  <c r="DE46" i="20"/>
  <c r="DE45" i="20"/>
  <c r="EQ44" i="20"/>
  <c r="O87" i="20"/>
  <c r="O40" i="20"/>
  <c r="G97" i="20"/>
  <c r="BV96" i="20"/>
  <c r="AO96" i="20"/>
  <c r="DO47" i="20"/>
  <c r="FD46" i="20"/>
  <c r="L45" i="20"/>
  <c r="FZ44" i="20"/>
  <c r="CA44" i="20"/>
  <c r="CH44" i="20" s="1"/>
  <c r="FD47" i="20"/>
  <c r="DO48" i="20"/>
  <c r="G49" i="20"/>
  <c r="FU48" i="20"/>
  <c r="BV48" i="20"/>
  <c r="G96" i="20"/>
  <c r="BV95" i="20"/>
  <c r="DO49" i="20"/>
  <c r="FD48" i="20"/>
  <c r="G46" i="20"/>
  <c r="FU45" i="20"/>
  <c r="BV45" i="20"/>
  <c r="CR43" i="20"/>
  <c r="CO43" i="20"/>
  <c r="DO51" i="20"/>
  <c r="FE51" i="20" s="1"/>
  <c r="FD50" i="20"/>
  <c r="N44" i="20"/>
  <c r="CC43" i="20"/>
  <c r="N18" i="20"/>
  <c r="CD37" i="20"/>
  <c r="CH37" i="20" s="1"/>
  <c r="O41" i="20"/>
  <c r="CD40" i="20"/>
  <c r="O91" i="20"/>
  <c r="CD90" i="20"/>
  <c r="O88" i="20"/>
  <c r="CD87" i="20"/>
  <c r="L47" i="20"/>
  <c r="FZ46" i="20"/>
  <c r="CA46" i="20"/>
  <c r="J94" i="20"/>
  <c r="BY93" i="20"/>
  <c r="G50" i="20"/>
  <c r="FU49" i="20"/>
  <c r="BV49" i="20"/>
  <c r="EQ49" i="20"/>
  <c r="DE50" i="20"/>
  <c r="GA43" i="20"/>
  <c r="GB43" i="20" s="1"/>
  <c r="GD43" i="20" s="1"/>
  <c r="CM43" i="20" s="1"/>
  <c r="CS43" i="20" s="1"/>
  <c r="M44" i="20"/>
  <c r="CB43" i="20"/>
  <c r="CH43" i="20" s="1"/>
  <c r="CJ43" i="20" s="1"/>
  <c r="DE49" i="20"/>
  <c r="EQ48" i="20"/>
  <c r="N65" i="20"/>
  <c r="CD84" i="20"/>
  <c r="CH84" i="20" s="1"/>
  <c r="CI84" i="20" s="1"/>
  <c r="CI37" i="20" s="1"/>
  <c r="FD49" i="20"/>
  <c r="DO50" i="20"/>
  <c r="N88" i="20"/>
  <c r="CC87" i="20"/>
  <c r="CJ93" i="20"/>
  <c r="S94" i="20"/>
  <c r="EQ50" i="20"/>
  <c r="DE51" i="20"/>
  <c r="ER51" i="20" s="1"/>
  <c r="AO45" i="20"/>
  <c r="AR45" i="20" s="1"/>
  <c r="DS48" i="20"/>
  <c r="FH47" i="20"/>
  <c r="L46" i="20"/>
  <c r="FZ45" i="20"/>
  <c r="CA45" i="20"/>
  <c r="G51" i="20"/>
  <c r="FU50" i="20"/>
  <c r="BV50" i="20"/>
  <c r="AO50" i="20"/>
  <c r="P22" i="32"/>
  <c r="O85" i="20"/>
  <c r="O38" i="20"/>
  <c r="I47" i="20"/>
  <c r="FW46" i="20"/>
  <c r="BX46" i="20"/>
  <c r="DT48" i="20"/>
  <c r="FI47" i="20"/>
  <c r="G98" i="20"/>
  <c r="BV97" i="20"/>
  <c r="AO97" i="20"/>
  <c r="G48" i="20"/>
  <c r="FU47" i="20"/>
  <c r="BV47" i="20"/>
  <c r="DO45" i="20"/>
  <c r="FD44" i="20"/>
  <c r="FL44" i="20" s="1"/>
  <c r="FN44" i="20" s="1"/>
  <c r="CN44" i="20" s="1"/>
  <c r="CT44" i="20" s="1"/>
  <c r="N42" i="20"/>
  <c r="CC41" i="20"/>
  <c r="CK45" i="20"/>
  <c r="J95" i="20"/>
  <c r="BY94" i="20"/>
  <c r="ET45" i="20"/>
  <c r="DH46" i="20"/>
  <c r="EU46" i="20" s="1"/>
  <c r="G94" i="20"/>
  <c r="AO94" i="20" s="1"/>
  <c r="BV93" i="20"/>
  <c r="AO93" i="20"/>
  <c r="AR93" i="20" s="1"/>
  <c r="G95" i="20"/>
  <c r="BV94" i="20"/>
  <c r="DH45" i="20"/>
  <c r="EU45" i="20" s="1"/>
  <c r="ET44" i="20"/>
  <c r="EV44" i="20" s="1"/>
  <c r="EX44" i="20" s="1"/>
  <c r="CL44" i="20" s="1"/>
  <c r="CP54" i="20"/>
  <c r="CP41" i="20"/>
  <c r="CQ41" i="20"/>
  <c r="CP43" i="20" l="1"/>
  <c r="CP56" i="20"/>
  <c r="CQ43" i="20"/>
  <c r="P92" i="20"/>
  <c r="CE91" i="20"/>
  <c r="FE49" i="20"/>
  <c r="DP50" i="20"/>
  <c r="J46" i="20"/>
  <c r="FX45" i="20"/>
  <c r="BY45" i="20"/>
  <c r="H49" i="20"/>
  <c r="BK48" i="20"/>
  <c r="FV48" i="20"/>
  <c r="BW48" i="20"/>
  <c r="J48" i="20"/>
  <c r="FX47" i="20"/>
  <c r="BY47" i="20"/>
  <c r="BK51" i="20"/>
  <c r="FV51" i="20"/>
  <c r="BW51" i="20"/>
  <c r="ER50" i="20"/>
  <c r="DF51" i="20"/>
  <c r="ES51" i="20" s="1"/>
  <c r="P41" i="20"/>
  <c r="CE40" i="20"/>
  <c r="O90" i="20"/>
  <c r="CD89" i="20"/>
  <c r="J47" i="20"/>
  <c r="FX46" i="20"/>
  <c r="BY46" i="20"/>
  <c r="Q88" i="20"/>
  <c r="CG88" i="20" s="1"/>
  <c r="CF87" i="20"/>
  <c r="CP55" i="20"/>
  <c r="CP42" i="20"/>
  <c r="CQ42" i="20"/>
  <c r="FE50" i="20"/>
  <c r="DP51" i="20"/>
  <c r="FF51" i="20" s="1"/>
  <c r="K95" i="20"/>
  <c r="BZ94" i="20"/>
  <c r="DF48" i="20"/>
  <c r="ER47" i="20"/>
  <c r="Q41" i="20"/>
  <c r="CG41" i="20" s="1"/>
  <c r="CF40" i="20"/>
  <c r="O18" i="20"/>
  <c r="CE38" i="20"/>
  <c r="CH38" i="20" s="1"/>
  <c r="CJ37" i="20"/>
  <c r="P42" i="20"/>
  <c r="CE41" i="20"/>
  <c r="H97" i="20"/>
  <c r="BK96" i="20"/>
  <c r="BW96" i="20"/>
  <c r="M46" i="20"/>
  <c r="GA45" i="20"/>
  <c r="GB45" i="20" s="1"/>
  <c r="GD45" i="20" s="1"/>
  <c r="CM45" i="20" s="1"/>
  <c r="CS45" i="20" s="1"/>
  <c r="CB45" i="20"/>
  <c r="CH45" i="20" s="1"/>
  <c r="P88" i="20"/>
  <c r="CE87" i="20"/>
  <c r="DF49" i="20"/>
  <c r="ER48" i="20"/>
  <c r="O93" i="20"/>
  <c r="CD92" i="20"/>
  <c r="O43" i="20"/>
  <c r="CD42" i="20"/>
  <c r="BK98" i="20"/>
  <c r="BW98" i="20"/>
  <c r="Q23" i="32"/>
  <c r="P86" i="20"/>
  <c r="CF86" i="20" s="1"/>
  <c r="P39" i="20"/>
  <c r="CF39" i="20" s="1"/>
  <c r="M47" i="20"/>
  <c r="GA46" i="20"/>
  <c r="CB46" i="20"/>
  <c r="CK46" i="20"/>
  <c r="M48" i="20"/>
  <c r="GA47" i="20"/>
  <c r="CB47" i="20"/>
  <c r="FE47" i="20"/>
  <c r="DP48" i="20"/>
  <c r="ER45" i="20"/>
  <c r="EV45" i="20" s="1"/>
  <c r="EX45" i="20" s="1"/>
  <c r="CL45" i="20" s="1"/>
  <c r="DF46" i="20"/>
  <c r="FE46" i="20"/>
  <c r="DP47" i="20"/>
  <c r="FI46" i="20"/>
  <c r="DT47" i="20"/>
  <c r="AA3" i="30"/>
  <c r="CU40" i="20"/>
  <c r="AB3" i="30" s="1"/>
  <c r="O42" i="20"/>
  <c r="CD41" i="20"/>
  <c r="O65" i="20"/>
  <c r="CE85" i="20"/>
  <c r="CH85" i="20" s="1"/>
  <c r="CI85" i="20" s="1"/>
  <c r="CI38" i="20" s="1"/>
  <c r="CJ38" i="20" s="1"/>
  <c r="CJ94" i="20"/>
  <c r="S95" i="20"/>
  <c r="Y4" i="30"/>
  <c r="CV41" i="20"/>
  <c r="Z4" i="30" s="1"/>
  <c r="BK95" i="20"/>
  <c r="H96" i="20"/>
  <c r="BW95" i="20"/>
  <c r="AO95" i="20"/>
  <c r="AO51" i="20"/>
  <c r="ER49" i="20"/>
  <c r="DF50" i="20"/>
  <c r="H50" i="20"/>
  <c r="FV49" i="20"/>
  <c r="BK49" i="20"/>
  <c r="BW49" i="20"/>
  <c r="AO49" i="20"/>
  <c r="DF47" i="20"/>
  <c r="ER46" i="20"/>
  <c r="Y3" i="30"/>
  <c r="CV40" i="20"/>
  <c r="Z3" i="30" s="1"/>
  <c r="CU41" i="20"/>
  <c r="AB4" i="30" s="1"/>
  <c r="AA4" i="30"/>
  <c r="DP46" i="20"/>
  <c r="FE45" i="20"/>
  <c r="FL45" i="20" s="1"/>
  <c r="FN45" i="20" s="1"/>
  <c r="CN45" i="20" s="1"/>
  <c r="CT45" i="20" s="1"/>
  <c r="DU49" i="20"/>
  <c r="FK49" i="20" s="1"/>
  <c r="FJ48" i="20"/>
  <c r="FI48" i="20"/>
  <c r="DT49" i="20"/>
  <c r="H51" i="20"/>
  <c r="BK50" i="20"/>
  <c r="FV50" i="20"/>
  <c r="BW50" i="20"/>
  <c r="P89" i="20"/>
  <c r="CE88" i="20"/>
  <c r="O45" i="20"/>
  <c r="CD44" i="20"/>
  <c r="H47" i="20"/>
  <c r="FV46" i="20"/>
  <c r="BK46" i="20"/>
  <c r="BW46" i="20"/>
  <c r="AO46" i="20"/>
  <c r="AR46" i="20" s="1"/>
  <c r="DP49" i="20"/>
  <c r="FE48" i="20"/>
  <c r="O92" i="20"/>
  <c r="CD91" i="20"/>
  <c r="AO48" i="20"/>
  <c r="CR44" i="20"/>
  <c r="CO44" i="20"/>
  <c r="H95" i="20"/>
  <c r="BK94" i="20"/>
  <c r="BW94" i="20"/>
  <c r="N46" i="20"/>
  <c r="CC45" i="20"/>
  <c r="H48" i="20"/>
  <c r="FV47" i="20"/>
  <c r="BK47" i="20"/>
  <c r="BW47" i="20"/>
  <c r="AO47" i="20"/>
  <c r="K96" i="20"/>
  <c r="BZ95" i="20"/>
  <c r="O89" i="20"/>
  <c r="CD88" i="20"/>
  <c r="N45" i="20"/>
  <c r="CC44" i="20"/>
  <c r="H98" i="20"/>
  <c r="BX98" i="20" s="1"/>
  <c r="BK97" i="20"/>
  <c r="BW97" i="20"/>
  <c r="R88" i="20"/>
  <c r="P45" i="20"/>
  <c r="CE44" i="20"/>
  <c r="CO45" i="20" l="1"/>
  <c r="CR45" i="20"/>
  <c r="P94" i="20"/>
  <c r="CE93" i="20"/>
  <c r="R93" i="20"/>
  <c r="K48" i="20"/>
  <c r="FY47" i="20"/>
  <c r="BZ47" i="20"/>
  <c r="Q90" i="20"/>
  <c r="CG90" i="20" s="1"/>
  <c r="CF89" i="20"/>
  <c r="DG48" i="20"/>
  <c r="ES47" i="20"/>
  <c r="DQ49" i="20"/>
  <c r="FF48" i="20"/>
  <c r="ES49" i="20"/>
  <c r="DG50" i="20"/>
  <c r="I98" i="20"/>
  <c r="BY98" i="20" s="1"/>
  <c r="BX97" i="20"/>
  <c r="AA5" i="30"/>
  <c r="CU42" i="20"/>
  <c r="AB5" i="30" s="1"/>
  <c r="I50" i="20"/>
  <c r="FW49" i="20"/>
  <c r="BX49" i="20"/>
  <c r="Q93" i="20"/>
  <c r="CG93" i="20" s="1"/>
  <c r="CF92" i="20"/>
  <c r="CV42" i="20"/>
  <c r="Z5" i="30" s="1"/>
  <c r="Y5" i="30"/>
  <c r="FF46" i="20"/>
  <c r="FL46" i="20" s="1"/>
  <c r="FN46" i="20" s="1"/>
  <c r="CN46" i="20" s="1"/>
  <c r="CT46" i="20" s="1"/>
  <c r="DQ47" i="20"/>
  <c r="CJ95" i="20"/>
  <c r="S96" i="20"/>
  <c r="N48" i="20"/>
  <c r="CC47" i="20"/>
  <c r="P91" i="20"/>
  <c r="CE90" i="20"/>
  <c r="I49" i="20"/>
  <c r="FW48" i="20"/>
  <c r="BX48" i="20"/>
  <c r="CK47" i="20"/>
  <c r="FJ47" i="20"/>
  <c r="DU48" i="20"/>
  <c r="FK48" i="20" s="1"/>
  <c r="P44" i="20"/>
  <c r="CE43" i="20"/>
  <c r="Q89" i="20"/>
  <c r="CG89" i="20" s="1"/>
  <c r="CF88" i="20"/>
  <c r="Q43" i="20"/>
  <c r="CF42" i="20"/>
  <c r="ES48" i="20"/>
  <c r="DG49" i="20"/>
  <c r="Y6" i="30"/>
  <c r="CV43" i="20"/>
  <c r="Z6" i="30" s="1"/>
  <c r="ES46" i="20"/>
  <c r="EV46" i="20" s="1"/>
  <c r="EX46" i="20" s="1"/>
  <c r="CL46" i="20" s="1"/>
  <c r="DG47" i="20"/>
  <c r="O46" i="20"/>
  <c r="CD45" i="20"/>
  <c r="L97" i="20"/>
  <c r="CA96" i="20"/>
  <c r="I48" i="20"/>
  <c r="FW47" i="20"/>
  <c r="BX47" i="20"/>
  <c r="FW51" i="20"/>
  <c r="BX51" i="20"/>
  <c r="Q42" i="20"/>
  <c r="CG42" i="20" s="1"/>
  <c r="CF41" i="20"/>
  <c r="R41" i="20"/>
  <c r="Q46" i="20"/>
  <c r="CF45" i="20"/>
  <c r="I96" i="20"/>
  <c r="BX95" i="20"/>
  <c r="R89" i="20"/>
  <c r="O47" i="20"/>
  <c r="CD46" i="20"/>
  <c r="P93" i="20"/>
  <c r="CE92" i="20"/>
  <c r="FJ49" i="20"/>
  <c r="DU50" i="20"/>
  <c r="FK50" i="20" s="1"/>
  <c r="DQ48" i="20"/>
  <c r="FF47" i="20"/>
  <c r="N49" i="20"/>
  <c r="CC48" i="20"/>
  <c r="Q87" i="20"/>
  <c r="CG87" i="20" s="1"/>
  <c r="Q40" i="20"/>
  <c r="CG40" i="20" s="1"/>
  <c r="L96" i="20"/>
  <c r="CA95" i="20"/>
  <c r="K49" i="20"/>
  <c r="FY48" i="20"/>
  <c r="BZ48" i="20"/>
  <c r="K47" i="20"/>
  <c r="FY46" i="20"/>
  <c r="GB46" i="20" s="1"/>
  <c r="GD46" i="20" s="1"/>
  <c r="CM46" i="20" s="1"/>
  <c r="CS46" i="20" s="1"/>
  <c r="BZ46" i="20"/>
  <c r="CH46" i="20" s="1"/>
  <c r="AA6" i="30"/>
  <c r="CU43" i="20"/>
  <c r="AB6" i="30" s="1"/>
  <c r="DQ50" i="20"/>
  <c r="FF49" i="20"/>
  <c r="P43" i="20"/>
  <c r="CE42" i="20"/>
  <c r="DG51" i="20"/>
  <c r="ET51" i="20" s="1"/>
  <c r="ES50" i="20"/>
  <c r="P90" i="20"/>
  <c r="CE89" i="20"/>
  <c r="P46" i="20"/>
  <c r="CE45" i="20"/>
  <c r="I51" i="20"/>
  <c r="FW50" i="20"/>
  <c r="BX50" i="20"/>
  <c r="I97" i="20"/>
  <c r="BX96" i="20"/>
  <c r="N47" i="20"/>
  <c r="CC46" i="20"/>
  <c r="FF50" i="20"/>
  <c r="DQ51" i="20"/>
  <c r="FG51" i="20" s="1"/>
  <c r="EV47" i="20" l="1"/>
  <c r="EX47" i="20" s="1"/>
  <c r="CL47" i="20" s="1"/>
  <c r="CO46" i="20"/>
  <c r="CR46" i="20"/>
  <c r="Q91" i="20"/>
  <c r="CG91" i="20" s="1"/>
  <c r="CF90" i="20"/>
  <c r="Q92" i="20"/>
  <c r="CF91" i="20"/>
  <c r="R91" i="20"/>
  <c r="P47" i="20"/>
  <c r="CE46" i="20"/>
  <c r="CG46" i="20"/>
  <c r="R46" i="20"/>
  <c r="ET47" i="20"/>
  <c r="DH48" i="20"/>
  <c r="EU48" i="20" s="1"/>
  <c r="EV48" i="20" s="1"/>
  <c r="EX48" i="20" s="1"/>
  <c r="CL48" i="20" s="1"/>
  <c r="DH49" i="20"/>
  <c r="EU49" i="20" s="1"/>
  <c r="EV49" i="20" s="1"/>
  <c r="EX49" i="20" s="1"/>
  <c r="CL49" i="20" s="1"/>
  <c r="ET48" i="20"/>
  <c r="Q95" i="20"/>
  <c r="CF94" i="20"/>
  <c r="L48" i="20"/>
  <c r="FZ47" i="20"/>
  <c r="GB47" i="20" s="1"/>
  <c r="GD47" i="20" s="1"/>
  <c r="CM47" i="20" s="1"/>
  <c r="CS47" i="20" s="1"/>
  <c r="CA47" i="20"/>
  <c r="CH47" i="20" s="1"/>
  <c r="Q94" i="20"/>
  <c r="CG94" i="20" s="1"/>
  <c r="CF93" i="20"/>
  <c r="O49" i="20"/>
  <c r="CD48" i="20"/>
  <c r="J97" i="20"/>
  <c r="BY96" i="20"/>
  <c r="CG43" i="20"/>
  <c r="R43" i="20"/>
  <c r="Q44" i="20"/>
  <c r="CG44" i="20" s="1"/>
  <c r="CF43" i="20"/>
  <c r="CJ96" i="20"/>
  <c r="S97" i="20"/>
  <c r="ET50" i="20"/>
  <c r="DH51" i="20"/>
  <c r="EU51" i="20" s="1"/>
  <c r="EV51" i="20" s="1"/>
  <c r="EX51" i="20" s="1"/>
  <c r="CL51" i="20" s="1"/>
  <c r="FX51" i="20"/>
  <c r="BY51" i="20"/>
  <c r="O50" i="20"/>
  <c r="CD49" i="20"/>
  <c r="P48" i="20"/>
  <c r="CE47" i="20"/>
  <c r="J49" i="20"/>
  <c r="FX48" i="20"/>
  <c r="BY48" i="20"/>
  <c r="Q45" i="20"/>
  <c r="CF44" i="20"/>
  <c r="J50" i="20"/>
  <c r="FX49" i="20"/>
  <c r="BY49" i="20"/>
  <c r="CK48" i="20"/>
  <c r="R42" i="20"/>
  <c r="O48" i="20"/>
  <c r="CD47" i="20"/>
  <c r="Q47" i="20"/>
  <c r="CF46" i="20"/>
  <c r="DR51" i="20"/>
  <c r="FH51" i="20" s="1"/>
  <c r="FG50" i="20"/>
  <c r="L50" i="20"/>
  <c r="FZ49" i="20"/>
  <c r="CA49" i="20"/>
  <c r="ET49" i="20"/>
  <c r="DH50" i="20"/>
  <c r="EU50" i="20" s="1"/>
  <c r="R90" i="20"/>
  <c r="DR48" i="20"/>
  <c r="FG47" i="20"/>
  <c r="J98" i="20"/>
  <c r="BZ98" i="20" s="1"/>
  <c r="BY97" i="20"/>
  <c r="M97" i="20"/>
  <c r="CB96" i="20"/>
  <c r="R96" i="20"/>
  <c r="FL47" i="20"/>
  <c r="FN47" i="20" s="1"/>
  <c r="CN47" i="20" s="1"/>
  <c r="CT47" i="20" s="1"/>
  <c r="DR50" i="20"/>
  <c r="FG49" i="20"/>
  <c r="FG48" i="20"/>
  <c r="DR49" i="20"/>
  <c r="M98" i="20"/>
  <c r="CC98" i="20" s="1"/>
  <c r="CB97" i="20"/>
  <c r="J51" i="20"/>
  <c r="FX50" i="20"/>
  <c r="BY50" i="20"/>
  <c r="L49" i="20"/>
  <c r="FZ48" i="20"/>
  <c r="CA48" i="20"/>
  <c r="CG45" i="20" l="1"/>
  <c r="R45" i="20"/>
  <c r="CG92" i="20"/>
  <c r="R92" i="20"/>
  <c r="CO48" i="20"/>
  <c r="CR48" i="20"/>
  <c r="DS51" i="20"/>
  <c r="FI51" i="20" s="1"/>
  <c r="FH50" i="20"/>
  <c r="DS49" i="20"/>
  <c r="FH48" i="20"/>
  <c r="FL48" i="20" s="1"/>
  <c r="FN48" i="20" s="1"/>
  <c r="CN48" i="20" s="1"/>
  <c r="CT48" i="20" s="1"/>
  <c r="CR51" i="20"/>
  <c r="CO51" i="20"/>
  <c r="GA48" i="20"/>
  <c r="GB48" i="20" s="1"/>
  <c r="GD48" i="20" s="1"/>
  <c r="CM48" i="20" s="1"/>
  <c r="CS48" i="20" s="1"/>
  <c r="M49" i="20"/>
  <c r="CB48" i="20"/>
  <c r="CH48" i="20" s="1"/>
  <c r="K50" i="20"/>
  <c r="FY49" i="20"/>
  <c r="BZ49" i="20"/>
  <c r="BZ97" i="20"/>
  <c r="K98" i="20"/>
  <c r="CA98" i="20" s="1"/>
  <c r="CH98" i="20" s="1"/>
  <c r="R94" i="20"/>
  <c r="CO49" i="20"/>
  <c r="CR49" i="20"/>
  <c r="M50" i="20"/>
  <c r="GA49" i="20"/>
  <c r="GB49" i="20" s="1"/>
  <c r="GD49" i="20" s="1"/>
  <c r="CM49" i="20" s="1"/>
  <c r="CS49" i="20" s="1"/>
  <c r="CB49" i="20"/>
  <c r="CH49" i="20" s="1"/>
  <c r="M51" i="20"/>
  <c r="CC51" i="20" s="1"/>
  <c r="GA50" i="20"/>
  <c r="CB50" i="20"/>
  <c r="FY51" i="20"/>
  <c r="BZ51" i="20"/>
  <c r="EV50" i="20"/>
  <c r="EX50" i="20" s="1"/>
  <c r="CL50" i="20" s="1"/>
  <c r="CG47" i="20"/>
  <c r="R47" i="20"/>
  <c r="S98" i="20"/>
  <c r="CJ98" i="20" s="1"/>
  <c r="CJ97" i="20"/>
  <c r="K51" i="20"/>
  <c r="FY50" i="20"/>
  <c r="BZ50" i="20"/>
  <c r="Q49" i="20"/>
  <c r="CF48" i="20"/>
  <c r="CK49" i="20"/>
  <c r="P50" i="20"/>
  <c r="CE49" i="20"/>
  <c r="CG95" i="20"/>
  <c r="R95" i="20"/>
  <c r="Q48" i="20"/>
  <c r="CF47" i="20"/>
  <c r="P51" i="20"/>
  <c r="CF51" i="20" s="1"/>
  <c r="CE50" i="20"/>
  <c r="FH49" i="20"/>
  <c r="DS50" i="20"/>
  <c r="N98" i="20"/>
  <c r="CC97" i="20"/>
  <c r="R97" i="20"/>
  <c r="P49" i="20"/>
  <c r="CE48" i="20"/>
  <c r="R44" i="20"/>
  <c r="CO47" i="20"/>
  <c r="CR47" i="20"/>
  <c r="CI98" i="20" l="1"/>
  <c r="CI51" i="20" s="1"/>
  <c r="CK51" i="20"/>
  <c r="CK50" i="20"/>
  <c r="N50" i="20"/>
  <c r="CC49" i="20"/>
  <c r="Q50" i="20"/>
  <c r="CF49" i="20"/>
  <c r="CG49" i="20"/>
  <c r="R49" i="20"/>
  <c r="CR50" i="20"/>
  <c r="CO50" i="20"/>
  <c r="DT50" i="20"/>
  <c r="FI49" i="20"/>
  <c r="FL49" i="20" s="1"/>
  <c r="FN49" i="20" s="1"/>
  <c r="CN49" i="20" s="1"/>
  <c r="CT49" i="20" s="1"/>
  <c r="FI50" i="20"/>
  <c r="DT51" i="20"/>
  <c r="FJ51" i="20" s="1"/>
  <c r="N51" i="20"/>
  <c r="CD51" i="20" s="1"/>
  <c r="CC50" i="20"/>
  <c r="L51" i="20"/>
  <c r="FZ50" i="20"/>
  <c r="GB50" i="20" s="1"/>
  <c r="GD50" i="20" s="1"/>
  <c r="CM50" i="20" s="1"/>
  <c r="CS50" i="20" s="1"/>
  <c r="CA50" i="20"/>
  <c r="CH50" i="20" s="1"/>
  <c r="CG48" i="20"/>
  <c r="R48" i="20"/>
  <c r="CD98" i="20"/>
  <c r="R98" i="20"/>
  <c r="Q51" i="20"/>
  <c r="CF50" i="20"/>
  <c r="FZ51" i="20"/>
  <c r="CA51" i="20"/>
  <c r="GA51" i="20" l="1"/>
  <c r="GB51" i="20" s="1"/>
  <c r="GD51" i="20" s="1"/>
  <c r="CM51" i="20" s="1"/>
  <c r="CS51" i="20" s="1"/>
  <c r="CB51" i="20"/>
  <c r="CH51" i="20" s="1"/>
  <c r="BA94" i="20"/>
  <c r="BX94" i="20" s="1"/>
  <c r="CH94" i="20" s="1"/>
  <c r="CI94" i="20" s="1"/>
  <c r="CI47" i="20" s="1"/>
  <c r="CJ47" i="20" s="1"/>
  <c r="AZ93" i="20"/>
  <c r="BB95" i="20"/>
  <c r="BY95" i="20" s="1"/>
  <c r="CH95" i="20" s="1"/>
  <c r="CI95" i="20" s="1"/>
  <c r="CI48" i="20" s="1"/>
  <c r="CJ48" i="20" s="1"/>
  <c r="BC96" i="20"/>
  <c r="BZ96" i="20" s="1"/>
  <c r="CH96" i="20" s="1"/>
  <c r="CI96" i="20" s="1"/>
  <c r="CI49" i="20" s="1"/>
  <c r="CJ49" i="20" s="1"/>
  <c r="AX91" i="20"/>
  <c r="BU91" i="20" s="1"/>
  <c r="CH91" i="20" s="1"/>
  <c r="CI91" i="20" s="1"/>
  <c r="CI44" i="20" s="1"/>
  <c r="CJ44" i="20" s="1"/>
  <c r="AY92" i="20"/>
  <c r="BV92" i="20" s="1"/>
  <c r="CH92" i="20" s="1"/>
  <c r="CI92" i="20" s="1"/>
  <c r="CI45" i="20" s="1"/>
  <c r="CJ45" i="20" s="1"/>
  <c r="BD97" i="20"/>
  <c r="CA97" i="20" s="1"/>
  <c r="CH97" i="20" s="1"/>
  <c r="CI97" i="20" s="1"/>
  <c r="CI50" i="20" s="1"/>
  <c r="CJ50" i="20" s="1"/>
  <c r="CG51" i="20"/>
  <c r="CJ51" i="20"/>
  <c r="CG50" i="20"/>
  <c r="R50" i="20"/>
  <c r="DU51" i="20"/>
  <c r="FK51" i="20" s="1"/>
  <c r="FL51" i="20" s="1"/>
  <c r="FN51" i="20" s="1"/>
  <c r="CN51" i="20" s="1"/>
  <c r="CT51" i="20" s="1"/>
  <c r="FJ50" i="20"/>
  <c r="FL50" i="20" s="1"/>
  <c r="FN50" i="20" s="1"/>
  <c r="CN50" i="20" s="1"/>
  <c r="CT50" i="20" s="1"/>
  <c r="O51" i="20"/>
  <c r="CE51" i="20" s="1"/>
  <c r="CD50" i="20"/>
  <c r="CP57" i="20" l="1"/>
  <c r="CQ44" i="20"/>
  <c r="CP44" i="20"/>
  <c r="CP61" i="20"/>
  <c r="CQ48" i="20"/>
  <c r="CP48" i="20"/>
  <c r="BW93" i="20"/>
  <c r="CH93" i="20" s="1"/>
  <c r="CI93" i="20" s="1"/>
  <c r="CI46" i="20" s="1"/>
  <c r="CJ46" i="20" s="1"/>
  <c r="BK93" i="20"/>
  <c r="R51" i="20"/>
  <c r="CP49" i="20"/>
  <c r="CP62" i="20"/>
  <c r="CQ49" i="20"/>
  <c r="CP64" i="20"/>
  <c r="CQ51" i="20"/>
  <c r="CP51" i="20"/>
  <c r="CQ47" i="20"/>
  <c r="CP60" i="20"/>
  <c r="CP47" i="20"/>
  <c r="CP50" i="20"/>
  <c r="CP63" i="20"/>
  <c r="CQ50" i="20"/>
  <c r="CP45" i="20"/>
  <c r="CP58" i="20"/>
  <c r="CQ45" i="20"/>
  <c r="Y8" i="30" l="1"/>
  <c r="CV45" i="20"/>
  <c r="Z8" i="30" s="1"/>
  <c r="CP59" i="20"/>
  <c r="CQ46" i="20"/>
  <c r="CP46" i="20"/>
  <c r="B11" i="20" s="1"/>
  <c r="AA8" i="30"/>
  <c r="CU45" i="20"/>
  <c r="AB8" i="30" s="1"/>
  <c r="CV51" i="20"/>
  <c r="Z14" i="30" s="1"/>
  <c r="Y14" i="30"/>
  <c r="AA11" i="30"/>
  <c r="CU48" i="20"/>
  <c r="AB11" i="30" s="1"/>
  <c r="Y10" i="30"/>
  <c r="CV47" i="20"/>
  <c r="Z10" i="30" s="1"/>
  <c r="CV48" i="20"/>
  <c r="Z11" i="30" s="1"/>
  <c r="Y11" i="30"/>
  <c r="AA14" i="30"/>
  <c r="CU51" i="20"/>
  <c r="AB14" i="30" s="1"/>
  <c r="Y13" i="30"/>
  <c r="CV50" i="20"/>
  <c r="Z13" i="30" s="1"/>
  <c r="CV49" i="20"/>
  <c r="Z12" i="30" s="1"/>
  <c r="Y12" i="30"/>
  <c r="AA13" i="30"/>
  <c r="CU50" i="20"/>
  <c r="AB13" i="30" s="1"/>
  <c r="AA7" i="30"/>
  <c r="CU44" i="20"/>
  <c r="AB7" i="30" s="1"/>
  <c r="AA10" i="30"/>
  <c r="CU47" i="20"/>
  <c r="AB10" i="30" s="1"/>
  <c r="AA12" i="30"/>
  <c r="CU49" i="20"/>
  <c r="AB12" i="30" s="1"/>
  <c r="Y7" i="30"/>
  <c r="CV44" i="20"/>
  <c r="Z7" i="30" s="1"/>
  <c r="CP66" i="20"/>
  <c r="CU46" i="20" l="1"/>
  <c r="AB9" i="30" s="1"/>
  <c r="AA9" i="30"/>
  <c r="CV46" i="20"/>
  <c r="Z9" i="30" s="1"/>
  <c r="Y9" i="30"/>
  <c r="AA15" i="30"/>
  <c r="B12" i="20"/>
  <c r="B14" i="20"/>
  <c r="B13" i="20"/>
  <c r="B15" i="20"/>
  <c r="AB15" i="30" s="1"/>
</calcChain>
</file>

<file path=xl/sharedStrings.xml><?xml version="1.0" encoding="utf-8"?>
<sst xmlns="http://schemas.openxmlformats.org/spreadsheetml/2006/main" count="351" uniqueCount="197">
  <si>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</si>
  <si>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</si>
  <si>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</si>
  <si>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</si>
  <si>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</si>
  <si>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</si>
  <si>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</si>
  <si>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</si>
  <si>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</si>
  <si>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</si>
  <si>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</si>
  <si>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</si>
  <si>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</si>
  <si>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</si>
  <si>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</si>
  <si>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</si>
  <si>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</si>
  <si>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</si>
  <si>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</si>
  <si>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</si>
  <si>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</si>
  <si>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</si>
  <si>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</si>
  <si>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</si>
  <si>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</si>
  <si>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</si>
  <si>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</si>
  <si>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</si>
  <si>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</si>
  <si>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</si>
  <si>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</si>
  <si>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aggregate employment</t>
  </si>
  <si>
    <t>Number of startups (thousands)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</si>
  <si>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</si>
  <si>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</si>
  <si>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</si>
  <si>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</si>
  <si>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</si>
  <si>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</si>
  <si>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</si>
  <si>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</si>
  <si>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</si>
  <si>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</si>
  <si>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</si>
  <si>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</si>
  <si>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</si>
  <si>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</si>
  <si>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</si>
  <si>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</si>
  <si>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</si>
  <si>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</si>
  <si>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</si>
  <si>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</si>
  <si>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</si>
  <si>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</si>
  <si>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</si>
  <si>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</si>
  <si>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</si>
  <si>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</si>
  <si>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</si>
  <si>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</si>
  <si>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</si>
  <si>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</si>
  <si>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</si>
  <si>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</si>
  <si>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16+</t>
  </si>
  <si>
    <t xml:space="preserve">Number of businesses </t>
  </si>
  <si>
    <t>Average business size</t>
  </si>
  <si>
    <t xml:space="preserve">average  </t>
  </si>
  <si>
    <t>Survival rates (year-on-year, %)</t>
  </si>
  <si>
    <t>Number of businesses (thousands)</t>
  </si>
  <si>
    <t xml:space="preserve">avg </t>
  </si>
  <si>
    <t>0to15</t>
  </si>
  <si>
    <t>all coefs</t>
  </si>
  <si>
    <t>Last update</t>
  </si>
  <si>
    <t>Special value:</t>
  </si>
  <si>
    <t>Extracted on</t>
  </si>
  <si>
    <t>:</t>
  </si>
  <si>
    <t>not available</t>
  </si>
  <si>
    <t>Source of data</t>
  </si>
  <si>
    <t>Eurostat</t>
  </si>
  <si>
    <t>SIZECLAS</t>
  </si>
  <si>
    <t>Total</t>
  </si>
  <si>
    <t>NACE_R2</t>
  </si>
  <si>
    <t>Business economy except activities of holding companies</t>
  </si>
  <si>
    <t>GEO</t>
  </si>
  <si>
    <t xml:space="preserve">Indicators </t>
  </si>
  <si>
    <t>NUMBER OF FIRMS WITH AT LEAST ONE EMPLOYEE</t>
  </si>
  <si>
    <t>EMPLOYEES</t>
  </si>
  <si>
    <t>NUMBER PERSONS EMPLOYED</t>
  </si>
  <si>
    <t>EMPLOYMENT SHARE IN TERMS OF PERSONS EMPLOYED</t>
  </si>
  <si>
    <t>AVERAGE SIZE IN TERMS OF PERSONS EMPLOYED</t>
  </si>
  <si>
    <t>SURVIVAL RATES</t>
  </si>
  <si>
    <t xml:space="preserve">Age </t>
  </si>
  <si>
    <t>TOT  #</t>
  </si>
  <si>
    <t>AGE 0 #</t>
  </si>
  <si>
    <t>AGE 1 #</t>
  </si>
  <si>
    <t>AGE 2 #</t>
  </si>
  <si>
    <t xml:space="preserve">AGE 3 # </t>
  </si>
  <si>
    <t>AGE 4 #</t>
  </si>
  <si>
    <t>AGE 5#</t>
  </si>
  <si>
    <t>AGE 6+ #</t>
  </si>
  <si>
    <t>TOT #</t>
  </si>
  <si>
    <t>AGE 3 #</t>
  </si>
  <si>
    <t>AGE 5 #</t>
  </si>
  <si>
    <t>AGE 6 #</t>
  </si>
  <si>
    <t>Empl share AGE 0</t>
  </si>
  <si>
    <t>Empl share AGE 1</t>
  </si>
  <si>
    <t>Empl share AGE 2</t>
  </si>
  <si>
    <t>Empl share AGE 3</t>
  </si>
  <si>
    <t>Empl share AGE 4</t>
  </si>
  <si>
    <t>Empl share AGE 5</t>
  </si>
  <si>
    <t>Empl share AGE 6+</t>
  </si>
  <si>
    <t>Avg size AGE 0</t>
  </si>
  <si>
    <t>Avg size AGE 1</t>
  </si>
  <si>
    <t>Avg size AGE 2</t>
  </si>
  <si>
    <t>Avg size AGE 3</t>
  </si>
  <si>
    <t>Avg size AGE 4</t>
  </si>
  <si>
    <t>Avg size AGE 5</t>
  </si>
  <si>
    <t>Avg size AGE 6+</t>
  </si>
  <si>
    <t>AGE 1</t>
  </si>
  <si>
    <t>AGE 2</t>
  </si>
  <si>
    <t>AGE 3</t>
  </si>
  <si>
    <t>AGE 4</t>
  </si>
  <si>
    <t>AGE 5</t>
  </si>
  <si>
    <t xml:space="preserve">Description </t>
  </si>
  <si>
    <t>TOT population of active enterprises in t - number</t>
  </si>
  <si>
    <t>Births of enterprises in t - number (AGE 0)</t>
  </si>
  <si>
    <t>Enterprises newly born in t-1 having survived to t - number (AGE 1)</t>
  </si>
  <si>
    <t>Enterprises newly born in t-2 having survived to t - number (AGE 2)</t>
  </si>
  <si>
    <t>Enterprises newly born in t-3 having survived to t - number (AGE 3)</t>
  </si>
  <si>
    <t>Enterprises newly born in t-4 having survived to t - number (AGE 4)</t>
  </si>
  <si>
    <t>Enterprises newly born in t-5 having survived to t - number (AGE 5)</t>
  </si>
  <si>
    <t>Firm age 6+ = TOT - sum (age 0 to age 5)</t>
  </si>
  <si>
    <t>ToT employees in the population of active enterprises in t - number</t>
  </si>
  <si>
    <t>Employees in the population of births in t - number (AGE 0)</t>
  </si>
  <si>
    <t>TOT persons employed in the population of active enterprises in t - number</t>
  </si>
  <si>
    <t>Persons employed in the population of births in t - number</t>
  </si>
  <si>
    <t>Persons employed in the population of enterprises newly born in t-1 having survived to t - number (AGE 1)</t>
  </si>
  <si>
    <t>Persons employed in the population of enterprises newly born in t-2 having survived to t - number (AGE 2)</t>
  </si>
  <si>
    <t>Persons employed in the population of enterprises newly born in t-3 having survived to t - number (AGE 3)</t>
  </si>
  <si>
    <t>Persons employed in the population of enterprises newly born in t-4 having survived to t - number (AGE 4)</t>
  </si>
  <si>
    <t>Persons employed in the population of enterprises newly born in t-5 having survived to t - number (AGE 5)</t>
  </si>
  <si>
    <t>Persons employed firms age 6+ = TOT - sum (age 0 to age 5)</t>
  </si>
  <si>
    <t>Employment share of enterprise births: number of persons employed in the reference period (t) among enterprises newly born in t divided by the number of persons employed in t among the stock of enterprises active in t - percentage (AGE 0)</t>
  </si>
  <si>
    <t>Employment share of 1 year old enterprises: Number of persons employed in enterprises newly born in t-1 having survived to t, divided by the number of persons employed in the population of active enterprises in t</t>
  </si>
  <si>
    <t>Employment share of 2 year old enterprises: Number of persons employed in enterprises newly born in t-2 having survived to t, divided by the number of persons employed in the population of active enterprises in t - percentage</t>
  </si>
  <si>
    <t>Employment share of 3 year old enterprises: Number of persons employed in enterprises newly born in t-3 having survived to t, divided by the number of persons employed in the population of active enterprises in t - percentage</t>
  </si>
  <si>
    <t>Employment share of 4 year old enterprises: Number of persons employed in enterprises newly born in t-4 having survived to t, divided by the number of persons employed in the population of active enterprises in t - percentage</t>
  </si>
  <si>
    <t>Employment share of 5 year old enterprises: Number of persons employed in enterprises newly born in t-5 having survived to t, divided by the number of persons employed in the population of active enterprises in t - percentage</t>
  </si>
  <si>
    <t>Employment share of 6+ years old firms = persons employes age 6+ / TOT person employed *100</t>
  </si>
  <si>
    <t>Average size of newly born enterprises: number of persons employed in the reference period (t) among enterprises newly born in t divided by the number of enterprises newly born in t - number</t>
  </si>
  <si>
    <t>Average size of one-year old enterprises: number of persons employed in the reference period (t) among enterprises newly born in t-1 having survived to t divided by the number of enterprises in t newly born in t-1 having survived to t - number</t>
  </si>
  <si>
    <t>Average size of two-year old enterprises: number of persons employed in the reference period (t) among enterprises newly born in t-2 having survived to t divided by the number of enterprises in t newly born in t-2 having survived to t - number</t>
  </si>
  <si>
    <t>Average size of three-year old enterprises: number of persons employed in the reference period (t) among enterprises newly born in t-3 having survived to t divided by the number of enterprises in t newly born in t-3 having survived to t - number</t>
  </si>
  <si>
    <t>Average size of four-year old enterprises: number of persons employed in the reference period (t) among enterprises newly born in t-4 having survived to t divided by the number of enterprises in t newly born in t-4 having survived to t - number</t>
  </si>
  <si>
    <t>Average size of five-year old enterprises: number of persons employed in the reference period (t) among enterprises newly born in t-5 having survived to t divided by the number of enterprises in t newly born in t-5 having survived to t - number</t>
  </si>
  <si>
    <t>Average size of firm age 6+ = number of person employed age 6+ / number of firms age 6+</t>
  </si>
  <si>
    <t>Survival rate 1: number of enterprises in the reference period (t) newly born in t-1 having survived to t divided by the number of enterprise births in t-1 - percentage</t>
  </si>
  <si>
    <t>Survival rate 2: number of enterprises in the reference period (t) newly born in t-2 having survived to t divided by the number of enterprise births in t-2 - percentage</t>
  </si>
  <si>
    <t>Survival rate 3: number of enterprises in the reference period (t) newly born in t-3 having survived to t divided by the number of enterprise births in t-3 - percentage</t>
  </si>
  <si>
    <t>Survival rate 4: number of enterprises in the reference period (t) newly born in t-4 having survived to t divided by the number of enterprise births in t-4 - percentage</t>
  </si>
  <si>
    <t>Survival rate 5: number of enterprises in the reference period (t) newly born in t-5 having survived to t divided by the number of enterprise births in t-5 - percentage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</si>
  <si>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</si>
  <si>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</si>
  <si>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</si>
  <si>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</si>
  <si>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</si>
  <si>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</si>
  <si>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</si>
  <si>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</si>
  <si>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</si>
  <si>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</si>
  <si>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sample average</t>
  </si>
  <si>
    <t>extrapolate</t>
  </si>
  <si>
    <t>1to5</t>
  </si>
  <si>
    <t>Same as above, but unaffected by scenarios - for computing baseline aggregate employment</t>
  </si>
  <si>
    <t>labor demand elasticity</t>
  </si>
  <si>
    <t>labor supply elasticity</t>
  </si>
  <si>
    <t>GE dampening factor</t>
  </si>
  <si>
    <t>startup rate</t>
  </si>
  <si>
    <t>employment share startups (age 0)</t>
  </si>
  <si>
    <t>extra stats</t>
  </si>
  <si>
    <t>exit rate</t>
  </si>
  <si>
    <t>employment share young firms (age 0-5)</t>
  </si>
  <si>
    <t>2020 onwards (percentage)</t>
  </si>
  <si>
    <t>2020 onwards (absolute)</t>
  </si>
  <si>
    <t>GE adjusted (absolute)</t>
  </si>
  <si>
    <t>GE adjusted (percentage)</t>
  </si>
  <si>
    <t>all (equilibrium adjusted)</t>
  </si>
  <si>
    <t>equilibrium adjusted</t>
  </si>
  <si>
    <t>percentage</t>
  </si>
  <si>
    <t>cumulative</t>
  </si>
  <si>
    <t>absolute (thousands)</t>
  </si>
  <si>
    <t>Survival rate of 0 to 5-year old firms (percent)</t>
  </si>
  <si>
    <r>
      <rPr>
        <b/>
        <sz val="10"/>
        <rFont val="Arial"/>
        <family val="2"/>
      </rPr>
      <t>Employer business demography by size class</t>
    </r>
    <r>
      <rPr>
        <sz val="10"/>
        <rFont val="Arial"/>
        <family val="2"/>
      </rPr>
      <t xml:space="preserve"> (from 2004 onwards, NACE Rev. 2) [bd_9fh_sz_cl_r2]</t>
    </r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</si>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</sst>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0.000"/>
    <numFmt numFmtId="166" formatCode="0.0000"/>
    <numFmt numFmtId="167" formatCode="0.0E+00"/>
    <numFmt numFmtId="168" formatCode="#,##0.000"/>
    <numFmt numFmtId="169" formatCode="dd\.mm\.yy"/>
    <numFmt numFmtId="170" formatCode="#,##0.0000"/>
    <numFmt numFmtId="171" formatCode="#,##0.000000"/>
    <numFmt numFmtId="172" formatCode="#,##0.00000"/>
    <numFmt numFmtId="173" formatCode="0.00000"/>
    <numFmt numFmtId="174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FE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6" fillId="0" borderId="0" xfId="0" applyFont="1"/>
    <xf numFmtId="0" fontId="6" fillId="4" borderId="0" xfId="0" applyFont="1" applyFill="1" applyBorder="1"/>
    <xf numFmtId="0" fontId="0" fillId="4" borderId="0" xfId="0" applyFill="1" applyBorder="1"/>
    <xf numFmtId="165" fontId="0" fillId="0" borderId="0" xfId="0" applyNumberFormat="1"/>
    <xf numFmtId="0" fontId="0" fillId="4" borderId="0" xfId="0" applyFill="1"/>
    <xf numFmtId="0" fontId="6" fillId="4" borderId="0" xfId="0" applyFont="1" applyFill="1"/>
    <xf numFmtId="0" fontId="0" fillId="5" borderId="0" xfId="0" applyFill="1"/>
    <xf numFmtId="0" fontId="5" fillId="5" borderId="0" xfId="0" applyFont="1" applyFill="1"/>
    <xf numFmtId="2" fontId="0" fillId="5" borderId="0" xfId="0" applyNumberFormat="1" applyFill="1"/>
    <xf numFmtId="0" fontId="5" fillId="6" borderId="0" xfId="0" applyFont="1" applyFill="1"/>
    <xf numFmtId="0" fontId="0" fillId="6" borderId="0" xfId="0" applyFill="1"/>
    <xf numFmtId="1" fontId="0" fillId="6" borderId="0" xfId="0" applyNumberFormat="1" applyFill="1"/>
    <xf numFmtId="164" fontId="0" fillId="6" borderId="0" xfId="0" applyNumberFormat="1" applyFill="1"/>
    <xf numFmtId="166" fontId="0" fillId="6" borderId="0" xfId="0" applyNumberFormat="1" applyFill="1"/>
    <xf numFmtId="0" fontId="5" fillId="7" borderId="0" xfId="0" applyFont="1" applyFill="1"/>
    <xf numFmtId="0" fontId="0" fillId="7" borderId="0" xfId="0" applyFill="1"/>
    <xf numFmtId="164" fontId="0" fillId="7" borderId="0" xfId="0" applyNumberFormat="1" applyFill="1"/>
    <xf numFmtId="165" fontId="0" fillId="7" borderId="0" xfId="0" applyNumberFormat="1" applyFill="1"/>
    <xf numFmtId="1" fontId="0" fillId="7" borderId="0" xfId="0" applyNumberFormat="1" applyFill="1"/>
    <xf numFmtId="0" fontId="0" fillId="8" borderId="0" xfId="0" applyFill="1"/>
    <xf numFmtId="0" fontId="5" fillId="8" borderId="0" xfId="0" applyFont="1" applyFill="1"/>
    <xf numFmtId="1" fontId="0" fillId="8" borderId="1" xfId="0" applyNumberFormat="1" applyFill="1" applyBorder="1"/>
    <xf numFmtId="1" fontId="0" fillId="8" borderId="0" xfId="0" applyNumberFormat="1" applyFill="1" applyBorder="1"/>
    <xf numFmtId="1" fontId="0" fillId="8" borderId="2" xfId="0" applyNumberFormat="1" applyFill="1" applyBorder="1"/>
    <xf numFmtId="0" fontId="0" fillId="8" borderId="1" xfId="0" applyFill="1" applyBorder="1"/>
    <xf numFmtId="0" fontId="0" fillId="8" borderId="0" xfId="0" applyFill="1" applyBorder="1"/>
    <xf numFmtId="0" fontId="0" fillId="8" borderId="2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5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5" borderId="0" xfId="0" applyNumberFormat="1" applyFill="1"/>
    <xf numFmtId="0" fontId="5" fillId="0" borderId="0" xfId="0" applyFont="1"/>
    <xf numFmtId="167" fontId="0" fillId="0" borderId="0" xfId="0" applyNumberFormat="1" applyFill="1"/>
    <xf numFmtId="0" fontId="0" fillId="11" borderId="1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2" xfId="0" applyFill="1" applyBorder="1"/>
    <xf numFmtId="0" fontId="0" fillId="11" borderId="3" xfId="0" applyFill="1" applyBorder="1"/>
    <xf numFmtId="164" fontId="0" fillId="11" borderId="4" xfId="0" applyNumberFormat="1" applyFill="1" applyBorder="1"/>
    <xf numFmtId="0" fontId="0" fillId="11" borderId="4" xfId="0" applyFill="1" applyBorder="1"/>
    <xf numFmtId="0" fontId="0" fillId="11" borderId="5" xfId="0" applyFill="1" applyBorder="1"/>
    <xf numFmtId="0" fontId="5" fillId="11" borderId="6" xfId="0" applyFont="1" applyFill="1" applyBorder="1"/>
    <xf numFmtId="0" fontId="5" fillId="11" borderId="7" xfId="0" applyFont="1" applyFill="1" applyBorder="1"/>
    <xf numFmtId="0" fontId="5" fillId="11" borderId="8" xfId="0" applyFont="1" applyFill="1" applyBorder="1"/>
    <xf numFmtId="165" fontId="0" fillId="6" borderId="0" xfId="0" applyNumberFormat="1" applyFill="1"/>
    <xf numFmtId="2" fontId="0" fillId="0" borderId="0" xfId="0" applyNumberFormat="1" applyFill="1"/>
    <xf numFmtId="0" fontId="0" fillId="6" borderId="9" xfId="0" applyFill="1" applyBorder="1"/>
    <xf numFmtId="0" fontId="0" fillId="12" borderId="9" xfId="0" applyFill="1" applyBorder="1"/>
    <xf numFmtId="1" fontId="0" fillId="12" borderId="0" xfId="0" applyNumberFormat="1" applyFill="1"/>
    <xf numFmtId="0" fontId="0" fillId="7" borderId="9" xfId="0" applyFill="1" applyBorder="1"/>
    <xf numFmtId="0" fontId="0" fillId="3" borderId="9" xfId="0" applyFill="1" applyBorder="1"/>
    <xf numFmtId="0" fontId="0" fillId="5" borderId="9" xfId="0" applyFill="1" applyBorder="1"/>
    <xf numFmtId="0" fontId="0" fillId="13" borderId="9" xfId="0" applyFill="1" applyBorder="1"/>
    <xf numFmtId="2" fontId="0" fillId="13" borderId="9" xfId="0" applyNumberFormat="1" applyFill="1" applyBorder="1"/>
    <xf numFmtId="2" fontId="0" fillId="13" borderId="0" xfId="0" applyNumberFormat="1" applyFill="1"/>
    <xf numFmtId="0" fontId="0" fillId="10" borderId="9" xfId="0" applyFill="1" applyBorder="1"/>
    <xf numFmtId="2" fontId="0" fillId="10" borderId="0" xfId="0" applyNumberFormat="1" applyFill="1"/>
    <xf numFmtId="9" fontId="0" fillId="8" borderId="6" xfId="0" applyNumberFormat="1" applyFill="1" applyBorder="1"/>
    <xf numFmtId="9" fontId="0" fillId="8" borderId="7" xfId="0" applyNumberFormat="1" applyFill="1" applyBorder="1"/>
    <xf numFmtId="9" fontId="0" fillId="8" borderId="8" xfId="0" applyNumberFormat="1" applyFill="1" applyBorder="1"/>
    <xf numFmtId="9" fontId="0" fillId="8" borderId="3" xfId="0" applyNumberFormat="1" applyFill="1" applyBorder="1"/>
    <xf numFmtId="9" fontId="0" fillId="8" borderId="4" xfId="0" applyNumberFormat="1" applyFill="1" applyBorder="1"/>
    <xf numFmtId="9" fontId="0" fillId="8" borderId="5" xfId="0" applyNumberFormat="1" applyFill="1" applyBorder="1"/>
    <xf numFmtId="0" fontId="0" fillId="5" borderId="0" xfId="0" applyFill="1" applyBorder="1"/>
    <xf numFmtId="0" fontId="6" fillId="6" borderId="0" xfId="0" applyFont="1" applyFill="1" applyBorder="1"/>
    <xf numFmtId="0" fontId="0" fillId="12" borderId="0" xfId="0" applyFill="1"/>
    <xf numFmtId="165" fontId="0" fillId="14" borderId="0" xfId="0" applyNumberFormat="1" applyFill="1"/>
    <xf numFmtId="0" fontId="0" fillId="14" borderId="9" xfId="0" applyFill="1" applyBorder="1"/>
    <xf numFmtId="0" fontId="0" fillId="14" borderId="0" xfId="0" applyFill="1"/>
    <xf numFmtId="0" fontId="0" fillId="7" borderId="10" xfId="0" applyFill="1" applyBorder="1"/>
    <xf numFmtId="0" fontId="0" fillId="6" borderId="10" xfId="0" applyFill="1" applyBorder="1"/>
    <xf numFmtId="0" fontId="5" fillId="5" borderId="9" xfId="0" applyFont="1" applyFill="1" applyBorder="1"/>
    <xf numFmtId="0" fontId="5" fillId="5" borderId="10" xfId="0" applyFont="1" applyFill="1" applyBorder="1"/>
    <xf numFmtId="0" fontId="5" fillId="7" borderId="10" xfId="0" applyFont="1" applyFill="1" applyBorder="1"/>
    <xf numFmtId="0" fontId="5" fillId="6" borderId="1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1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9" xfId="0" applyBorder="1"/>
    <xf numFmtId="0" fontId="5" fillId="0" borderId="18" xfId="0" applyFont="1" applyBorder="1"/>
    <xf numFmtId="0" fontId="5" fillId="0" borderId="16" xfId="0" applyFont="1" applyBorder="1"/>
    <xf numFmtId="0" fontId="5" fillId="0" borderId="19" xfId="0" applyFont="1" applyBorder="1"/>
    <xf numFmtId="2" fontId="1" fillId="0" borderId="0" xfId="0" applyNumberFormat="1" applyFont="1" applyBorder="1"/>
    <xf numFmtId="168" fontId="0" fillId="0" borderId="14" xfId="0" applyNumberFormat="1" applyBorder="1"/>
    <xf numFmtId="165" fontId="0" fillId="0" borderId="0" xfId="0" applyNumberFormat="1" applyBorder="1"/>
    <xf numFmtId="165" fontId="0" fillId="0" borderId="10" xfId="0" applyNumberFormat="1" applyBorder="1"/>
    <xf numFmtId="2" fontId="0" fillId="0" borderId="10" xfId="0" applyNumberFormat="1" applyBorder="1"/>
    <xf numFmtId="165" fontId="0" fillId="0" borderId="14" xfId="0" applyNumberFormat="1" applyBorder="1"/>
    <xf numFmtId="2" fontId="0" fillId="0" borderId="0" xfId="0" applyNumberFormat="1" applyBorder="1"/>
    <xf numFmtId="2" fontId="0" fillId="0" borderId="14" xfId="0" applyNumberFormat="1" applyBorder="1"/>
    <xf numFmtId="0" fontId="0" fillId="13" borderId="0" xfId="0" applyFill="1" applyBorder="1"/>
    <xf numFmtId="1" fontId="0" fillId="0" borderId="0" xfId="0" applyNumberFormat="1"/>
    <xf numFmtId="167" fontId="0" fillId="0" borderId="0" xfId="0" applyNumberFormat="1"/>
    <xf numFmtId="0" fontId="2" fillId="0" borderId="0" xfId="0" applyFont="1"/>
    <xf numFmtId="0" fontId="3" fillId="0" borderId="0" xfId="0" applyFont="1"/>
    <xf numFmtId="0" fontId="7" fillId="9" borderId="20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15" borderId="21" xfId="0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7" fillId="9" borderId="22" xfId="0" applyFont="1" applyFill="1" applyBorder="1" applyAlignment="1">
      <alignment horizontal="center"/>
    </xf>
    <xf numFmtId="0" fontId="2" fillId="9" borderId="21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8" fillId="10" borderId="21" xfId="0" applyFont="1" applyFill="1" applyBorder="1" applyAlignment="1">
      <alignment wrapText="1"/>
    </xf>
    <xf numFmtId="170" fontId="1" fillId="7" borderId="14" xfId="0" applyNumberFormat="1" applyFont="1" applyFill="1" applyBorder="1"/>
    <xf numFmtId="4" fontId="0" fillId="5" borderId="0" xfId="0" applyNumberFormat="1" applyFill="1"/>
    <xf numFmtId="171" fontId="0" fillId="5" borderId="9" xfId="0" applyNumberFormat="1" applyFill="1" applyBorder="1"/>
    <xf numFmtId="172" fontId="0" fillId="7" borderId="12" xfId="0" applyNumberFormat="1" applyFill="1" applyBorder="1"/>
    <xf numFmtId="173" fontId="0" fillId="5" borderId="10" xfId="0" applyNumberFormat="1" applyFill="1" applyBorder="1"/>
    <xf numFmtId="0" fontId="9" fillId="4" borderId="0" xfId="0" applyFont="1" applyFill="1" applyBorder="1" applyAlignment="1"/>
    <xf numFmtId="0" fontId="10" fillId="4" borderId="0" xfId="0" applyFont="1" applyFill="1"/>
    <xf numFmtId="164" fontId="0" fillId="17" borderId="0" xfId="0" applyNumberFormat="1" applyFill="1"/>
    <xf numFmtId="167" fontId="0" fillId="17" borderId="0" xfId="0" applyNumberFormat="1" applyFill="1"/>
    <xf numFmtId="0" fontId="9" fillId="4" borderId="18" xfId="0" applyFont="1" applyFill="1" applyBorder="1" applyAlignment="1"/>
    <xf numFmtId="0" fontId="9" fillId="4" borderId="15" xfId="0" applyFont="1" applyFill="1" applyBorder="1" applyAlignment="1"/>
    <xf numFmtId="0" fontId="0" fillId="4" borderId="15" xfId="0" applyFill="1" applyBorder="1"/>
    <xf numFmtId="0" fontId="6" fillId="4" borderId="24" xfId="0" applyFont="1" applyFill="1" applyBorder="1"/>
    <xf numFmtId="0" fontId="9" fillId="4" borderId="16" xfId="0" applyFont="1" applyFill="1" applyBorder="1" applyAlignment="1"/>
    <xf numFmtId="0" fontId="6" fillId="4" borderId="25" xfId="0" applyFont="1" applyFill="1" applyBorder="1"/>
    <xf numFmtId="0" fontId="11" fillId="4" borderId="17" xfId="0" applyFont="1" applyFill="1" applyBorder="1" applyAlignment="1"/>
    <xf numFmtId="0" fontId="11" fillId="4" borderId="9" xfId="0" applyFont="1" applyFill="1" applyBorder="1" applyAlignment="1"/>
    <xf numFmtId="0" fontId="0" fillId="4" borderId="9" xfId="0" applyFill="1" applyBorder="1"/>
    <xf numFmtId="0" fontId="12" fillId="4" borderId="26" xfId="0" applyFont="1" applyFill="1" applyBorder="1"/>
    <xf numFmtId="0" fontId="13" fillId="4" borderId="0" xfId="0" applyFont="1" applyFill="1" applyBorder="1" applyAlignment="1"/>
    <xf numFmtId="0" fontId="0" fillId="4" borderId="18" xfId="0" applyFill="1" applyBorder="1"/>
    <xf numFmtId="0" fontId="0" fillId="4" borderId="16" xfId="0" applyFill="1" applyBorder="1"/>
    <xf numFmtId="0" fontId="0" fillId="4" borderId="17" xfId="0" applyFill="1" applyBorder="1"/>
    <xf numFmtId="0" fontId="5" fillId="15" borderId="0" xfId="0" applyFont="1" applyFill="1"/>
    <xf numFmtId="0" fontId="0" fillId="15" borderId="0" xfId="0" applyFill="1"/>
    <xf numFmtId="174" fontId="14" fillId="4" borderId="24" xfId="0" applyNumberFormat="1" applyFont="1" applyFill="1" applyBorder="1" applyAlignment="1">
      <alignment horizontal="right"/>
    </xf>
    <xf numFmtId="0" fontId="14" fillId="4" borderId="15" xfId="0" applyFont="1" applyFill="1" applyBorder="1"/>
    <xf numFmtId="0" fontId="14" fillId="4" borderId="15" xfId="0" applyFont="1" applyFill="1" applyBorder="1" applyAlignment="1">
      <alignment horizontal="right"/>
    </xf>
    <xf numFmtId="0" fontId="14" fillId="4" borderId="0" xfId="0" applyFont="1" applyFill="1" applyBorder="1"/>
    <xf numFmtId="0" fontId="14" fillId="4" borderId="0" xfId="0" applyFont="1" applyFill="1" applyBorder="1" applyAlignment="1">
      <alignment horizontal="right"/>
    </xf>
    <xf numFmtId="0" fontId="14" fillId="4" borderId="9" xfId="0" applyFont="1" applyFill="1" applyBorder="1"/>
    <xf numFmtId="0" fontId="14" fillId="4" borderId="9" xfId="0" applyFont="1" applyFill="1" applyBorder="1" applyAlignment="1">
      <alignment horizontal="right"/>
    </xf>
    <xf numFmtId="174" fontId="14" fillId="4" borderId="25" xfId="0" applyNumberFormat="1" applyFont="1" applyFill="1" applyBorder="1" applyAlignment="1">
      <alignment horizontal="right"/>
    </xf>
    <xf numFmtId="0" fontId="0" fillId="15" borderId="0" xfId="0" applyFill="1" applyBorder="1"/>
    <xf numFmtId="174" fontId="0" fillId="15" borderId="0" xfId="0" applyNumberFormat="1" applyFill="1"/>
    <xf numFmtId="174" fontId="14" fillId="4" borderId="26" xfId="0" applyNumberFormat="1" applyFont="1" applyFill="1" applyBorder="1"/>
    <xf numFmtId="174" fontId="0" fillId="17" borderId="0" xfId="0" applyNumberFormat="1" applyFill="1"/>
    <xf numFmtId="10" fontId="0" fillId="10" borderId="0" xfId="0" applyNumberFormat="1" applyFill="1"/>
    <xf numFmtId="0" fontId="0" fillId="0" borderId="18" xfId="0" applyBorder="1"/>
    <xf numFmtId="0" fontId="0" fillId="0" borderId="25" xfId="0" applyBorder="1"/>
    <xf numFmtId="174" fontId="0" fillId="0" borderId="0" xfId="0" applyNumberFormat="1" applyBorder="1"/>
    <xf numFmtId="2" fontId="0" fillId="0" borderId="25" xfId="0" applyNumberFormat="1" applyBorder="1"/>
    <xf numFmtId="0" fontId="15" fillId="0" borderId="17" xfId="0" applyFont="1" applyBorder="1"/>
    <xf numFmtId="2" fontId="15" fillId="0" borderId="9" xfId="0" applyNumberFormat="1" applyFont="1" applyBorder="1"/>
    <xf numFmtId="2" fontId="15" fillId="0" borderId="26" xfId="0" applyNumberFormat="1" applyFont="1" applyBorder="1"/>
    <xf numFmtId="0" fontId="0" fillId="4" borderId="24" xfId="0" applyFill="1" applyBorder="1"/>
    <xf numFmtId="0" fontId="0" fillId="4" borderId="25" xfId="0" applyFill="1" applyBorder="1"/>
    <xf numFmtId="0" fontId="6" fillId="4" borderId="16" xfId="0" applyFont="1" applyFill="1" applyBorder="1"/>
    <xf numFmtId="0" fontId="6" fillId="6" borderId="25" xfId="0" applyFont="1" applyFill="1" applyBorder="1"/>
    <xf numFmtId="0" fontId="0" fillId="5" borderId="25" xfId="0" applyFill="1" applyBorder="1"/>
    <xf numFmtId="0" fontId="0" fillId="7" borderId="26" xfId="0" applyFill="1" applyBorder="1"/>
    <xf numFmtId="166" fontId="6" fillId="0" borderId="0" xfId="0" applyNumberFormat="1" applyFont="1"/>
    <xf numFmtId="166" fontId="0" fillId="0" borderId="0" xfId="0" applyNumberFormat="1"/>
    <xf numFmtId="0" fontId="1" fillId="2" borderId="21" xfId="0" applyFont="1" applyFill="1" applyBorder="1"/>
    <xf numFmtId="0" fontId="1" fillId="2" borderId="21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 vertical="center" wrapText="1"/>
    </xf>
    <xf numFmtId="0" fontId="1" fillId="15" borderId="21" xfId="0" applyFont="1" applyFill="1" applyBorder="1" applyAlignment="1">
      <alignment wrapText="1"/>
    </xf>
    <xf numFmtId="0" fontId="1" fillId="10" borderId="21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9" borderId="27" xfId="0" applyFont="1" applyFill="1" applyBorder="1" applyAlignment="1">
      <alignment wrapText="1"/>
    </xf>
    <xf numFmtId="0" fontId="1" fillId="9" borderId="28" xfId="0" applyFont="1" applyFill="1" applyBorder="1" applyAlignment="1">
      <alignment wrapText="1"/>
    </xf>
    <xf numFmtId="0" fontId="1" fillId="9" borderId="13" xfId="0" applyFont="1" applyFill="1" applyBorder="1" applyAlignment="1">
      <alignment wrapText="1"/>
    </xf>
    <xf numFmtId="0" fontId="1" fillId="9" borderId="22" xfId="0" applyFont="1" applyFill="1" applyBorder="1" applyAlignment="1">
      <alignment wrapText="1"/>
    </xf>
    <xf numFmtId="0" fontId="1" fillId="16" borderId="21" xfId="0" applyFont="1" applyFill="1" applyBorder="1" applyAlignment="1">
      <alignment wrapText="1"/>
    </xf>
    <xf numFmtId="0" fontId="2" fillId="15" borderId="22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1" fillId="0" borderId="0" xfId="0" applyFont="1"/>
    <xf numFmtId="169" fontId="1" fillId="0" borderId="0" xfId="0" applyNumberFormat="1" applyFont="1"/>
    <xf numFmtId="3" fontId="1" fillId="0" borderId="21" xfId="0" applyNumberFormat="1" applyFont="1" applyBorder="1"/>
    <xf numFmtId="0" fontId="1" fillId="0" borderId="21" xfId="0" applyFont="1" applyBorder="1"/>
    <xf numFmtId="4" fontId="1" fillId="0" borderId="21" xfId="0" applyNumberFormat="1" applyFont="1" applyBorder="1"/>
    <xf numFmtId="3" fontId="1" fillId="0" borderId="21" xfId="0" applyNumberFormat="1" applyFont="1" applyFill="1" applyBorder="1" applyAlignment="1"/>
    <xf numFmtId="0" fontId="1" fillId="0" borderId="21" xfId="0" applyNumberFormat="1" applyFont="1" applyFill="1" applyBorder="1" applyAlignment="1"/>
    <xf numFmtId="4" fontId="1" fillId="0" borderId="21" xfId="0" applyNumberFormat="1" applyFont="1" applyFill="1" applyBorder="1" applyAlignment="1"/>
    <xf numFmtId="0" fontId="1" fillId="0" borderId="27" xfId="0" applyFont="1" applyBorder="1"/>
    <xf numFmtId="3" fontId="0" fillId="0" borderId="0" xfId="0" applyNumberFormat="1"/>
    <xf numFmtId="0" fontId="15" fillId="0" borderId="15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9" fontId="6" fillId="7" borderId="9" xfId="1" applyFont="1" applyFill="1" applyBorder="1" applyAlignment="1">
      <alignment horizontal="center" vertical="center"/>
    </xf>
    <xf numFmtId="9" fontId="4" fillId="7" borderId="9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9" fontId="6" fillId="5" borderId="0" xfId="1" applyFont="1" applyFill="1" applyBorder="1" applyAlignment="1">
      <alignment horizontal="center" vertical="center"/>
    </xf>
    <xf numFmtId="9" fontId="4" fillId="5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right"/>
    </xf>
    <xf numFmtId="0" fontId="9" fillId="7" borderId="9" xfId="0" applyFont="1" applyFill="1" applyBorder="1" applyAlignment="1">
      <alignment horizontal="right"/>
    </xf>
    <xf numFmtId="0" fontId="13" fillId="4" borderId="7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right"/>
    </xf>
    <xf numFmtId="0" fontId="9" fillId="6" borderId="0" xfId="0" applyFont="1" applyFill="1" applyBorder="1" applyAlignment="1">
      <alignment horizontal="right"/>
    </xf>
    <xf numFmtId="0" fontId="17" fillId="4" borderId="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18" borderId="16" xfId="0" applyFont="1" applyFill="1" applyBorder="1" applyAlignment="1">
      <alignment horizontal="right"/>
    </xf>
    <xf numFmtId="0" fontId="9" fillId="18" borderId="0" xfId="0" applyFont="1" applyFill="1" applyBorder="1" applyAlignment="1">
      <alignment horizontal="right"/>
    </xf>
    <xf numFmtId="9" fontId="6" fillId="6" borderId="0" xfId="1" applyFont="1" applyFill="1" applyBorder="1" applyAlignment="1">
      <alignment horizontal="center" vertical="center"/>
    </xf>
    <xf numFmtId="9" fontId="4" fillId="6" borderId="0" xfId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2" fillId="15" borderId="23" xfId="0" applyFont="1" applyFill="1" applyBorder="1" applyAlignment="1">
      <alignment horizontal="center"/>
    </xf>
    <xf numFmtId="0" fontId="2" fillId="15" borderId="29" xfId="0" applyFont="1" applyFill="1" applyBorder="1" applyAlignment="1">
      <alignment horizontal="center"/>
    </xf>
    <xf numFmtId="0" fontId="2" fillId="15" borderId="22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/>
    </xf>
    <xf numFmtId="0" fontId="2" fillId="10" borderId="22" xfId="0" applyFont="1" applyFill="1" applyBorder="1" applyAlignment="1">
      <alignment horizontal="center"/>
    </xf>
    <xf numFmtId="0" fontId="7" fillId="9" borderId="30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/>
    </xf>
    <xf numFmtId="0" fontId="2" fillId="9" borderId="33" xfId="0" applyFont="1" applyFill="1" applyBorder="1" applyAlignment="1">
      <alignment horizontal="center"/>
    </xf>
    <xf numFmtId="0" fontId="2" fillId="9" borderId="20" xfId="0" applyFont="1" applyFill="1" applyBorder="1" applyAlignment="1">
      <alignment horizontal="center"/>
    </xf>
    <xf numFmtId="0" fontId="2" fillId="9" borderId="29" xfId="0" applyFont="1" applyFill="1" applyBorder="1" applyAlignment="1">
      <alignment horizontal="center"/>
    </xf>
    <xf numFmtId="0" fontId="2" fillId="9" borderId="22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2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AU"/>
              <a:t>Aggregate Employment (percentage)</a:t>
            </a:r>
          </a:p>
        </c:rich>
      </c:tx>
      <c:layout>
        <c:manualLayout>
          <c:xMode val="edge"/>
          <c:yMode val="edge"/>
          <c:x val="0.40399153118450121"/>
          <c:y val="6.03016353725015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Plumbing!$CQ$40:$CQ$51</c:f>
              <c:numCache>
                <c:formatCode>0.00%</c:formatCode>
                <c:ptCount val="12"/>
                <c:pt idx="0">
                  <c:v>0</c:v>
                </c:pt>
                <c:pt idx="1">
                  <c:v>-1.5297577810733666E-2</c:v>
                </c:pt>
                <c:pt idx="2">
                  <c:v>-1.6359245403356194E-2</c:v>
                </c:pt>
                <c:pt idx="3">
                  <c:v>-1.4094813126736539E-2</c:v>
                </c:pt>
                <c:pt idx="4">
                  <c:v>-1.2095529596230616E-2</c:v>
                </c:pt>
                <c:pt idx="5">
                  <c:v>-1.0095305480646598E-2</c:v>
                </c:pt>
                <c:pt idx="6">
                  <c:v>-8.5818187953120989E-3</c:v>
                </c:pt>
                <c:pt idx="7">
                  <c:v>-7.034790227304826E-3</c:v>
                </c:pt>
                <c:pt idx="8">
                  <c:v>-5.8748465362978841E-3</c:v>
                </c:pt>
                <c:pt idx="9">
                  <c:v>-4.8452757906447827E-3</c:v>
                </c:pt>
                <c:pt idx="10">
                  <c:v>-3.9560034764170981E-3</c:v>
                </c:pt>
                <c:pt idx="11">
                  <c:v>-3.176429089164419E-3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B9-4A65-9FFB-5E0CA608D04C}"/>
            </c:ext>
          </c:extLst>
        </c:ser>
        <c:ser>
          <c:idx val="1"/>
          <c:order val="1"/>
          <c:tx>
            <c:v>Equilibrium adjusted</c:v>
          </c:tx>
          <c:spPr>
            <a:ln w="38100">
              <a:solidFill>
                <a:srgbClr val="666699"/>
              </a:solidFill>
              <a:prstDash val="solid"/>
            </a:ln>
          </c:spPr>
          <c:marker>
            <c:symbol val="none"/>
          </c:marker>
          <c:cat>
            <c:numRef>
              <c:f>Plumbing!$A$40:$A$51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Plumbing!$CV$40:$CV$51</c:f>
              <c:numCache>
                <c:formatCode>0.0%</c:formatCode>
                <c:ptCount val="12"/>
                <c:pt idx="0">
                  <c:v>0</c:v>
                </c:pt>
                <c:pt idx="1">
                  <c:v>-1.0926841293381191E-2</c:v>
                </c:pt>
                <c:pt idx="2">
                  <c:v>-1.1685175288111567E-2</c:v>
                </c:pt>
                <c:pt idx="3">
                  <c:v>-1.0067723661954671E-2</c:v>
                </c:pt>
                <c:pt idx="4">
                  <c:v>-8.6396639973075826E-3</c:v>
                </c:pt>
                <c:pt idx="5">
                  <c:v>-7.2109324861761416E-3</c:v>
                </c:pt>
                <c:pt idx="6">
                  <c:v>-6.1298705680800708E-3</c:v>
                </c:pt>
                <c:pt idx="7">
                  <c:v>-5.0248501623605902E-3</c:v>
                </c:pt>
                <c:pt idx="8">
                  <c:v>-4.196318954498489E-3</c:v>
                </c:pt>
                <c:pt idx="9">
                  <c:v>-3.4609112790319877E-3</c:v>
                </c:pt>
                <c:pt idx="10">
                  <c:v>-2.825716768869356E-3</c:v>
                </c:pt>
                <c:pt idx="11">
                  <c:v>-2.268877920831728E-3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B9-4A65-9FFB-5E0CA608D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68896"/>
        <c:axId val="1"/>
      </c:lineChart>
      <c:catAx>
        <c:axId val="1614768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lg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AU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01450178441E-2"/>
              <c:y val="0.117446153846153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68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7832990149139177"/>
          <c:y val="0.15243002736665254"/>
          <c:w val="0.52192242720971993"/>
          <c:h val="7.62150136833262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4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Plumbing!$V$41:$V$46</c:f>
              <c:numCache>
                <c:formatCode>0.0</c:formatCode>
                <c:ptCount val="6"/>
                <c:pt idx="0">
                  <c:v>115.60929600000003</c:v>
                </c:pt>
                <c:pt idx="1">
                  <c:v>131.37420000000003</c:v>
                </c:pt>
                <c:pt idx="2">
                  <c:v>131.37420000000003</c:v>
                </c:pt>
                <c:pt idx="3">
                  <c:v>131.37420000000003</c:v>
                </c:pt>
                <c:pt idx="4">
                  <c:v>131.37420000000003</c:v>
                </c:pt>
                <c:pt idx="5">
                  <c:v>131.37420000000003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F0-4DA4-B6DD-99D2EC597CE3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Plumbing!$U$41:$U$46</c:f>
              <c:numCache>
                <c:formatCode>0.0</c:formatCode>
                <c:ptCount val="6"/>
                <c:pt idx="0">
                  <c:v>131.37420000000003</c:v>
                </c:pt>
                <c:pt idx="1">
                  <c:v>131.37420000000003</c:v>
                </c:pt>
                <c:pt idx="2">
                  <c:v>131.37420000000003</c:v>
                </c:pt>
                <c:pt idx="3">
                  <c:v>131.37420000000003</c:v>
                </c:pt>
                <c:pt idx="4">
                  <c:v>131.37420000000003</c:v>
                </c:pt>
                <c:pt idx="5">
                  <c:v>131.37420000000003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0-4DA4-B6DD-99D2EC597CE3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Plumbing!$B$53:$G$53</c:f>
              <c:numCache>
                <c:formatCode>0</c:formatCode>
                <c:ptCount val="6"/>
                <c:pt idx="0">
                  <c:v>154.846</c:v>
                </c:pt>
                <c:pt idx="1">
                  <c:v>154.846</c:v>
                </c:pt>
                <c:pt idx="2">
                  <c:v>154.846</c:v>
                </c:pt>
                <c:pt idx="3">
                  <c:v>154.846</c:v>
                </c:pt>
                <c:pt idx="4">
                  <c:v>154.846</c:v>
                </c:pt>
                <c:pt idx="5">
                  <c:v>154.846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F0-4DA4-B6DD-99D2EC597CE3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Plumbing!$B$54:$G$54</c:f>
              <c:numCache>
                <c:formatCode>0</c:formatCode>
                <c:ptCount val="6"/>
                <c:pt idx="0">
                  <c:v>113.818</c:v>
                </c:pt>
                <c:pt idx="1">
                  <c:v>113.818</c:v>
                </c:pt>
                <c:pt idx="2">
                  <c:v>113.818</c:v>
                </c:pt>
                <c:pt idx="3">
                  <c:v>113.818</c:v>
                </c:pt>
                <c:pt idx="4">
                  <c:v>113.818</c:v>
                </c:pt>
                <c:pt idx="5">
                  <c:v>113.818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F0-4DA4-B6DD-99D2EC597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74304"/>
        <c:axId val="1"/>
      </c:lineChart>
      <c:catAx>
        <c:axId val="161477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743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50138975907742"/>
          <c:y val="0.51454115207750639"/>
          <c:w val="0.81296014595548016"/>
          <c:h val="0.2489715251987934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7EE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38100">
              <a:solidFill>
                <a:srgbClr val="DD0806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Plumbing!$BO$41:$BO$46</c:f>
              <c:numCache>
                <c:formatCode>0.00</c:formatCode>
                <c:ptCount val="6"/>
                <c:pt idx="0">
                  <c:v>2.0459499999999999</c:v>
                </c:pt>
                <c:pt idx="1">
                  <c:v>2.407</c:v>
                </c:pt>
                <c:pt idx="2">
                  <c:v>2.407</c:v>
                </c:pt>
                <c:pt idx="3">
                  <c:v>2.407</c:v>
                </c:pt>
                <c:pt idx="4">
                  <c:v>2.407</c:v>
                </c:pt>
                <c:pt idx="5">
                  <c:v>2.407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5C-417E-8662-A62DEAA5DC32}"/>
            </c:ext>
          </c:extLst>
        </c:ser>
        <c:ser>
          <c:idx val="1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Plumbing!$BN$41:$BN$46</c:f>
              <c:numCache>
                <c:formatCode>0.00</c:formatCode>
                <c:ptCount val="6"/>
                <c:pt idx="0">
                  <c:v>2.407</c:v>
                </c:pt>
                <c:pt idx="1">
                  <c:v>2.407</c:v>
                </c:pt>
                <c:pt idx="2">
                  <c:v>2.407</c:v>
                </c:pt>
                <c:pt idx="3">
                  <c:v>2.407</c:v>
                </c:pt>
                <c:pt idx="4">
                  <c:v>2.407</c:v>
                </c:pt>
                <c:pt idx="5">
                  <c:v>2.407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5C-417E-8662-A62DEAA5DC32}"/>
            </c:ext>
          </c:extLst>
        </c:ser>
        <c:ser>
          <c:idx val="2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Plumbing!$AU$53:$AZ$53</c:f>
              <c:numCache>
                <c:formatCode>0.00</c:formatCode>
                <c:ptCount val="6"/>
                <c:pt idx="0">
                  <c:v>2.95</c:v>
                </c:pt>
                <c:pt idx="1">
                  <c:v>2.95</c:v>
                </c:pt>
                <c:pt idx="2">
                  <c:v>2.95</c:v>
                </c:pt>
                <c:pt idx="3">
                  <c:v>2.95</c:v>
                </c:pt>
                <c:pt idx="4">
                  <c:v>2.95</c:v>
                </c:pt>
                <c:pt idx="5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5C-417E-8662-A62DEAA5DC32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Plumbing!$AU$54:$AZ$54</c:f>
              <c:numCache>
                <c:formatCode>0.00</c:formatCode>
                <c:ptCount val="6"/>
                <c:pt idx="0">
                  <c:v>2.06</c:v>
                </c:pt>
                <c:pt idx="1">
                  <c:v>2.06</c:v>
                </c:pt>
                <c:pt idx="2">
                  <c:v>2.06</c:v>
                </c:pt>
                <c:pt idx="3">
                  <c:v>2.06</c:v>
                </c:pt>
                <c:pt idx="4">
                  <c:v>2.06</c:v>
                </c:pt>
                <c:pt idx="5">
                  <c:v>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5C-417E-8662-A62DEAA5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88032"/>
        <c:axId val="1"/>
      </c:lineChart>
      <c:catAx>
        <c:axId val="161478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3689975299655"/>
          <c:y val="0.64317644009688302"/>
          <c:w val="0.81799869403061165"/>
          <c:h val="0.2074762709989945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EFE5"/>
    </a:solidFill>
    <a:ln w="12700">
      <a:solidFill>
        <a:srgbClr val="000000"/>
      </a:solidFill>
      <a:prstDash val="solid"/>
    </a:ln>
  </c:spPr>
  <c:txPr>
    <a:bodyPr/>
    <a:lstStyle/>
    <a:p>
      <a:pPr>
        <a:defRPr sz="2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>
              <a:solidFill>
                <a:srgbClr val="DD2D32"/>
              </a:solidFill>
              <a:prstDash val="solid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Plumbing!$AR$41:$AR$46</c:f>
              <c:numCache>
                <c:formatCode>0.0</c:formatCode>
                <c:ptCount val="6"/>
                <c:pt idx="0">
                  <c:v>78.527431252596202</c:v>
                </c:pt>
                <c:pt idx="1">
                  <c:v>81.809116821211958</c:v>
                </c:pt>
                <c:pt idx="2">
                  <c:v>81.870859380754439</c:v>
                </c:pt>
                <c:pt idx="3">
                  <c:v>81.782026359867217</c:v>
                </c:pt>
                <c:pt idx="4">
                  <c:v>81.747636308072785</c:v>
                </c:pt>
                <c:pt idx="5">
                  <c:v>81.73227625240041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86-4BE4-B3C7-FDB6972B81D6}"/>
            </c:ext>
          </c:extLst>
        </c:ser>
        <c:ser>
          <c:idx val="2"/>
          <c:order val="1"/>
          <c:tx>
            <c:v>average</c:v>
          </c:tx>
          <c:spPr>
            <a:ln w="38100">
              <a:solidFill>
                <a:srgbClr val="666699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Plumbing!$AQ$41:$AQ$46</c:f>
              <c:numCache>
                <c:formatCode>0.0</c:formatCode>
                <c:ptCount val="6"/>
                <c:pt idx="0">
                  <c:v>81.522139272636736</c:v>
                </c:pt>
                <c:pt idx="1">
                  <c:v>81.522139272636736</c:v>
                </c:pt>
                <c:pt idx="2">
                  <c:v>81.522139272636736</c:v>
                </c:pt>
                <c:pt idx="3">
                  <c:v>81.522139272636736</c:v>
                </c:pt>
                <c:pt idx="4">
                  <c:v>81.522139272636736</c:v>
                </c:pt>
                <c:pt idx="5">
                  <c:v>81.522139272636736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86-4BE4-B3C7-FDB6972B81D6}"/>
            </c:ext>
          </c:extLst>
        </c:ser>
        <c:ser>
          <c:idx val="3"/>
          <c:order val="2"/>
          <c:tx>
            <c:v>max</c:v>
          </c:tx>
          <c:spPr>
            <a:ln w="38100">
              <a:solidFill>
                <a:srgbClr val="90713A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Plumbing!$Z$53:$AE$53</c:f>
              <c:numCache>
                <c:formatCode>0.000</c:formatCode>
                <c:ptCount val="6"/>
                <c:pt idx="0">
                  <c:v>84.761590751641762</c:v>
                </c:pt>
                <c:pt idx="1">
                  <c:v>84.761590751641762</c:v>
                </c:pt>
                <c:pt idx="2">
                  <c:v>84.761590751641762</c:v>
                </c:pt>
                <c:pt idx="3">
                  <c:v>84.761590751641762</c:v>
                </c:pt>
                <c:pt idx="4">
                  <c:v>84.761590751641762</c:v>
                </c:pt>
                <c:pt idx="5">
                  <c:v>84.761590751641762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86-4BE4-B3C7-FDB6972B81D6}"/>
            </c:ext>
          </c:extLst>
        </c:ser>
        <c:ser>
          <c:idx val="4"/>
          <c:order val="3"/>
          <c:tx>
            <c:v>min</c:v>
          </c:tx>
          <c:spPr>
            <a:ln w="38100">
              <a:solidFill>
                <a:srgbClr val="FEA746"/>
              </a:solidFill>
              <a:prstDash val="sysDash"/>
            </a:ln>
          </c:spPr>
          <c:marker>
            <c:symbol val="none"/>
          </c:marker>
          <c:cat>
            <c:numRef>
              <c:f>Plumbing!$A$41:$A$46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Plumbing!$Z$54:$AE$54</c:f>
              <c:numCache>
                <c:formatCode>0.000</c:formatCode>
                <c:ptCount val="6"/>
                <c:pt idx="0">
                  <c:v>78.400911159069267</c:v>
                </c:pt>
                <c:pt idx="1">
                  <c:v>78.400911159069267</c:v>
                </c:pt>
                <c:pt idx="2">
                  <c:v>78.400911159069267</c:v>
                </c:pt>
                <c:pt idx="3">
                  <c:v>78.400911159069267</c:v>
                </c:pt>
                <c:pt idx="4">
                  <c:v>78.400911159069267</c:v>
                </c:pt>
                <c:pt idx="5">
                  <c:v>78.400911159069267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86-4BE4-B3C7-FDB6972B8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4763904"/>
        <c:axId val="1"/>
      </c:lineChart>
      <c:catAx>
        <c:axId val="1614763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C0C0C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614763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2933456867473547"/>
          <c:y val="0.56251778658840579"/>
          <c:w val="0.80141241660952167"/>
          <c:h val="0.2083399209586688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1FFE5"/>
    </a:solidFill>
    <a:ln w="12700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28575</xdr:rowOff>
    </xdr:from>
    <xdr:to>
      <xdr:col>20</xdr:col>
      <xdr:colOff>581025</xdr:colOff>
      <xdr:row>22</xdr:row>
      <xdr:rowOff>152400</xdr:rowOff>
    </xdr:to>
    <xdr:graphicFrame macro="">
      <xdr:nvGraphicFramePr>
        <xdr:cNvPr id="1586" name="Chart 1">
          <a:extLst>
            <a:ext uri="{FF2B5EF4-FFF2-40B4-BE49-F238E27FC236}">
              <a16:creationId xmlns:a16="http://schemas.microsoft.com/office/drawing/2014/main" id="{9B42DBCB-6D14-46E8-B9CC-2A2CEA6D71E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25</xdr:row>
      <xdr:rowOff>28575</xdr:rowOff>
    </xdr:from>
    <xdr:to>
      <xdr:col>6</xdr:col>
      <xdr:colOff>581025</xdr:colOff>
      <xdr:row>37</xdr:row>
      <xdr:rowOff>38100</xdr:rowOff>
    </xdr:to>
    <xdr:graphicFrame macro="">
      <xdr:nvGraphicFramePr>
        <xdr:cNvPr id="1587" name="Chart 2">
          <a:extLst>
            <a:ext uri="{FF2B5EF4-FFF2-40B4-BE49-F238E27FC236}">
              <a16:creationId xmlns:a16="http://schemas.microsoft.com/office/drawing/2014/main" id="{ACBD66E3-B7E7-4A31-AFF1-C60BB6B0D1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7</xdr:col>
      <xdr:colOff>0</xdr:colOff>
      <xdr:row>25</xdr:row>
      <xdr:rowOff>28575</xdr:rowOff>
    </xdr:from>
    <xdr:to>
      <xdr:col>14</xdr:col>
      <xdr:colOff>0</xdr:colOff>
      <xdr:row>37</xdr:row>
      <xdr:rowOff>38100</xdr:rowOff>
    </xdr:to>
    <xdr:graphicFrame macro="">
      <xdr:nvGraphicFramePr>
        <xdr:cNvPr id="1588" name="Chart 3">
          <a:extLst>
            <a:ext uri="{FF2B5EF4-FFF2-40B4-BE49-F238E27FC236}">
              <a16:creationId xmlns:a16="http://schemas.microsoft.com/office/drawing/2014/main" id="{543C7266-EDF3-4066-B754-EF48113E9C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14</xdr:col>
      <xdr:colOff>0</xdr:colOff>
      <xdr:row>25</xdr:row>
      <xdr:rowOff>38100</xdr:rowOff>
    </xdr:from>
    <xdr:to>
      <xdr:col>20</xdr:col>
      <xdr:colOff>581025</xdr:colOff>
      <xdr:row>37</xdr:row>
      <xdr:rowOff>38100</xdr:rowOff>
    </xdr:to>
    <xdr:graphicFrame macro="">
      <xdr:nvGraphicFramePr>
        <xdr:cNvPr id="1589" name="Chart 4">
          <a:extLst>
            <a:ext uri="{FF2B5EF4-FFF2-40B4-BE49-F238E27FC236}">
              <a16:creationId xmlns:a16="http://schemas.microsoft.com/office/drawing/2014/main" id="{583A3DB4-BF36-4416-9ED4-25B19F2D69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2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  <cdr:relSizeAnchor xmlns:cdr="http://schemas.openxmlformats.org/drawingml/2006/chartDrawing">
    <cdr:from>
      <cdr:x>0.74735</cdr:x>
      <cdr:y>0.34161</cdr:y>
    </cdr:from>
    <cdr:to>
      <cdr:x>0.81376</cdr:x>
      <cdr:y>0.43643</cdr:y>
    </cdr:to>
    <cdr:sp macro="" textlink="Plumbing!$B$11">
      <cdr:nvSpPr>
        <cdr:cNvPr id="3" name="TextBox 1"/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B50"/>
  <sheetViews>
    <sheetView tabSelected="1" zoomScale="85" zoomScaleNormal="85" workbookViewId="0">
      <selection activeCell="D43" sqref="D43:G43"/>
    </sheetView>
  </sheetViews>
  <sheetFormatPr defaultColWidth="11" defaultRowHeight="15" x14ac:dyDescent="0.25"/>
  <cols>
    <col min="1" max="22" width="8.85546875" style="14" customWidth="1"/>
    <col min="23" max="24" width="11" customWidth="1"/>
    <col min="25" max="26" width="13.140625" customWidth="1"/>
    <col min="27" max="27" width="11" customWidth="1"/>
    <col min="28" max="28" width="10.7109375" bestFit="1" customWidth="1"/>
  </cols>
  <sheetData>
    <row r="1" spans="1:28" x14ac:dyDescent="0.25">
      <c r="A1" s="16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85"/>
      <c r="X1" s="178"/>
      <c r="Y1" s="216" t="s">
        <v>191</v>
      </c>
      <c r="Z1" s="216"/>
      <c r="AA1" s="216" t="s">
        <v>193</v>
      </c>
      <c r="AB1" s="217"/>
    </row>
    <row r="2" spans="1:28" x14ac:dyDescent="0.25">
      <c r="A2" s="16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86"/>
      <c r="X2" s="110"/>
      <c r="Y2" s="111" t="s">
        <v>31</v>
      </c>
      <c r="Z2" s="111" t="s">
        <v>190</v>
      </c>
      <c r="AA2" s="111"/>
      <c r="AB2" s="179"/>
    </row>
    <row r="3" spans="1:28" x14ac:dyDescent="0.25">
      <c r="A3" s="16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86"/>
      <c r="X3" s="110">
        <f>Plumbing!CW40</f>
        <v>2019</v>
      </c>
      <c r="Y3" s="180">
        <f>Plumbing!CQ40</f>
        <v>0</v>
      </c>
      <c r="Z3" s="180">
        <f>Plumbing!CV40</f>
        <v>0</v>
      </c>
      <c r="AA3" s="123">
        <f>Plumbing!CP40*1000</f>
        <v>0</v>
      </c>
      <c r="AB3" s="181">
        <f>Plumbing!CU40*1000</f>
        <v>0</v>
      </c>
    </row>
    <row r="4" spans="1:28" x14ac:dyDescent="0.25">
      <c r="A4" s="16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6"/>
      <c r="X4" s="110">
        <f>Plumbing!CW41</f>
        <v>2020</v>
      </c>
      <c r="Y4" s="180">
        <f>Plumbing!CQ41</f>
        <v>-1.5297577810733666E-2</v>
      </c>
      <c r="Z4" s="180">
        <f>Plumbing!CV41</f>
        <v>-1.0926841293381191E-2</v>
      </c>
      <c r="AA4" s="123">
        <f>Plumbing!CP41</f>
        <v>-190.83833167750947</v>
      </c>
      <c r="AB4" s="181">
        <f>Plumbing!CU41</f>
        <v>-136.3130940553639</v>
      </c>
    </row>
    <row r="5" spans="1:28" x14ac:dyDescent="0.25">
      <c r="A5" s="16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86"/>
      <c r="X5" s="110">
        <f>Plumbing!CW42</f>
        <v>2021</v>
      </c>
      <c r="Y5" s="180">
        <f>Plumbing!CQ42</f>
        <v>-1.6359245403356194E-2</v>
      </c>
      <c r="Z5" s="180">
        <f>Plumbing!CV42</f>
        <v>-1.1685175288111567E-2</v>
      </c>
      <c r="AA5" s="123">
        <f>Plumbing!CP42</f>
        <v>-204.08270766166038</v>
      </c>
      <c r="AB5" s="181">
        <f>Plumbing!CU42</f>
        <v>-145.77336261547171</v>
      </c>
    </row>
    <row r="6" spans="1:28" x14ac:dyDescent="0.25">
      <c r="A6" s="16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6"/>
      <c r="X6" s="110">
        <f>Plumbing!CW43</f>
        <v>2022</v>
      </c>
      <c r="Y6" s="180">
        <f>Plumbing!CQ43</f>
        <v>-1.4094813126736539E-2</v>
      </c>
      <c r="Z6" s="180">
        <f>Plumbing!CV43</f>
        <v>-1.0067723661954671E-2</v>
      </c>
      <c r="AA6" s="123">
        <f>Plumbing!CP43</f>
        <v>-175.83375980773383</v>
      </c>
      <c r="AB6" s="181">
        <f>Plumbing!CU43</f>
        <v>-125.59554271980988</v>
      </c>
    </row>
    <row r="7" spans="1:28" x14ac:dyDescent="0.25">
      <c r="A7" s="16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86"/>
      <c r="X7" s="110">
        <f>Plumbing!CW44</f>
        <v>2023</v>
      </c>
      <c r="Y7" s="180">
        <f>Plumbing!CQ44</f>
        <v>-1.2095529596230616E-2</v>
      </c>
      <c r="Z7" s="180">
        <f>Plumbing!CV44</f>
        <v>-8.6396639973075826E-3</v>
      </c>
      <c r="AA7" s="123">
        <f>Plumbing!CP44</f>
        <v>-150.89256073474326</v>
      </c>
      <c r="AB7" s="181">
        <f>Plumbing!CU44</f>
        <v>-107.78040052481661</v>
      </c>
    </row>
    <row r="8" spans="1:28" x14ac:dyDescent="0.25">
      <c r="A8" s="16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6"/>
      <c r="X8" s="110">
        <f>Plumbing!CW45</f>
        <v>2024</v>
      </c>
      <c r="Y8" s="180">
        <f>Plumbing!CQ45</f>
        <v>-1.0095305480646598E-2</v>
      </c>
      <c r="Z8" s="180">
        <f>Plumbing!CV45</f>
        <v>-7.2109324861761416E-3</v>
      </c>
      <c r="AA8" s="123">
        <f>Plumbing!CP45</f>
        <v>-125.93962779843621</v>
      </c>
      <c r="AB8" s="181">
        <f>Plumbing!CU45</f>
        <v>-89.956876998883004</v>
      </c>
    </row>
    <row r="9" spans="1:28" x14ac:dyDescent="0.25">
      <c r="A9" s="16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6"/>
      <c r="X9" s="110">
        <f>Plumbing!CW46</f>
        <v>2025</v>
      </c>
      <c r="Y9" s="180">
        <f>Plumbing!CQ46</f>
        <v>-8.5818187953120989E-3</v>
      </c>
      <c r="Z9" s="180">
        <f>Plumbing!CV46</f>
        <v>-6.1298705680800708E-3</v>
      </c>
      <c r="AA9" s="123">
        <f>Plumbing!CP46</f>
        <v>-107.05877766524068</v>
      </c>
      <c r="AB9" s="181">
        <f>Plumbing!CU46</f>
        <v>-76.470555475171921</v>
      </c>
    </row>
    <row r="10" spans="1:28" x14ac:dyDescent="0.25">
      <c r="A10" s="16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86"/>
      <c r="X10" s="110">
        <f>Plumbing!CW47</f>
        <v>2026</v>
      </c>
      <c r="Y10" s="180">
        <f>Plumbing!CQ47</f>
        <v>-7.034790227304826E-3</v>
      </c>
      <c r="Z10" s="180">
        <f>Plumbing!CV47</f>
        <v>-5.0248501623605902E-3</v>
      </c>
      <c r="AA10" s="123">
        <f>Plumbing!CP47</f>
        <v>-87.759490246757863</v>
      </c>
      <c r="AB10" s="181">
        <f>Plumbing!CU47</f>
        <v>-62.685350176255618</v>
      </c>
    </row>
    <row r="11" spans="1:28" x14ac:dyDescent="0.25">
      <c r="A11" s="16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86"/>
      <c r="X11" s="110">
        <f>Plumbing!CW48</f>
        <v>2027</v>
      </c>
      <c r="Y11" s="180">
        <f>Plumbing!CQ48</f>
        <v>-5.8748465362978841E-3</v>
      </c>
      <c r="Z11" s="180">
        <f>Plumbing!CV48</f>
        <v>-4.196318954498489E-3</v>
      </c>
      <c r="AA11" s="123">
        <f>Plumbing!CP48</f>
        <v>-73.289113199464978</v>
      </c>
      <c r="AB11" s="181">
        <f>Plumbing!CU48</f>
        <v>-52.349366571046417</v>
      </c>
    </row>
    <row r="12" spans="1:28" x14ac:dyDescent="0.25">
      <c r="A12" s="16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86"/>
      <c r="X12" s="110">
        <f>Plumbing!CW49</f>
        <v>2028</v>
      </c>
      <c r="Y12" s="180">
        <f>Plumbing!CQ49</f>
        <v>-4.8452757906447827E-3</v>
      </c>
      <c r="Z12" s="180">
        <f>Plumbing!CV49</f>
        <v>-3.4609112790319877E-3</v>
      </c>
      <c r="AA12" s="123">
        <f>Plumbing!CP49</f>
        <v>-60.445147581160072</v>
      </c>
      <c r="AB12" s="181">
        <f>Plumbing!CU49</f>
        <v>-43.175105415114338</v>
      </c>
    </row>
    <row r="13" spans="1:28" x14ac:dyDescent="0.25">
      <c r="A13" s="16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86"/>
      <c r="X13" s="110">
        <f>Plumbing!CW50</f>
        <v>2029</v>
      </c>
      <c r="Y13" s="180">
        <f>Plumbing!CQ50</f>
        <v>-3.9560034764170981E-3</v>
      </c>
      <c r="Z13" s="180">
        <f>Plumbing!CV50</f>
        <v>-2.825716768869356E-3</v>
      </c>
      <c r="AA13" s="123">
        <f>Plumbing!CP50</f>
        <v>-49.351414510874079</v>
      </c>
      <c r="AB13" s="181">
        <f>Plumbing!CU50</f>
        <v>-35.251010364910059</v>
      </c>
    </row>
    <row r="14" spans="1:28" x14ac:dyDescent="0.25">
      <c r="A14" s="16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86"/>
      <c r="X14" s="110">
        <f>Plumbing!CW51</f>
        <v>2030</v>
      </c>
      <c r="Y14" s="180">
        <f>Plumbing!CQ51</f>
        <v>-3.176429089164419E-3</v>
      </c>
      <c r="Z14" s="180">
        <f>Plumbing!CV51</f>
        <v>-2.268877920831728E-3</v>
      </c>
      <c r="AA14" s="123">
        <f>Plumbing!CP51</f>
        <v>-39.626170598244293</v>
      </c>
      <c r="AB14" s="181">
        <f>Plumbing!CU51</f>
        <v>-28.304407570174497</v>
      </c>
    </row>
    <row r="15" spans="1:28" x14ac:dyDescent="0.25">
      <c r="A15" s="16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86"/>
      <c r="X15" s="182" t="s">
        <v>192</v>
      </c>
      <c r="Y15" s="183"/>
      <c r="Z15" s="183"/>
      <c r="AA15" s="183">
        <f>Plumbing!B11</f>
        <v>-1265.1171014818249</v>
      </c>
      <c r="AB15" s="184">
        <f>Plumbing!B15</f>
        <v>-903.65507248701783</v>
      </c>
    </row>
    <row r="16" spans="1:28" s="1" customFormat="1" x14ac:dyDescent="0.25">
      <c r="A16" s="16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86"/>
      <c r="V16" s="14"/>
    </row>
    <row r="17" spans="1:27" s="1" customFormat="1" x14ac:dyDescent="0.25">
      <c r="A17" s="16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86"/>
      <c r="V17" s="14"/>
    </row>
    <row r="18" spans="1:27" s="1" customFormat="1" x14ac:dyDescent="0.25">
      <c r="A18" s="16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86"/>
      <c r="V18" s="14"/>
    </row>
    <row r="19" spans="1:27" s="1" customFormat="1" x14ac:dyDescent="0.25">
      <c r="A19" s="16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86"/>
      <c r="V19" s="14"/>
    </row>
    <row r="20" spans="1:27" s="1" customFormat="1" x14ac:dyDescent="0.25">
      <c r="A20" s="16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86"/>
      <c r="V20" s="14"/>
      <c r="AA20" s="2"/>
    </row>
    <row r="21" spans="1:27" s="1" customFormat="1" x14ac:dyDescent="0.25">
      <c r="A21" s="16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86"/>
      <c r="V21" s="14"/>
    </row>
    <row r="22" spans="1:27" s="1" customFormat="1" x14ac:dyDescent="0.25">
      <c r="A22" s="16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86"/>
      <c r="V22" s="14"/>
    </row>
    <row r="23" spans="1:27" s="1" customFormat="1" x14ac:dyDescent="0.25">
      <c r="A23" s="16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86"/>
      <c r="V23" s="14"/>
    </row>
    <row r="24" spans="1:27" s="1" customFormat="1" x14ac:dyDescent="0.25">
      <c r="A24" s="16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86"/>
      <c r="V24" s="14"/>
    </row>
    <row r="25" spans="1:27" s="1" customFormat="1" ht="25.7" customHeight="1" x14ac:dyDescent="0.25">
      <c r="A25" s="229" t="s">
        <v>32</v>
      </c>
      <c r="B25" s="227"/>
      <c r="C25" s="227"/>
      <c r="D25" s="227"/>
      <c r="E25" s="227"/>
      <c r="F25" s="227"/>
      <c r="G25" s="227"/>
      <c r="H25" s="226" t="s">
        <v>33</v>
      </c>
      <c r="I25" s="227"/>
      <c r="J25" s="227"/>
      <c r="K25" s="227"/>
      <c r="L25" s="227"/>
      <c r="M25" s="227"/>
      <c r="N25" s="227"/>
      <c r="O25" s="226" t="s">
        <v>194</v>
      </c>
      <c r="P25" s="227"/>
      <c r="Q25" s="227"/>
      <c r="R25" s="227"/>
      <c r="S25" s="227"/>
      <c r="T25" s="227"/>
      <c r="U25" s="228"/>
      <c r="V25" s="14"/>
    </row>
    <row r="26" spans="1:27" s="1" customFormat="1" x14ac:dyDescent="0.25">
      <c r="A26" s="16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86"/>
      <c r="V26" s="14"/>
    </row>
    <row r="27" spans="1:27" s="1" customFormat="1" x14ac:dyDescent="0.25">
      <c r="A27" s="16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86"/>
      <c r="V27" s="14"/>
    </row>
    <row r="28" spans="1:27" s="1" customFormat="1" x14ac:dyDescent="0.25">
      <c r="A28" s="16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86"/>
      <c r="V28" s="14"/>
    </row>
    <row r="29" spans="1:27" s="1" customFormat="1" x14ac:dyDescent="0.25">
      <c r="A29" s="16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86"/>
      <c r="V29" s="14"/>
    </row>
    <row r="30" spans="1:27" s="1" customFormat="1" x14ac:dyDescent="0.25">
      <c r="A30" s="16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86"/>
      <c r="V30" s="14"/>
    </row>
    <row r="31" spans="1:27" s="1" customFormat="1" x14ac:dyDescent="0.25">
      <c r="A31" s="16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86"/>
      <c r="V31" s="14"/>
    </row>
    <row r="32" spans="1:27" s="1" customFormat="1" x14ac:dyDescent="0.25">
      <c r="A32" s="16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86"/>
      <c r="V32" s="14"/>
    </row>
    <row r="33" spans="1:28" s="1" customFormat="1" x14ac:dyDescent="0.25">
      <c r="A33" s="16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86"/>
      <c r="V33" s="14"/>
    </row>
    <row r="34" spans="1:28" s="1" customFormat="1" x14ac:dyDescent="0.25">
      <c r="A34" s="16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86"/>
      <c r="V34" s="14"/>
    </row>
    <row r="35" spans="1:28" s="1" customFormat="1" x14ac:dyDescent="0.25">
      <c r="A35" s="16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86"/>
      <c r="V35" s="14"/>
    </row>
    <row r="36" spans="1:28" s="1" customFormat="1" x14ac:dyDescent="0.25">
      <c r="A36" s="16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86"/>
      <c r="V36" s="14"/>
    </row>
    <row r="37" spans="1:28" s="1" customFormat="1" x14ac:dyDescent="0.25">
      <c r="A37" s="16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86"/>
      <c r="V37" s="14"/>
    </row>
    <row r="38" spans="1:28" s="10" customFormat="1" ht="26.25" x14ac:dyDescent="0.4">
      <c r="A38" s="187"/>
      <c r="B38" s="11"/>
      <c r="C38" s="11"/>
      <c r="D38" s="236" t="s">
        <v>15</v>
      </c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11"/>
      <c r="U38" s="154"/>
      <c r="V38" s="15"/>
    </row>
    <row r="39" spans="1:28" s="10" customFormat="1" ht="27" thickBot="1" x14ac:dyDescent="0.45">
      <c r="A39" s="187"/>
      <c r="B39" s="11"/>
      <c r="C39" s="11"/>
      <c r="D39" s="235" t="s">
        <v>50</v>
      </c>
      <c r="E39" s="235"/>
      <c r="F39" s="235"/>
      <c r="G39" s="235"/>
      <c r="H39" s="235"/>
      <c r="I39" s="235"/>
      <c r="J39" s="235"/>
      <c r="K39" s="235"/>
      <c r="L39" s="235" t="s">
        <v>21</v>
      </c>
      <c r="M39" s="235"/>
      <c r="N39" s="235"/>
      <c r="O39" s="235"/>
      <c r="P39" s="235"/>
      <c r="Q39" s="235"/>
      <c r="R39" s="235"/>
      <c r="S39" s="235"/>
      <c r="T39" s="11"/>
      <c r="U39" s="154"/>
      <c r="V39" s="15"/>
      <c r="Z39" s="191"/>
      <c r="AA39" s="191"/>
    </row>
    <row r="40" spans="1:28" s="10" customFormat="1" ht="26.25" x14ac:dyDescent="0.4">
      <c r="A40" s="187"/>
      <c r="B40" s="11"/>
      <c r="C40" s="11"/>
      <c r="D40" s="232" t="s">
        <v>63</v>
      </c>
      <c r="E40" s="232"/>
      <c r="F40" s="232"/>
      <c r="G40" s="232"/>
      <c r="H40" s="232" t="s">
        <v>64</v>
      </c>
      <c r="I40" s="232"/>
      <c r="J40" s="232"/>
      <c r="K40" s="232"/>
      <c r="L40" s="232" t="s">
        <v>63</v>
      </c>
      <c r="M40" s="232"/>
      <c r="N40" s="232"/>
      <c r="O40" s="232"/>
      <c r="P40" s="232" t="s">
        <v>64</v>
      </c>
      <c r="Q40" s="232"/>
      <c r="R40" s="232"/>
      <c r="S40" s="232"/>
      <c r="T40" s="11"/>
      <c r="U40" s="154"/>
      <c r="V40" s="15"/>
      <c r="Z40" s="191"/>
      <c r="AA40" s="191"/>
      <c r="AB40" s="191"/>
    </row>
    <row r="41" spans="1:28" s="10" customFormat="1" ht="26.25" x14ac:dyDescent="0.4">
      <c r="A41" s="233" t="s">
        <v>16</v>
      </c>
      <c r="B41" s="234"/>
      <c r="C41" s="234"/>
      <c r="D41" s="239">
        <v>0.12</v>
      </c>
      <c r="E41" s="240"/>
      <c r="F41" s="240"/>
      <c r="G41" s="240"/>
      <c r="H41" s="241">
        <v>1</v>
      </c>
      <c r="I41" s="242"/>
      <c r="J41" s="242"/>
      <c r="K41" s="242"/>
      <c r="L41" s="239">
        <v>0</v>
      </c>
      <c r="M41" s="240"/>
      <c r="N41" s="240"/>
      <c r="O41" s="240"/>
      <c r="P41" s="241">
        <v>1</v>
      </c>
      <c r="Q41" s="242"/>
      <c r="R41" s="242"/>
      <c r="S41" s="242"/>
      <c r="T41" s="81"/>
      <c r="U41" s="188"/>
      <c r="V41" s="15"/>
      <c r="Z41" s="191"/>
      <c r="AA41" s="191"/>
      <c r="AB41" s="191"/>
    </row>
    <row r="42" spans="1:28" ht="25.5" customHeight="1" x14ac:dyDescent="0.4">
      <c r="A42" s="237" t="s">
        <v>14</v>
      </c>
      <c r="B42" s="238"/>
      <c r="C42" s="238"/>
      <c r="D42" s="222">
        <v>0.15</v>
      </c>
      <c r="E42" s="223"/>
      <c r="F42" s="223"/>
      <c r="G42" s="223"/>
      <c r="H42" s="224">
        <v>1</v>
      </c>
      <c r="I42" s="225"/>
      <c r="J42" s="225"/>
      <c r="K42" s="225"/>
      <c r="L42" s="222">
        <v>0</v>
      </c>
      <c r="M42" s="223"/>
      <c r="N42" s="223"/>
      <c r="O42" s="223"/>
      <c r="P42" s="224">
        <v>1</v>
      </c>
      <c r="Q42" s="225"/>
      <c r="R42" s="225"/>
      <c r="S42" s="225"/>
      <c r="T42" s="80"/>
      <c r="U42" s="189"/>
      <c r="Z42" s="192"/>
      <c r="AA42" s="192"/>
      <c r="AB42" s="191"/>
    </row>
    <row r="43" spans="1:28" ht="26.25" x14ac:dyDescent="0.35">
      <c r="A43" s="230" t="s">
        <v>17</v>
      </c>
      <c r="B43" s="231"/>
      <c r="C43" s="231"/>
      <c r="D43" s="218">
        <v>0.04</v>
      </c>
      <c r="E43" s="219"/>
      <c r="F43" s="219"/>
      <c r="G43" s="219"/>
      <c r="H43" s="220">
        <v>1</v>
      </c>
      <c r="I43" s="221"/>
      <c r="J43" s="221"/>
      <c r="K43" s="221"/>
      <c r="L43" s="218">
        <v>0</v>
      </c>
      <c r="M43" s="219"/>
      <c r="N43" s="219"/>
      <c r="O43" s="219"/>
      <c r="P43" s="220">
        <v>1</v>
      </c>
      <c r="Q43" s="221"/>
      <c r="R43" s="221"/>
      <c r="S43" s="221"/>
      <c r="T43" s="66"/>
      <c r="U43" s="190"/>
      <c r="Z43" s="192"/>
      <c r="AA43" s="192"/>
    </row>
    <row r="46" spans="1:28" ht="26.25" x14ac:dyDescent="0.4">
      <c r="A46" s="149" t="s">
        <v>177</v>
      </c>
      <c r="B46" s="150"/>
      <c r="C46" s="150"/>
      <c r="D46" s="151"/>
      <c r="E46" s="152">
        <v>-0.1</v>
      </c>
      <c r="F46" s="146">
        <f>1/E46+1</f>
        <v>-9</v>
      </c>
      <c r="G46" s="160"/>
      <c r="H46" s="166"/>
      <c r="I46" s="166"/>
      <c r="J46" s="166"/>
      <c r="K46" s="166"/>
      <c r="L46" s="167" t="s">
        <v>180</v>
      </c>
      <c r="M46" s="166"/>
      <c r="N46" s="165">
        <f>AVERAGE(Plumbing!GG29:GG38)</f>
        <v>9.3411770047350878E-2</v>
      </c>
    </row>
    <row r="47" spans="1:28" ht="26.25" x14ac:dyDescent="0.4">
      <c r="A47" s="153" t="s">
        <v>178</v>
      </c>
      <c r="B47" s="145"/>
      <c r="C47" s="145"/>
      <c r="D47" s="12"/>
      <c r="E47" s="154">
        <v>0.25</v>
      </c>
      <c r="F47" s="146">
        <f>1/E47</f>
        <v>4</v>
      </c>
      <c r="G47" s="161"/>
      <c r="H47" s="168"/>
      <c r="I47" s="168"/>
      <c r="J47" s="168"/>
      <c r="K47" s="168"/>
      <c r="L47" s="169" t="s">
        <v>183</v>
      </c>
      <c r="M47" s="168"/>
      <c r="N47" s="172">
        <f>AVERAGE(Plumbing!GH30:GH38)</f>
        <v>9.4826611902660896E-2</v>
      </c>
    </row>
    <row r="48" spans="1:28" ht="26.25" x14ac:dyDescent="0.4">
      <c r="A48" s="155" t="s">
        <v>179</v>
      </c>
      <c r="B48" s="156"/>
      <c r="C48" s="156"/>
      <c r="D48" s="157"/>
      <c r="E48" s="158">
        <f>(1-F46)/(1-F46+F47)</f>
        <v>0.7142857142857143</v>
      </c>
      <c r="G48" s="161"/>
      <c r="H48" s="168"/>
      <c r="I48" s="168"/>
      <c r="J48" s="168"/>
      <c r="K48" s="168"/>
      <c r="L48" s="169" t="s">
        <v>184</v>
      </c>
      <c r="M48" s="168"/>
      <c r="N48" s="172">
        <f>AVERAGE(Plumbing!GI30:GI38)</f>
        <v>0.16748523898463713</v>
      </c>
    </row>
    <row r="49" spans="7:14" ht="18.75" x14ac:dyDescent="0.3">
      <c r="G49" s="162"/>
      <c r="H49" s="170"/>
      <c r="I49" s="170"/>
      <c r="J49" s="170"/>
      <c r="K49" s="170"/>
      <c r="L49" s="171" t="s">
        <v>181</v>
      </c>
      <c r="M49" s="170"/>
      <c r="N49" s="175">
        <f>AVERAGE(Plumbing!GJ29:GJ38)</f>
        <v>2.4938585754703011E-2</v>
      </c>
    </row>
    <row r="50" spans="7:14" ht="23.25" x14ac:dyDescent="0.35">
      <c r="G50" s="159"/>
    </row>
  </sheetData>
  <mergeCells count="27">
    <mergeCell ref="A42:C42"/>
    <mergeCell ref="D41:G41"/>
    <mergeCell ref="H41:K41"/>
    <mergeCell ref="L41:O41"/>
    <mergeCell ref="P41:S41"/>
    <mergeCell ref="A41:C41"/>
    <mergeCell ref="P40:S40"/>
    <mergeCell ref="L39:S39"/>
    <mergeCell ref="D39:K39"/>
    <mergeCell ref="D38:S38"/>
    <mergeCell ref="L40:O40"/>
    <mergeCell ref="Y1:Z1"/>
    <mergeCell ref="AA1:AB1"/>
    <mergeCell ref="D43:G43"/>
    <mergeCell ref="H43:K43"/>
    <mergeCell ref="L43:O43"/>
    <mergeCell ref="P43:S43"/>
    <mergeCell ref="D42:G42"/>
    <mergeCell ref="H42:K42"/>
    <mergeCell ref="L42:O42"/>
    <mergeCell ref="P42:S42"/>
    <mergeCell ref="O25:U25"/>
    <mergeCell ref="H25:N25"/>
    <mergeCell ref="A25:G25"/>
    <mergeCell ref="A43:C43"/>
    <mergeCell ref="D40:G40"/>
    <mergeCell ref="H40:K40"/>
  </mergeCells>
  <pageMargins left="0.75" right="0.75" top="1" bottom="1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GJ101"/>
  <sheetViews>
    <sheetView topLeftCell="A32" zoomScale="57" workbookViewId="0">
      <selection activeCell="I38" sqref="I38"/>
    </sheetView>
  </sheetViews>
  <sheetFormatPr defaultColWidth="11"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 customWidth="1"/>
    <col min="15" max="15" width="11" customWidth="1"/>
    <col min="16" max="16" width="8.85546875" style="1" customWidth="1"/>
    <col min="17" max="17" width="11.7109375" style="1" bestFit="1" customWidth="1"/>
    <col min="18" max="32" width="8.85546875" style="1" customWidth="1"/>
    <col min="33" max="49" width="8.85546875" style="7" customWidth="1"/>
    <col min="50" max="50" width="8.85546875" style="1" customWidth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 customWidth="1"/>
    <col min="64" max="64" width="11.28515625" style="1" bestFit="1" customWidth="1"/>
    <col min="65" max="66" width="8.85546875" style="1" customWidth="1"/>
    <col min="67" max="67" width="12" style="1" bestFit="1" customWidth="1"/>
    <col min="68" max="69" width="12" style="1" customWidth="1"/>
    <col min="70" max="71" width="11.85546875" style="1" bestFit="1" customWidth="1"/>
    <col min="72" max="73" width="9.7109375" style="1" bestFit="1" customWidth="1"/>
    <col min="74" max="74" width="8.85546875" style="1" customWidth="1"/>
    <col min="75" max="75" width="8.85546875" style="7" customWidth="1"/>
    <col min="76" max="76" width="9.7109375" style="1" bestFit="1" customWidth="1"/>
    <col min="77" max="77" width="9.7109375" style="1" customWidth="1"/>
    <col min="78" max="83" width="11" customWidth="1"/>
    <col min="84" max="85" width="8.85546875" style="1" customWidth="1"/>
    <col min="86" max="86" width="10" style="1" bestFit="1" customWidth="1"/>
    <col min="87" max="87" width="8.85546875" style="1" customWidth="1"/>
    <col min="88" max="94" width="11" customWidth="1"/>
    <col min="95" max="95" width="8.85546875" style="1" customWidth="1"/>
    <col min="96" max="98" width="11" customWidth="1"/>
    <col min="99" max="103" width="8.85546875" style="1" customWidth="1"/>
    <col min="104" max="111" width="11" customWidth="1"/>
    <col min="112" max="115" width="8.85546875" style="1" customWidth="1"/>
    <col min="116" max="123" width="11" customWidth="1"/>
    <col min="124" max="127" width="8.85546875" style="1" customWidth="1"/>
    <col min="128" max="143" width="11" customWidth="1"/>
    <col min="144" max="147" width="8.85546875" style="1" customWidth="1"/>
    <col min="148" max="156" width="11" customWidth="1"/>
    <col min="157" max="160" width="8.85546875" style="1" customWidth="1"/>
    <col min="161" max="171" width="11" customWidth="1"/>
    <col min="172" max="183" width="8.85546875" bestFit="1" customWidth="1"/>
    <col min="184" max="184" width="9.7109375" bestFit="1" customWidth="1"/>
    <col min="185" max="185" width="11.7109375" bestFit="1" customWidth="1"/>
  </cols>
  <sheetData>
    <row r="1" spans="1:183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W1" s="7"/>
    </row>
    <row r="2" spans="1:183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0" t="s">
        <v>27</v>
      </c>
      <c r="G2" s="29"/>
      <c r="H2" s="29"/>
      <c r="I2" s="29"/>
      <c r="J2" s="29"/>
      <c r="K2" s="29"/>
      <c r="L2" s="29"/>
      <c r="M2" s="29"/>
      <c r="O2" s="37"/>
      <c r="P2" s="37" t="s">
        <v>18</v>
      </c>
      <c r="Q2" s="37"/>
      <c r="R2" s="37"/>
      <c r="S2" s="37" t="s">
        <v>22</v>
      </c>
      <c r="T2" s="37"/>
      <c r="U2" s="37"/>
      <c r="V2" s="37" t="s">
        <v>28</v>
      </c>
      <c r="W2" s="37"/>
      <c r="X2" s="3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W2" s="7"/>
    </row>
    <row r="3" spans="1:183" s="1" customFormat="1" x14ac:dyDescent="0.25">
      <c r="A3" s="4" t="s">
        <v>6</v>
      </c>
      <c r="B3" s="5">
        <f>MAX(MIN(F3,100),0)</f>
        <v>0.12</v>
      </c>
      <c r="C3" s="5">
        <f>MAX(MIN(G3,100),0)</f>
        <v>0.15</v>
      </c>
      <c r="D3" s="5">
        <f>MAX(MIN(H3,1),0)</f>
        <v>0.04</v>
      </c>
      <c r="F3" s="74">
        <f>Results!D41</f>
        <v>0.12</v>
      </c>
      <c r="G3" s="75">
        <f>Results!D42</f>
        <v>0.15</v>
      </c>
      <c r="H3" s="76">
        <f>Results!D43</f>
        <v>0.04</v>
      </c>
      <c r="I3" s="35"/>
      <c r="J3" s="35"/>
      <c r="K3" s="35"/>
      <c r="L3" s="35"/>
      <c r="M3" s="35"/>
      <c r="O3" s="37"/>
      <c r="P3" s="37" t="s">
        <v>1</v>
      </c>
      <c r="Q3" s="37" t="s">
        <v>19</v>
      </c>
      <c r="R3" s="37" t="s">
        <v>20</v>
      </c>
      <c r="S3" s="37" t="s">
        <v>1</v>
      </c>
      <c r="T3" s="37" t="s">
        <v>19</v>
      </c>
      <c r="U3" s="37" t="s">
        <v>20</v>
      </c>
      <c r="V3" s="37" t="s">
        <v>1</v>
      </c>
      <c r="W3" s="37" t="s">
        <v>19</v>
      </c>
      <c r="X3" s="37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W3" s="7"/>
    </row>
    <row r="4" spans="1:183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1">
        <f>MAX(MIN(ROUND(B4,0),11),0)</f>
        <v>1</v>
      </c>
      <c r="G4" s="32">
        <f>MAX(MIN(ROUND(C4,0),11),0)</f>
        <v>1</v>
      </c>
      <c r="H4" s="33">
        <f>MAX(MIN(ROUND(D4,0),11),0)</f>
        <v>1</v>
      </c>
      <c r="I4" s="32"/>
      <c r="J4" s="32"/>
      <c r="K4" s="32"/>
      <c r="L4" s="32"/>
      <c r="M4" s="32"/>
      <c r="O4" s="38">
        <v>2020</v>
      </c>
      <c r="P4" s="39">
        <f>IF(F$4&gt;0,1,0)</f>
        <v>1</v>
      </c>
      <c r="Q4" s="39">
        <f>IF(G$4&gt;0,1,0)</f>
        <v>1</v>
      </c>
      <c r="R4" s="39">
        <f>IF(H$4&gt;0,1,0)</f>
        <v>1</v>
      </c>
      <c r="S4" s="37">
        <f t="shared" ref="S4:S14" si="0">IF(P4=0,1,0)</f>
        <v>0</v>
      </c>
      <c r="T4" s="37">
        <f t="shared" ref="T4:T14" si="1">IF(Q4&gt;0.01,1,0)</f>
        <v>1</v>
      </c>
      <c r="U4" s="37">
        <f t="shared" ref="U4:U14" si="2">IF(R4&gt;0.01,1,0)</f>
        <v>1</v>
      </c>
      <c r="V4" s="39">
        <f>IF(F$4+F$6&gt;0,0,1)</f>
        <v>0</v>
      </c>
      <c r="W4" s="39">
        <f>IF(G$4+G$6&gt;0,0,1)</f>
        <v>0</v>
      </c>
      <c r="X4" s="39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W4" s="7"/>
    </row>
    <row r="5" spans="1:183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34">
        <f>B5*IF(B6&gt;0,1,0)</f>
        <v>0</v>
      </c>
      <c r="G5" s="35">
        <f>C5*IF(C6&gt;0,1,0)</f>
        <v>0</v>
      </c>
      <c r="H5" s="36">
        <f>D5*IF(D6&gt;0,1,0)</f>
        <v>0</v>
      </c>
      <c r="I5" s="35"/>
      <c r="J5" s="35"/>
      <c r="K5" s="35"/>
      <c r="L5" s="35"/>
      <c r="M5" s="35"/>
      <c r="O5" s="37">
        <v>2021</v>
      </c>
      <c r="P5" s="39">
        <f>IF(F$4&gt;1,1,0)</f>
        <v>0</v>
      </c>
      <c r="Q5" s="39">
        <f>IF(G$4&gt;1,1,0)</f>
        <v>0</v>
      </c>
      <c r="R5" s="39">
        <f>IF(H$4&gt;1,1,0)</f>
        <v>0</v>
      </c>
      <c r="S5" s="37">
        <f t="shared" si="0"/>
        <v>1</v>
      </c>
      <c r="T5" s="37">
        <f t="shared" si="1"/>
        <v>0</v>
      </c>
      <c r="U5" s="37">
        <f t="shared" si="2"/>
        <v>0</v>
      </c>
      <c r="V5" s="39">
        <f>IF(F$4+F$6&gt;1,0,1)</f>
        <v>0</v>
      </c>
      <c r="W5" s="39">
        <f>IF(G$4+G$6&gt;1,0,1)</f>
        <v>0</v>
      </c>
      <c r="X5" s="39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W5" s="7"/>
    </row>
    <row r="6" spans="1:183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1">
        <f>MAX(MIN(ROUND(B6,0)+0,11),0)</f>
        <v>1</v>
      </c>
      <c r="G6" s="32">
        <f>MAX(MIN(ROUND(C6,0)+0,11),0)</f>
        <v>1</v>
      </c>
      <c r="H6" s="33">
        <f>MAX(MIN(ROUND(D6,0)+0,11),0)</f>
        <v>1</v>
      </c>
      <c r="I6" s="32"/>
      <c r="J6" s="32"/>
      <c r="K6" s="32"/>
      <c r="L6" s="32"/>
      <c r="M6" s="32"/>
      <c r="N6" s="1"/>
      <c r="O6" s="37">
        <v>2022</v>
      </c>
      <c r="P6" s="39">
        <f>IF(F$4&gt;2,1,0)</f>
        <v>0</v>
      </c>
      <c r="Q6" s="39">
        <f>IF(G$4&gt;2,1,0)</f>
        <v>0</v>
      </c>
      <c r="R6" s="39">
        <f>IF(H$4&gt;2,1,0)</f>
        <v>0</v>
      </c>
      <c r="S6" s="37">
        <f t="shared" si="0"/>
        <v>1</v>
      </c>
      <c r="T6" s="37">
        <f t="shared" si="1"/>
        <v>0</v>
      </c>
      <c r="U6" s="37">
        <f t="shared" si="2"/>
        <v>0</v>
      </c>
      <c r="V6" s="39">
        <f>IF(F$4+F$6&gt;2,0,1)</f>
        <v>1</v>
      </c>
      <c r="W6" s="39">
        <f>IF(G$4+G$6&gt;2,0,1)</f>
        <v>1</v>
      </c>
      <c r="X6" s="39">
        <f>IF(H$4+H$6&gt;2,0,1)</f>
        <v>1</v>
      </c>
    </row>
    <row r="7" spans="1:183" s="7" customFormat="1" ht="15.75" thickBot="1" x14ac:dyDescent="0.3">
      <c r="A7" s="1"/>
      <c r="B7" s="1"/>
      <c r="C7" s="1"/>
      <c r="D7" s="1"/>
      <c r="E7" s="1"/>
      <c r="F7" s="77">
        <f>Results!L41</f>
        <v>0</v>
      </c>
      <c r="G7" s="78">
        <f>Results!L42</f>
        <v>0</v>
      </c>
      <c r="H7" s="79">
        <f>Results!L43</f>
        <v>0</v>
      </c>
      <c r="I7" s="35"/>
      <c r="J7" s="35"/>
      <c r="K7" s="35"/>
      <c r="L7" s="35"/>
      <c r="M7" s="35"/>
      <c r="N7" s="1"/>
      <c r="O7" s="37">
        <v>2023</v>
      </c>
      <c r="P7" s="39">
        <f>IF(F$4&gt;3,1,0)</f>
        <v>0</v>
      </c>
      <c r="Q7" s="39">
        <f>IF(G$4&gt;3,1,0)</f>
        <v>0</v>
      </c>
      <c r="R7" s="39">
        <f>IF(H$4&gt;3,1,0)</f>
        <v>0</v>
      </c>
      <c r="S7" s="37">
        <f t="shared" si="0"/>
        <v>1</v>
      </c>
      <c r="T7" s="37">
        <f t="shared" si="1"/>
        <v>0</v>
      </c>
      <c r="U7" s="37">
        <f t="shared" si="2"/>
        <v>0</v>
      </c>
      <c r="V7" s="39">
        <f>IF(F$4+F$6&gt;3,0,1)</f>
        <v>1</v>
      </c>
      <c r="W7" s="39">
        <f>IF(G$4+G$6&gt;3,0,1)</f>
        <v>1</v>
      </c>
      <c r="X7" s="39">
        <f>IF(H$4+H$6&gt;3,0,1)</f>
        <v>1</v>
      </c>
    </row>
    <row r="8" spans="1:183" s="1" customFormat="1" x14ac:dyDescent="0.25">
      <c r="O8" s="37">
        <v>2024</v>
      </c>
      <c r="P8" s="39">
        <f>IF(F$4&gt;4,1,0)</f>
        <v>0</v>
      </c>
      <c r="Q8" s="39">
        <f>IF(G$4&gt;4,1,0)</f>
        <v>0</v>
      </c>
      <c r="R8" s="39">
        <f>IF(H$4&gt;4,1,0)</f>
        <v>0</v>
      </c>
      <c r="S8" s="37">
        <f t="shared" si="0"/>
        <v>1</v>
      </c>
      <c r="T8" s="37">
        <f t="shared" si="1"/>
        <v>0</v>
      </c>
      <c r="U8" s="37">
        <f t="shared" si="2"/>
        <v>0</v>
      </c>
      <c r="V8" s="39">
        <f>IF(F$4+F$6&gt;4,0,1)</f>
        <v>1</v>
      </c>
      <c r="W8" s="39">
        <f>IF(G$4+G$6&gt;4,0,1)</f>
        <v>1</v>
      </c>
      <c r="X8" s="39">
        <f>IF(H$4+H$6&gt;4,0,1)</f>
        <v>1</v>
      </c>
      <c r="AG8" s="7"/>
      <c r="BW8" s="7"/>
    </row>
    <row r="9" spans="1:183" s="1" customFormat="1" ht="15.75" thickBot="1" x14ac:dyDescent="0.3">
      <c r="O9" s="37">
        <v>2025</v>
      </c>
      <c r="P9" s="39">
        <f>IF(F$4&gt;5,1,0)</f>
        <v>0</v>
      </c>
      <c r="Q9" s="39">
        <f>IF(G$4&gt;5,1,0)</f>
        <v>0</v>
      </c>
      <c r="R9" s="39">
        <f>IF(H$4&gt;5,1,0)</f>
        <v>0</v>
      </c>
      <c r="S9" s="37">
        <f t="shared" si="0"/>
        <v>1</v>
      </c>
      <c r="T9" s="37">
        <f t="shared" si="1"/>
        <v>0</v>
      </c>
      <c r="U9" s="37">
        <f t="shared" si="2"/>
        <v>0</v>
      </c>
      <c r="V9" s="39">
        <f>IF(F$4+F$6&gt;5,0,1)</f>
        <v>1</v>
      </c>
      <c r="W9" s="39">
        <f>IF(G$4+G$6&gt;5,0,1)</f>
        <v>1</v>
      </c>
      <c r="X9" s="39">
        <f>IF(H$4+H$6&gt;5,0,1)</f>
        <v>1</v>
      </c>
      <c r="AG9" s="7"/>
      <c r="BW9" s="7"/>
    </row>
    <row r="10" spans="1:183" s="1" customFormat="1" x14ac:dyDescent="0.25">
      <c r="A10" s="58" t="s">
        <v>39</v>
      </c>
      <c r="B10" s="59" t="s">
        <v>38</v>
      </c>
      <c r="C10" s="59"/>
      <c r="D10" s="59"/>
      <c r="E10" s="59"/>
      <c r="F10" s="59"/>
      <c r="G10" s="60"/>
      <c r="O10" s="37">
        <v>2026</v>
      </c>
      <c r="P10" s="39">
        <f>IF(F$4&gt;6,1,0)</f>
        <v>0</v>
      </c>
      <c r="Q10" s="39">
        <f>IF(G$4&gt;6,1,0)</f>
        <v>0</v>
      </c>
      <c r="R10" s="39">
        <f>IF(H$4&gt;6,1,0)</f>
        <v>0</v>
      </c>
      <c r="S10" s="37">
        <f t="shared" si="0"/>
        <v>1</v>
      </c>
      <c r="T10" s="37">
        <f t="shared" si="1"/>
        <v>0</v>
      </c>
      <c r="U10" s="37">
        <f t="shared" si="2"/>
        <v>0</v>
      </c>
      <c r="V10" s="39">
        <f>IF(F$4+F$6&gt;6,0,1)</f>
        <v>1</v>
      </c>
      <c r="W10" s="39">
        <f>IF(G$4+G$6&gt;6,0,1)</f>
        <v>1</v>
      </c>
      <c r="X10" s="39">
        <f>IF(H$4+H$6&gt;6,0,1)</f>
        <v>1</v>
      </c>
      <c r="AG10" s="7"/>
      <c r="BW10" s="7"/>
    </row>
    <row r="11" spans="1:183" s="1" customFormat="1" x14ac:dyDescent="0.25">
      <c r="A11" s="50" t="s">
        <v>12</v>
      </c>
      <c r="B11" s="51">
        <f>SUM(CP40:CP51)</f>
        <v>-1265.1171014818249</v>
      </c>
      <c r="C11" s="52"/>
      <c r="D11" s="52"/>
      <c r="E11" s="52"/>
      <c r="F11" s="52"/>
      <c r="G11" s="53"/>
      <c r="O11" s="37">
        <v>2027</v>
      </c>
      <c r="P11" s="39">
        <f>IF(F$4&gt;7,1,0)</f>
        <v>0</v>
      </c>
      <c r="Q11" s="39">
        <f>IF(G$4&gt;7,1,0)</f>
        <v>0</v>
      </c>
      <c r="R11" s="39">
        <f>IF(H$4&gt;7,1,0)</f>
        <v>0</v>
      </c>
      <c r="S11" s="37">
        <f t="shared" si="0"/>
        <v>1</v>
      </c>
      <c r="T11" s="37">
        <f t="shared" si="1"/>
        <v>0</v>
      </c>
      <c r="U11" s="37">
        <f t="shared" si="2"/>
        <v>0</v>
      </c>
      <c r="V11" s="39">
        <f>IF(F$4+F$6&gt;7,0,1)</f>
        <v>1</v>
      </c>
      <c r="W11" s="39">
        <f>IF(G$4+G$6&gt;7,0,1)</f>
        <v>1</v>
      </c>
      <c r="X11" s="39">
        <f>IF(H$4+H$6&gt;7,0,1)</f>
        <v>1</v>
      </c>
      <c r="AG11" s="7"/>
      <c r="AN11" s="2"/>
      <c r="BW11" s="7"/>
    </row>
    <row r="12" spans="1:183" s="1" customFormat="1" x14ac:dyDescent="0.25">
      <c r="A12" s="50" t="s">
        <v>1</v>
      </c>
      <c r="B12" s="51" t="e">
        <f>B11-SUM(CR40:CR51)</f>
        <v>#REF!</v>
      </c>
      <c r="C12" s="52"/>
      <c r="D12" s="52"/>
      <c r="E12" s="52"/>
      <c r="F12" s="52"/>
      <c r="G12" s="53"/>
      <c r="O12" s="37">
        <v>2028</v>
      </c>
      <c r="P12" s="39">
        <f>IF(F$4&gt;8,1,0)</f>
        <v>0</v>
      </c>
      <c r="Q12" s="39">
        <f>IF(G$4&gt;8,1,0)</f>
        <v>0</v>
      </c>
      <c r="R12" s="39">
        <f>IF(H$4&gt;8,1,0)</f>
        <v>0</v>
      </c>
      <c r="S12" s="37">
        <f t="shared" si="0"/>
        <v>1</v>
      </c>
      <c r="T12" s="37">
        <f t="shared" si="1"/>
        <v>0</v>
      </c>
      <c r="U12" s="37">
        <f t="shared" si="2"/>
        <v>0</v>
      </c>
      <c r="V12" s="39">
        <f>IF(F$4+F$6&gt;8,0,1)</f>
        <v>1</v>
      </c>
      <c r="W12" s="39">
        <f>IF(G$4+G$6&gt;8,0,1)</f>
        <v>1</v>
      </c>
      <c r="X12" s="39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W12" s="7"/>
    </row>
    <row r="13" spans="1:183" s="1" customFormat="1" x14ac:dyDescent="0.25">
      <c r="A13" s="50" t="s">
        <v>11</v>
      </c>
      <c r="B13" s="51" t="e">
        <f>B11-SUM(CS40:CS51)</f>
        <v>#REF!</v>
      </c>
      <c r="C13" s="52"/>
      <c r="D13" s="52"/>
      <c r="E13" s="52"/>
      <c r="F13" s="52"/>
      <c r="G13" s="53"/>
      <c r="O13" s="37">
        <v>2029</v>
      </c>
      <c r="P13" s="39">
        <f>IF(F$4&gt;9,1,0)</f>
        <v>0</v>
      </c>
      <c r="Q13" s="39">
        <f>IF(G$4&gt;9,1,0)</f>
        <v>0</v>
      </c>
      <c r="R13" s="39">
        <f>IF(H$4&gt;9,1,0)</f>
        <v>0</v>
      </c>
      <c r="S13" s="37">
        <f t="shared" si="0"/>
        <v>1</v>
      </c>
      <c r="T13" s="37">
        <f t="shared" si="1"/>
        <v>0</v>
      </c>
      <c r="U13" s="37">
        <f t="shared" si="2"/>
        <v>0</v>
      </c>
      <c r="V13" s="39">
        <f>IF(F$4+F$6&gt;9,0,1)</f>
        <v>1</v>
      </c>
      <c r="W13" s="39">
        <f>IF(G$4+G$6&gt;9,0,1)</f>
        <v>1</v>
      </c>
      <c r="X13" s="39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W13" s="7"/>
    </row>
    <row r="14" spans="1:183" ht="15.75" thickBot="1" x14ac:dyDescent="0.3">
      <c r="A14" s="54" t="s">
        <v>20</v>
      </c>
      <c r="B14" s="55" t="e">
        <f>B11-SUM(CT40:CT51)</f>
        <v>#REF!</v>
      </c>
      <c r="C14" s="56"/>
      <c r="D14" s="56"/>
      <c r="E14" s="56"/>
      <c r="F14" s="56"/>
      <c r="G14" s="57"/>
      <c r="O14" s="37">
        <v>2030</v>
      </c>
      <c r="P14" s="39">
        <f>IF(F$4&gt;10,1,0)</f>
        <v>0</v>
      </c>
      <c r="Q14" s="39">
        <f>IF(G$4&gt;10,1,0)</f>
        <v>0</v>
      </c>
      <c r="R14" s="39">
        <f>IF(H$4&gt;10,1,0)</f>
        <v>0</v>
      </c>
      <c r="S14" s="37">
        <f t="shared" si="0"/>
        <v>1</v>
      </c>
      <c r="T14" s="37">
        <f t="shared" si="1"/>
        <v>0</v>
      </c>
      <c r="U14" s="37">
        <f t="shared" si="2"/>
        <v>0</v>
      </c>
      <c r="V14" s="39">
        <f>IF(F$4+F$6&gt;10,0,1)</f>
        <v>1</v>
      </c>
      <c r="W14" s="39">
        <f>IF(G$4+G$6&gt;10,0,1)</f>
        <v>1</v>
      </c>
      <c r="X14" s="39">
        <f>IF(H$4+H$6&gt;10,0,1)</f>
        <v>1</v>
      </c>
      <c r="BC14" s="3"/>
      <c r="BK14" s="9"/>
      <c r="BW14" s="1"/>
      <c r="BX14" s="7"/>
      <c r="BZ14" s="1"/>
      <c r="CF14"/>
      <c r="CG14"/>
      <c r="CH14"/>
      <c r="CI14"/>
      <c r="CL14" s="1"/>
      <c r="CM14" s="1"/>
      <c r="CN14" s="1"/>
      <c r="CO14" s="1"/>
      <c r="CT14" s="48" t="s">
        <v>43</v>
      </c>
      <c r="CZ14" s="1"/>
      <c r="DA14" s="1"/>
      <c r="DB14" s="1"/>
      <c r="DC14" s="1"/>
      <c r="DD14" s="1"/>
      <c r="DE14" s="1"/>
      <c r="DF14" s="1"/>
      <c r="DG14" s="1"/>
      <c r="DL14" s="1"/>
      <c r="DM14" s="1"/>
      <c r="DN14" s="1"/>
      <c r="DO14" s="1"/>
      <c r="DQ14" s="1"/>
      <c r="DR14" s="1"/>
      <c r="DS14" s="1"/>
      <c r="DU14"/>
      <c r="DV14"/>
      <c r="DW14"/>
      <c r="EC14" s="1"/>
      <c r="ED14" s="1"/>
      <c r="EE14" s="1"/>
      <c r="EF14" s="1"/>
      <c r="EN14"/>
      <c r="ER14" s="1"/>
      <c r="FA14"/>
      <c r="FB14"/>
      <c r="FC14"/>
      <c r="FD14"/>
      <c r="FI14" s="1"/>
      <c r="FJ14" s="1"/>
      <c r="FK14" s="1"/>
      <c r="FL14" s="1"/>
      <c r="FV14" s="1"/>
      <c r="FW14" s="1"/>
      <c r="FX14" s="1"/>
      <c r="FY14" s="1"/>
    </row>
    <row r="15" spans="1:183" x14ac:dyDescent="0.25">
      <c r="A15" s="50" t="s">
        <v>189</v>
      </c>
      <c r="B15" s="51">
        <f>B11*Results!$E$48</f>
        <v>-903.65507248701783</v>
      </c>
      <c r="AG15" s="1"/>
      <c r="AH15" s="1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N15" s="9"/>
      <c r="BW15" s="1"/>
      <c r="BZ15" s="7"/>
      <c r="CA15" s="1"/>
      <c r="CB15" s="1"/>
      <c r="CF15"/>
      <c r="CG15"/>
      <c r="CH15"/>
      <c r="CI15"/>
      <c r="CN15" s="1"/>
      <c r="CO15" s="1"/>
      <c r="CP15" s="1"/>
      <c r="CR15" s="1"/>
      <c r="CU15"/>
      <c r="CW15" s="48" t="s">
        <v>44</v>
      </c>
      <c r="CZ15" s="1"/>
      <c r="DA15" s="1"/>
      <c r="DB15" s="1"/>
      <c r="DC15" s="1"/>
      <c r="DD15" s="1"/>
      <c r="DE15" s="1"/>
      <c r="DF15" s="1"/>
      <c r="DG15" s="1"/>
      <c r="DJ15" s="48" t="s">
        <v>45</v>
      </c>
      <c r="DL15" s="1"/>
      <c r="DM15" s="1"/>
      <c r="DN15" s="1"/>
      <c r="DO15" s="1"/>
      <c r="DP15" s="1"/>
      <c r="DQ15" s="1"/>
      <c r="DS15" s="1"/>
      <c r="DW15" s="48" t="s">
        <v>46</v>
      </c>
      <c r="EE15" s="1"/>
      <c r="EF15" s="1"/>
      <c r="EG15" s="1"/>
      <c r="EH15" s="1"/>
      <c r="EN15"/>
      <c r="EO15"/>
      <c r="EP15"/>
      <c r="ER15" s="1"/>
      <c r="ES15" s="1"/>
      <c r="ET15" s="1"/>
      <c r="FA15"/>
      <c r="FB15"/>
      <c r="FC15"/>
      <c r="FD15"/>
      <c r="FK15" s="1"/>
      <c r="FL15" s="1"/>
      <c r="FM15" s="1"/>
      <c r="FN15" s="1"/>
      <c r="FX15" s="1"/>
      <c r="FY15" s="1"/>
      <c r="FZ15" s="1"/>
      <c r="GA15" s="1"/>
    </row>
    <row r="16" spans="1:183" x14ac:dyDescent="0.25">
      <c r="Q16" s="2"/>
      <c r="AG16" s="1"/>
      <c r="AH16" s="1"/>
      <c r="AX16" s="7"/>
      <c r="AY16" s="7"/>
      <c r="BN16" s="7"/>
      <c r="BW16" s="1"/>
      <c r="BZ16" s="7"/>
      <c r="CA16" s="1"/>
      <c r="CB16" s="1"/>
      <c r="CF16"/>
      <c r="CG16"/>
      <c r="CH16" s="2"/>
      <c r="CJ16" s="1"/>
      <c r="CK16" s="1"/>
      <c r="CL16" s="1"/>
      <c r="CM16" s="1"/>
      <c r="CN16" s="1"/>
      <c r="CO16" s="1"/>
      <c r="CP16" s="1"/>
      <c r="CR16" s="1"/>
      <c r="CS16" s="1"/>
      <c r="CT16" s="1"/>
      <c r="CZ16" s="1"/>
      <c r="DA16" s="1"/>
      <c r="DB16" s="1"/>
      <c r="DD16" s="1"/>
      <c r="DE16" s="1"/>
      <c r="DF16" s="1"/>
      <c r="DG16" s="1"/>
      <c r="DH16"/>
      <c r="DI16"/>
      <c r="DJ16"/>
      <c r="DK16"/>
      <c r="DP16" s="1"/>
      <c r="DQ16" s="1"/>
      <c r="DR16" s="1"/>
      <c r="DS16" s="1"/>
      <c r="DT16"/>
      <c r="DU16"/>
      <c r="DV16"/>
      <c r="DW16"/>
      <c r="EB16" s="1"/>
      <c r="EC16" s="1"/>
      <c r="ED16" s="1"/>
      <c r="EE16" s="1"/>
      <c r="EN16"/>
      <c r="EO16"/>
      <c r="EP16"/>
      <c r="EQ16"/>
      <c r="EV16" s="1"/>
      <c r="EW16" s="1"/>
      <c r="EX16" s="1"/>
      <c r="EY16" s="1"/>
      <c r="FA16"/>
      <c r="FB16"/>
      <c r="FC16"/>
      <c r="FD16"/>
      <c r="FI16" s="1"/>
      <c r="FJ16" s="1"/>
      <c r="FK16" s="1"/>
      <c r="FL16" s="1"/>
    </row>
    <row r="17" spans="1:192" x14ac:dyDescent="0.25">
      <c r="A17" s="19" t="s">
        <v>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0"/>
      <c r="O17" s="20"/>
      <c r="P17" s="20"/>
      <c r="Q17" s="20"/>
      <c r="T17" s="21"/>
      <c r="U17" s="20"/>
      <c r="V17" s="20"/>
      <c r="W17" s="20"/>
      <c r="Y17" s="24" t="s">
        <v>0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T17" s="17" t="s">
        <v>25</v>
      </c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K17" s="16"/>
      <c r="BM17" s="16"/>
      <c r="BN17" s="16"/>
      <c r="BO17" s="16"/>
      <c r="BQ17" s="40" t="s">
        <v>31</v>
      </c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F17"/>
      <c r="CG17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7"/>
      <c r="CV17" s="7"/>
      <c r="CW17" s="19" t="s">
        <v>26</v>
      </c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J17" s="24" t="s">
        <v>26</v>
      </c>
      <c r="DK17" s="28"/>
      <c r="DL17" s="28"/>
      <c r="DM17" s="28"/>
      <c r="DN17" s="28"/>
      <c r="DO17" s="28"/>
      <c r="DP17" s="28"/>
      <c r="DQ17" s="6"/>
      <c r="DR17" s="6"/>
      <c r="DS17" s="6"/>
      <c r="DT17" s="6"/>
      <c r="DU17" s="6"/>
      <c r="DW17" s="17" t="s">
        <v>25</v>
      </c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J17" s="19" t="s">
        <v>47</v>
      </c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Z17" s="24" t="s">
        <v>47</v>
      </c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P17" s="17" t="s">
        <v>48</v>
      </c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F17" s="163" t="s">
        <v>182</v>
      </c>
      <c r="GG17" s="164"/>
      <c r="GH17" s="164"/>
      <c r="GI17" s="164"/>
      <c r="GJ17" s="164"/>
    </row>
    <row r="18" spans="1:192" x14ac:dyDescent="0.25">
      <c r="A18" s="20" t="s">
        <v>71</v>
      </c>
      <c r="B18" s="21">
        <f>AVERAGE(B21:B38)</f>
        <v>131.37420000000003</v>
      </c>
      <c r="C18" s="21">
        <f t="shared" ref="C18:Q18" si="3">AVERAGE(C21:C38)</f>
        <v>110.56269999999999</v>
      </c>
      <c r="D18" s="21">
        <f t="shared" si="3"/>
        <v>91.434200000000004</v>
      </c>
      <c r="E18" s="21">
        <f t="shared" si="3"/>
        <v>72.106999999999999</v>
      </c>
      <c r="F18" s="21">
        <f t="shared" si="3"/>
        <v>61.273499999999999</v>
      </c>
      <c r="G18" s="21">
        <f t="shared" si="3"/>
        <v>53.252666666666656</v>
      </c>
      <c r="H18" s="21">
        <f t="shared" si="3"/>
        <v>46.074813486110621</v>
      </c>
      <c r="I18" s="21">
        <f t="shared" si="3"/>
        <v>40.740174006204818</v>
      </c>
      <c r="J18" s="21">
        <f t="shared" si="3"/>
        <v>35.98078490656011</v>
      </c>
      <c r="K18" s="21">
        <f t="shared" si="3"/>
        <v>32.250112939601593</v>
      </c>
      <c r="L18" s="21">
        <f t="shared" si="3"/>
        <v>29.119891483786564</v>
      </c>
      <c r="M18" s="21">
        <f t="shared" si="3"/>
        <v>25.696299343969073</v>
      </c>
      <c r="N18" s="21">
        <f t="shared" si="3"/>
        <v>21.584966312473298</v>
      </c>
      <c r="O18" s="21">
        <f t="shared" si="3"/>
        <v>21.378561693457211</v>
      </c>
      <c r="P18" s="21" t="e">
        <f t="shared" si="3"/>
        <v>#DIV/0!</v>
      </c>
      <c r="Q18" s="21" t="e">
        <f t="shared" si="3"/>
        <v>#DIV/0!</v>
      </c>
      <c r="T18" s="20"/>
      <c r="U18" s="20"/>
      <c r="V18" s="20"/>
      <c r="W18" s="20"/>
      <c r="Y18" s="26" t="s">
        <v>52</v>
      </c>
      <c r="Z18" s="27">
        <f>AVERAGE(Z21:Z38)</f>
        <v>0.81927000000000005</v>
      </c>
      <c r="AA18" s="27">
        <f t="shared" ref="AA18:AN18" si="4">AVERAGE(AA21:AA38)</f>
        <v>0.7930645810153707</v>
      </c>
      <c r="AB18" s="27">
        <f t="shared" si="4"/>
        <v>0.81394809681384594</v>
      </c>
      <c r="AC18" s="27">
        <f t="shared" si="4"/>
        <v>0.82845836023025676</v>
      </c>
      <c r="AD18" s="27">
        <f t="shared" si="4"/>
        <v>0.85106500251040362</v>
      </c>
      <c r="AE18" s="27">
        <f t="shared" si="4"/>
        <v>0.85529178277048756</v>
      </c>
      <c r="AF18" s="27">
        <f t="shared" si="4"/>
        <v>0.86475636195090666</v>
      </c>
      <c r="AG18" s="27">
        <f t="shared" si="4"/>
        <v>0.87360191436180434</v>
      </c>
      <c r="AH18" s="27">
        <f t="shared" si="4"/>
        <v>0.88186892718534482</v>
      </c>
      <c r="AI18" s="27">
        <f t="shared" si="4"/>
        <v>0.88959523955678954</v>
      </c>
      <c r="AJ18" s="27">
        <f t="shared" si="4"/>
        <v>0.89681621575887727</v>
      </c>
      <c r="AK18" s="27">
        <f t="shared" si="4"/>
        <v>0.9035649070884989</v>
      </c>
      <c r="AL18" s="27">
        <f t="shared" si="4"/>
        <v>0.9098722031365517</v>
      </c>
      <c r="AM18" s="27">
        <f t="shared" si="4"/>
        <v>0.91576697317339828</v>
      </c>
      <c r="AN18" s="27">
        <f t="shared" si="4"/>
        <v>0.92127619828707175</v>
      </c>
      <c r="AO18" s="27">
        <f>AVERAGE(AO21:AO37)</f>
        <v>0.81522139272636729</v>
      </c>
      <c r="AP18" s="25"/>
      <c r="AQ18" s="25"/>
      <c r="AR18" s="25"/>
      <c r="AT18" s="16" t="s">
        <v>52</v>
      </c>
      <c r="AU18" s="18">
        <f>'Implied Input'!B53</f>
        <v>2.407</v>
      </c>
      <c r="AV18" s="18">
        <f>'Implied Input'!C53</f>
        <v>4.0949999999999989</v>
      </c>
      <c r="AW18" s="18">
        <f>'Implied Input'!D53</f>
        <v>4.5760000000000005</v>
      </c>
      <c r="AX18" s="18">
        <f>'Implied Input'!E53</f>
        <v>5.0049999999999999</v>
      </c>
      <c r="AY18" s="18">
        <f>'Implied Input'!F53</f>
        <v>5.173</v>
      </c>
      <c r="AZ18" s="18">
        <f>'Implied Input'!G53</f>
        <v>5.4733333333333327</v>
      </c>
      <c r="BA18" s="18">
        <f>'Implied Input'!H53</f>
        <v>5.4896328456541461</v>
      </c>
      <c r="BB18" s="18">
        <f>'Implied Input'!I53</f>
        <v>5.7003948836488103</v>
      </c>
      <c r="BC18" s="18">
        <f>'Implied Input'!J53</f>
        <v>5.9111569216434745</v>
      </c>
      <c r="BD18" s="18">
        <f>'Implied Input'!K53</f>
        <v>6.1219189596381378</v>
      </c>
      <c r="BE18" s="18">
        <f>'Implied Input'!L53</f>
        <v>6.332680997632802</v>
      </c>
      <c r="BF18" s="18">
        <f>'Implied Input'!M53</f>
        <v>6.5434430356274662</v>
      </c>
      <c r="BG18" s="18">
        <f>'Implied Input'!N53</f>
        <v>6.7542050736221304</v>
      </c>
      <c r="BH18" s="18">
        <f>'Implied Input'!O53</f>
        <v>6.9649671116167937</v>
      </c>
      <c r="BI18" s="18">
        <f>'Implied Input'!P53</f>
        <v>7.1757291496114579</v>
      </c>
      <c r="BJ18" s="18">
        <f>'Implied Input'!Q53</f>
        <v>7.3864911876061221</v>
      </c>
      <c r="BK18" s="18">
        <f>'Implied Input'!R53</f>
        <v>0</v>
      </c>
      <c r="BL18" s="18">
        <f>'Implied Input'!S53</f>
        <v>9.0033563314124994</v>
      </c>
      <c r="BM18" s="16"/>
      <c r="BN18" s="16"/>
      <c r="BO18" s="16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F18"/>
      <c r="CG18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7"/>
      <c r="CV18" s="7"/>
      <c r="CW18" s="20" t="s">
        <v>52</v>
      </c>
      <c r="CX18" s="21">
        <f t="shared" ref="CX18:DH18" si="5">AVERAGE(CX21:CX37)</f>
        <v>461.24658823529404</v>
      </c>
      <c r="CY18" s="21">
        <f t="shared" si="5"/>
        <v>353.44764705882346</v>
      </c>
      <c r="CZ18" s="21">
        <f t="shared" si="5"/>
        <v>307.22270588235295</v>
      </c>
      <c r="DA18" s="21">
        <f t="shared" si="5"/>
        <v>273.7738823529412</v>
      </c>
      <c r="DB18" s="21">
        <f t="shared" si="5"/>
        <v>247.66041176470588</v>
      </c>
      <c r="DC18" s="21">
        <f t="shared" si="5"/>
        <v>226.10641176470585</v>
      </c>
      <c r="DD18" s="21">
        <f t="shared" si="5"/>
        <v>213.2213672716241</v>
      </c>
      <c r="DE18" s="21">
        <f t="shared" si="5"/>
        <v>194.27197068947962</v>
      </c>
      <c r="DF18" s="21">
        <f t="shared" si="5"/>
        <v>178.29324811123973</v>
      </c>
      <c r="DG18" s="21">
        <f t="shared" si="5"/>
        <v>164.72095230998073</v>
      </c>
      <c r="DH18" s="21">
        <f t="shared" si="5"/>
        <v>153.19428514708767</v>
      </c>
      <c r="DJ18" s="25" t="s">
        <v>52</v>
      </c>
      <c r="DK18" s="28">
        <f t="shared" ref="DK18:DU18" si="6">AVERAGE(DK21:DK37)</f>
        <v>461.24658823529404</v>
      </c>
      <c r="DL18" s="28">
        <f t="shared" si="6"/>
        <v>353.44764705882346</v>
      </c>
      <c r="DM18" s="28">
        <f t="shared" si="6"/>
        <v>307.22270588235295</v>
      </c>
      <c r="DN18" s="28">
        <f t="shared" si="6"/>
        <v>273.7738823529412</v>
      </c>
      <c r="DO18" s="28">
        <f t="shared" si="6"/>
        <v>247.66041176470588</v>
      </c>
      <c r="DP18" s="28">
        <f t="shared" si="6"/>
        <v>226.10641176470585</v>
      </c>
      <c r="DQ18" s="6">
        <f t="shared" si="6"/>
        <v>213.2213672716241</v>
      </c>
      <c r="DR18" s="6">
        <f t="shared" si="6"/>
        <v>194.27197068947962</v>
      </c>
      <c r="DS18" s="6">
        <f t="shared" si="6"/>
        <v>178.29324811123973</v>
      </c>
      <c r="DT18" s="6">
        <f t="shared" si="6"/>
        <v>164.72095230998073</v>
      </c>
      <c r="DU18" s="6">
        <f t="shared" si="6"/>
        <v>153.19428514708767</v>
      </c>
      <c r="DW18" s="16" t="s">
        <v>52</v>
      </c>
      <c r="DX18" s="18">
        <f t="shared" ref="DX18:EH18" si="7">AVERAGE(DX21:DX37)</f>
        <v>6.0528095635106789</v>
      </c>
      <c r="DY18" s="18">
        <f t="shared" si="7"/>
        <v>7.4780668390541747</v>
      </c>
      <c r="DZ18" s="18">
        <f t="shared" si="7"/>
        <v>8.2825061016899486</v>
      </c>
      <c r="EA18" s="18">
        <f t="shared" si="7"/>
        <v>8.9261117635365643</v>
      </c>
      <c r="EB18" s="18">
        <f t="shared" si="7"/>
        <v>9.549840397396542</v>
      </c>
      <c r="EC18" s="18">
        <f t="shared" si="7"/>
        <v>10.076107833349779</v>
      </c>
      <c r="ED18" s="18">
        <f t="shared" si="7"/>
        <v>10.502547333453583</v>
      </c>
      <c r="EE18" s="18">
        <f t="shared" si="7"/>
        <v>10.895381426961915</v>
      </c>
      <c r="EF18" s="18">
        <f t="shared" si="7"/>
        <v>11.416902658076046</v>
      </c>
      <c r="EG18" s="18">
        <f t="shared" si="7"/>
        <v>11.942201220357482</v>
      </c>
      <c r="EH18" s="18">
        <f t="shared" si="7"/>
        <v>12.548084940132922</v>
      </c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F18" s="164"/>
      <c r="GG18" s="164"/>
      <c r="GH18" s="164"/>
      <c r="GI18" s="164"/>
      <c r="GJ18" s="164"/>
    </row>
    <row r="19" spans="1:192" x14ac:dyDescent="0.25">
      <c r="A19" s="20" t="s">
        <v>53</v>
      </c>
      <c r="B19" s="20">
        <f>(1-B3)*B18</f>
        <v>115.60929600000003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T19" s="20"/>
      <c r="U19" s="20"/>
      <c r="V19" s="20"/>
      <c r="W19" s="20"/>
      <c r="Y19" s="25" t="s">
        <v>53</v>
      </c>
      <c r="Z19" s="27">
        <f t="shared" ref="Z19:AI19" si="8">(1-$D$3)*Z18</f>
        <v>0.78649920000000006</v>
      </c>
      <c r="AA19" s="27">
        <f t="shared" si="8"/>
        <v>0.76134199777475586</v>
      </c>
      <c r="AB19" s="27">
        <f t="shared" si="8"/>
        <v>0.78139017294129209</v>
      </c>
      <c r="AC19" s="27">
        <f t="shared" si="8"/>
        <v>0.79532002582104644</v>
      </c>
      <c r="AD19" s="27">
        <f t="shared" si="8"/>
        <v>0.81702240240998747</v>
      </c>
      <c r="AE19" s="83">
        <f t="shared" si="8"/>
        <v>0.82108011145966808</v>
      </c>
      <c r="AF19" s="83">
        <f t="shared" si="8"/>
        <v>0.83016610747287034</v>
      </c>
      <c r="AG19" s="83">
        <f t="shared" si="8"/>
        <v>0.83865783778733216</v>
      </c>
      <c r="AH19" s="83">
        <f t="shared" si="8"/>
        <v>0.84659417009793103</v>
      </c>
      <c r="AI19" s="83">
        <f t="shared" si="8"/>
        <v>0.85401142997451795</v>
      </c>
      <c r="AJ19" s="83">
        <f t="shared" ref="AJ19:AO19" si="9">(1-$D$3)*AJ18</f>
        <v>0.86094356712852216</v>
      </c>
      <c r="AK19" s="83">
        <f t="shared" si="9"/>
        <v>0.86742231080495891</v>
      </c>
      <c r="AL19" s="83">
        <f t="shared" si="9"/>
        <v>0.87347731501108961</v>
      </c>
      <c r="AM19" s="83">
        <f t="shared" si="9"/>
        <v>0.87913629424646234</v>
      </c>
      <c r="AN19" s="83">
        <f t="shared" si="9"/>
        <v>0.88442515035558888</v>
      </c>
      <c r="AO19" s="83">
        <f t="shared" si="9"/>
        <v>0.78261253701731259</v>
      </c>
      <c r="AP19" s="25"/>
      <c r="AQ19" s="25"/>
      <c r="AR19" s="25"/>
      <c r="AT19" s="16" t="s">
        <v>53</v>
      </c>
      <c r="AU19" s="18">
        <f t="shared" ref="AU19:BE19" si="10">(1-$C$3)*AU18</f>
        <v>2.0459499999999999</v>
      </c>
      <c r="AV19" s="18">
        <f t="shared" si="10"/>
        <v>3.4807499999999991</v>
      </c>
      <c r="AW19" s="18">
        <f t="shared" si="10"/>
        <v>3.8896000000000002</v>
      </c>
      <c r="AX19" s="18">
        <f t="shared" si="10"/>
        <v>4.2542499999999999</v>
      </c>
      <c r="AY19" s="18">
        <f t="shared" si="10"/>
        <v>4.3970500000000001</v>
      </c>
      <c r="AZ19" s="18">
        <f t="shared" si="10"/>
        <v>4.652333333333333</v>
      </c>
      <c r="BA19" s="18">
        <f t="shared" si="10"/>
        <v>4.666187918806024</v>
      </c>
      <c r="BB19" s="18">
        <f t="shared" si="10"/>
        <v>4.8453356511014887</v>
      </c>
      <c r="BC19" s="18">
        <f t="shared" si="10"/>
        <v>5.0244833833969533</v>
      </c>
      <c r="BD19" s="18">
        <f t="shared" si="10"/>
        <v>5.2036311156924171</v>
      </c>
      <c r="BE19" s="18">
        <f t="shared" si="10"/>
        <v>5.3827788479878818</v>
      </c>
      <c r="BF19" s="18">
        <f t="shared" ref="BF19:BK19" si="11">(1-$C$3)*BF18</f>
        <v>5.5619265802833464</v>
      </c>
      <c r="BG19" s="18">
        <f t="shared" si="11"/>
        <v>5.7410743125788111</v>
      </c>
      <c r="BH19" s="18">
        <f t="shared" si="11"/>
        <v>5.9202220448742748</v>
      </c>
      <c r="BI19" s="18">
        <f t="shared" si="11"/>
        <v>6.0993697771697395</v>
      </c>
      <c r="BJ19" s="18">
        <f t="shared" si="11"/>
        <v>6.2785175094652033</v>
      </c>
      <c r="BK19" s="18">
        <f t="shared" si="11"/>
        <v>0</v>
      </c>
      <c r="BM19" s="16"/>
      <c r="BN19" s="16"/>
      <c r="BO19" s="16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F19"/>
      <c r="CG19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7"/>
      <c r="CV19" s="7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J19" s="25"/>
      <c r="DK19" s="25"/>
      <c r="DL19" s="25"/>
      <c r="DM19" s="25"/>
      <c r="DN19" s="25"/>
      <c r="DO19" s="25"/>
      <c r="DP19" s="25"/>
      <c r="DQ19" s="4"/>
      <c r="DR19" s="4"/>
      <c r="DS19" s="4"/>
      <c r="DT19" s="4"/>
      <c r="DU19" s="4"/>
      <c r="DW19" s="16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F19" s="164"/>
      <c r="GG19" s="164"/>
      <c r="GH19" s="164"/>
      <c r="GI19" s="164"/>
      <c r="GJ19" s="164"/>
    </row>
    <row r="20" spans="1:192" x14ac:dyDescent="0.25">
      <c r="A20" s="20" t="s">
        <v>51</v>
      </c>
      <c r="B20" s="63">
        <v>0</v>
      </c>
      <c r="C20" s="63">
        <v>1</v>
      </c>
      <c r="D20" s="63">
        <v>2</v>
      </c>
      <c r="E20" s="63">
        <v>3</v>
      </c>
      <c r="F20" s="63">
        <v>4</v>
      </c>
      <c r="G20" s="63">
        <v>5</v>
      </c>
      <c r="H20" s="64">
        <v>6</v>
      </c>
      <c r="I20" s="64">
        <v>7</v>
      </c>
      <c r="J20" s="64">
        <v>8</v>
      </c>
      <c r="K20" s="64">
        <v>9</v>
      </c>
      <c r="L20" s="64">
        <v>10</v>
      </c>
      <c r="M20" s="64">
        <v>11</v>
      </c>
      <c r="N20" s="64">
        <v>12</v>
      </c>
      <c r="O20" s="64">
        <v>13</v>
      </c>
      <c r="P20" s="64">
        <v>14</v>
      </c>
      <c r="Q20" s="64">
        <v>15</v>
      </c>
      <c r="R20" s="1" t="s">
        <v>65</v>
      </c>
      <c r="S20" s="1" t="s">
        <v>12</v>
      </c>
      <c r="T20" s="20"/>
      <c r="U20" s="20"/>
      <c r="V20" s="20"/>
      <c r="W20" s="20"/>
      <c r="Y20" s="25"/>
      <c r="Z20" s="66">
        <v>1</v>
      </c>
      <c r="AA20" s="66">
        <v>2</v>
      </c>
      <c r="AB20" s="66">
        <v>3</v>
      </c>
      <c r="AC20" s="66"/>
      <c r="AD20" s="66">
        <v>5</v>
      </c>
      <c r="AE20" s="84">
        <v>6</v>
      </c>
      <c r="AF20" s="84">
        <v>7</v>
      </c>
      <c r="AG20" s="84">
        <v>8</v>
      </c>
      <c r="AH20" s="84">
        <v>9</v>
      </c>
      <c r="AI20" s="84">
        <v>10</v>
      </c>
      <c r="AJ20" s="84">
        <v>11</v>
      </c>
      <c r="AK20" s="84">
        <v>12</v>
      </c>
      <c r="AL20" s="84">
        <v>13</v>
      </c>
      <c r="AM20" s="84">
        <v>14</v>
      </c>
      <c r="AN20" s="84">
        <v>15</v>
      </c>
      <c r="AO20" s="84" t="s">
        <v>175</v>
      </c>
      <c r="AP20" s="25"/>
      <c r="AQ20" s="25"/>
      <c r="AR20" s="25"/>
      <c r="AT20" s="16"/>
      <c r="AU20" s="68">
        <v>0</v>
      </c>
      <c r="AV20" s="68">
        <v>1</v>
      </c>
      <c r="AW20" s="68">
        <v>2</v>
      </c>
      <c r="AX20" s="68">
        <v>3</v>
      </c>
      <c r="AY20" s="68">
        <v>4</v>
      </c>
      <c r="AZ20" s="68">
        <v>5</v>
      </c>
      <c r="BA20" s="69">
        <v>6</v>
      </c>
      <c r="BB20" s="69">
        <v>7</v>
      </c>
      <c r="BC20" s="69">
        <v>8</v>
      </c>
      <c r="BD20" s="69">
        <v>9</v>
      </c>
      <c r="BE20" s="69">
        <v>10</v>
      </c>
      <c r="BF20" s="125">
        <v>11</v>
      </c>
      <c r="BG20" s="125">
        <v>12</v>
      </c>
      <c r="BH20" s="125">
        <v>13</v>
      </c>
      <c r="BI20" s="125">
        <v>14</v>
      </c>
      <c r="BJ20" s="125">
        <v>15</v>
      </c>
      <c r="BK20" s="70" t="s">
        <v>54</v>
      </c>
      <c r="BL20" s="1" t="s">
        <v>12</v>
      </c>
      <c r="BM20" s="18"/>
      <c r="BN20" s="18"/>
      <c r="BO20" s="16"/>
      <c r="BQ20" s="41"/>
      <c r="BR20" s="72">
        <v>0</v>
      </c>
      <c r="BS20" s="72">
        <v>1</v>
      </c>
      <c r="BT20" s="72">
        <v>2</v>
      </c>
      <c r="BU20" s="72">
        <v>3</v>
      </c>
      <c r="BV20" s="72">
        <v>4</v>
      </c>
      <c r="BW20" s="72">
        <v>5</v>
      </c>
      <c r="BX20" s="72">
        <v>6</v>
      </c>
      <c r="BY20" s="72">
        <v>7</v>
      </c>
      <c r="BZ20" s="72">
        <v>8</v>
      </c>
      <c r="CA20" s="72">
        <v>9</v>
      </c>
      <c r="CB20" s="72">
        <v>10</v>
      </c>
      <c r="CC20" s="72">
        <v>11</v>
      </c>
      <c r="CD20" s="72">
        <v>12</v>
      </c>
      <c r="CE20" s="72">
        <v>13</v>
      </c>
      <c r="CF20" s="72">
        <v>14</v>
      </c>
      <c r="CG20" s="72">
        <v>15</v>
      </c>
      <c r="CH20" s="72" t="s">
        <v>72</v>
      </c>
      <c r="CI20" s="72" t="s">
        <v>65</v>
      </c>
      <c r="CJ20" s="72" t="s">
        <v>12</v>
      </c>
      <c r="CK20" s="72" t="s">
        <v>13</v>
      </c>
      <c r="CL20" s="72" t="s">
        <v>40</v>
      </c>
      <c r="CM20" s="72" t="s">
        <v>41</v>
      </c>
      <c r="CN20" s="72" t="s">
        <v>42</v>
      </c>
      <c r="CO20" s="41"/>
      <c r="CP20" s="41" t="s">
        <v>29</v>
      </c>
      <c r="CQ20" s="41"/>
      <c r="CR20" s="41" t="s">
        <v>4</v>
      </c>
      <c r="CS20" s="41"/>
      <c r="CT20" s="41"/>
      <c r="CU20" s="7"/>
      <c r="CV20" s="7"/>
      <c r="CW20" s="20" t="s">
        <v>51</v>
      </c>
      <c r="CX20" s="63">
        <v>0</v>
      </c>
      <c r="CY20" s="63">
        <v>1</v>
      </c>
      <c r="CZ20" s="63">
        <v>2</v>
      </c>
      <c r="DA20" s="63">
        <v>3</v>
      </c>
      <c r="DB20" s="63">
        <v>4</v>
      </c>
      <c r="DC20" s="63">
        <v>5</v>
      </c>
      <c r="DD20" s="64">
        <v>6</v>
      </c>
      <c r="DE20" s="64">
        <v>7</v>
      </c>
      <c r="DF20" s="64">
        <v>8</v>
      </c>
      <c r="DG20" s="64">
        <v>9</v>
      </c>
      <c r="DH20" s="64">
        <v>10</v>
      </c>
      <c r="DI20"/>
      <c r="DJ20" s="25" t="s">
        <v>51</v>
      </c>
      <c r="DK20" s="66">
        <v>0</v>
      </c>
      <c r="DL20" s="66">
        <v>1</v>
      </c>
      <c r="DM20" s="66">
        <v>2</v>
      </c>
      <c r="DN20" s="66">
        <v>3</v>
      </c>
      <c r="DO20" s="66">
        <v>4</v>
      </c>
      <c r="DP20" s="66">
        <v>5</v>
      </c>
      <c r="DQ20" s="67">
        <v>6</v>
      </c>
      <c r="DR20" s="67">
        <v>7</v>
      </c>
      <c r="DS20" s="67">
        <v>8</v>
      </c>
      <c r="DT20" s="67">
        <v>9</v>
      </c>
      <c r="DU20" s="67">
        <v>10</v>
      </c>
      <c r="DW20" s="16"/>
      <c r="DX20" s="68">
        <v>0</v>
      </c>
      <c r="DY20" s="68">
        <v>1</v>
      </c>
      <c r="DZ20" s="68">
        <v>2</v>
      </c>
      <c r="EA20" s="68">
        <v>3</v>
      </c>
      <c r="EB20" s="68">
        <v>4</v>
      </c>
      <c r="EC20" s="68">
        <v>5</v>
      </c>
      <c r="ED20" s="69">
        <v>6</v>
      </c>
      <c r="EE20" s="69">
        <v>7</v>
      </c>
      <c r="EF20" s="69">
        <v>8</v>
      </c>
      <c r="EG20" s="69">
        <v>9</v>
      </c>
      <c r="EH20" s="69">
        <v>10</v>
      </c>
      <c r="EJ20" s="20"/>
      <c r="EK20" s="63">
        <v>0</v>
      </c>
      <c r="EL20" s="63">
        <v>1</v>
      </c>
      <c r="EM20" s="63">
        <v>2</v>
      </c>
      <c r="EN20" s="63">
        <v>3</v>
      </c>
      <c r="EO20" s="63">
        <v>4</v>
      </c>
      <c r="EP20" s="63">
        <v>5</v>
      </c>
      <c r="EQ20" s="63">
        <v>6</v>
      </c>
      <c r="ER20" s="63">
        <v>7</v>
      </c>
      <c r="ES20" s="63">
        <v>8</v>
      </c>
      <c r="ET20" s="63">
        <v>9</v>
      </c>
      <c r="EU20" s="63">
        <v>10</v>
      </c>
      <c r="EV20" s="63" t="s">
        <v>2</v>
      </c>
      <c r="EW20" s="63" t="s">
        <v>3</v>
      </c>
      <c r="EX20" s="63" t="s">
        <v>12</v>
      </c>
      <c r="EZ20" s="25"/>
      <c r="FA20" s="66">
        <v>0</v>
      </c>
      <c r="FB20" s="66">
        <v>1</v>
      </c>
      <c r="FC20" s="66">
        <v>2</v>
      </c>
      <c r="FD20" s="66">
        <v>3</v>
      </c>
      <c r="FE20" s="66">
        <v>4</v>
      </c>
      <c r="FF20" s="66">
        <v>5</v>
      </c>
      <c r="FG20" s="66">
        <v>6</v>
      </c>
      <c r="FH20" s="66">
        <v>7</v>
      </c>
      <c r="FI20" s="66">
        <v>8</v>
      </c>
      <c r="FJ20" s="66">
        <v>9</v>
      </c>
      <c r="FK20" s="66">
        <v>10</v>
      </c>
      <c r="FL20" s="66" t="s">
        <v>2</v>
      </c>
      <c r="FM20" s="66" t="s">
        <v>3</v>
      </c>
      <c r="FN20" s="66" t="s">
        <v>12</v>
      </c>
      <c r="FP20" s="16"/>
      <c r="FQ20" s="68">
        <v>0</v>
      </c>
      <c r="FR20" s="68">
        <v>1</v>
      </c>
      <c r="FS20" s="68">
        <v>2</v>
      </c>
      <c r="FT20" s="68">
        <v>3</v>
      </c>
      <c r="FU20" s="68">
        <v>4</v>
      </c>
      <c r="FV20" s="68">
        <v>5</v>
      </c>
      <c r="FW20" s="68">
        <v>6</v>
      </c>
      <c r="FX20" s="68">
        <v>7</v>
      </c>
      <c r="FY20" s="68">
        <v>8</v>
      </c>
      <c r="FZ20" s="68">
        <v>9</v>
      </c>
      <c r="GA20" s="68">
        <v>10</v>
      </c>
      <c r="GB20" s="68" t="s">
        <v>2</v>
      </c>
      <c r="GC20" s="68" t="s">
        <v>3</v>
      </c>
      <c r="GD20" s="68" t="s">
        <v>12</v>
      </c>
      <c r="GF20" s="164"/>
      <c r="GG20" s="173" t="s">
        <v>180</v>
      </c>
      <c r="GH20" s="173" t="s">
        <v>183</v>
      </c>
      <c r="GI20" s="173" t="s">
        <v>184</v>
      </c>
      <c r="GJ20" s="173" t="s">
        <v>181</v>
      </c>
    </row>
    <row r="21" spans="1:192" x14ac:dyDescent="0.25">
      <c r="A21" s="20">
        <v>2000</v>
      </c>
      <c r="B21" s="21"/>
      <c r="C21" s="21"/>
      <c r="D21" s="21"/>
      <c r="E21" s="21"/>
      <c r="F21" s="21"/>
      <c r="G21" s="21"/>
      <c r="H21" s="65"/>
      <c r="I21" s="65"/>
      <c r="J21" s="65"/>
      <c r="K21" s="65"/>
      <c r="L21" s="65"/>
      <c r="M21" s="82"/>
      <c r="N21" s="82"/>
      <c r="O21" s="82"/>
      <c r="P21" s="82"/>
      <c r="Q21" s="82"/>
      <c r="T21" s="21"/>
      <c r="U21" s="20"/>
      <c r="V21" s="20"/>
      <c r="W21" s="20"/>
      <c r="Y21" s="25">
        <v>2000</v>
      </c>
      <c r="Z21" s="27"/>
      <c r="AA21" s="27"/>
      <c r="AB21" s="27"/>
      <c r="AC21" s="27"/>
      <c r="AD21" s="27"/>
      <c r="AE21" s="83"/>
      <c r="AF21" s="83"/>
      <c r="AG21" s="83"/>
      <c r="AH21" s="83"/>
      <c r="AI21" s="83"/>
      <c r="AJ21" s="85"/>
      <c r="AK21" s="85"/>
      <c r="AL21" s="85"/>
      <c r="AM21" s="85"/>
      <c r="AN21" s="85"/>
      <c r="AO21" s="83"/>
      <c r="AP21" s="25"/>
      <c r="AQ21" s="25"/>
      <c r="AR21" s="25"/>
      <c r="AT21" s="16">
        <v>2000</v>
      </c>
      <c r="AU21" s="18"/>
      <c r="AV21" s="18"/>
      <c r="AW21" s="18"/>
      <c r="AX21" s="18"/>
      <c r="AY21" s="18"/>
      <c r="AZ21" s="18"/>
      <c r="BA21" s="71"/>
      <c r="BB21" s="71"/>
      <c r="BC21" s="71"/>
      <c r="BD21" s="71"/>
      <c r="BE21" s="71"/>
      <c r="BK21" s="71" t="e">
        <f>(G21*AZ21+#REF!*#REF!+#REF!*#REF!+#REF!*#REF!+#REF!*#REF!+#REF!*#REF!)/(#REF!+#REF!+#REF!+#REF!+#REF!+G21)</f>
        <v>#REF!</v>
      </c>
      <c r="BM21" s="18"/>
      <c r="BN21" s="18"/>
      <c r="BO21" s="18"/>
      <c r="BQ21" s="41">
        <v>2000</v>
      </c>
      <c r="BR21" s="42">
        <f t="shared" ref="BR21:BR51" si="12">AU21*B21</f>
        <v>0</v>
      </c>
      <c r="BS21" s="42">
        <f t="shared" ref="BS21:BS51" si="13">AV21*C21</f>
        <v>0</v>
      </c>
      <c r="BT21" s="42">
        <f t="shared" ref="BT21:BT51" si="14">AW21*D21</f>
        <v>0</v>
      </c>
      <c r="BU21" s="42">
        <f t="shared" ref="BU21:BU51" si="15">AX21*E21</f>
        <v>0</v>
      </c>
      <c r="BV21" s="42">
        <f t="shared" ref="BV21:BV51" si="16">AY21*F21</f>
        <v>0</v>
      </c>
      <c r="BW21" s="42">
        <f t="shared" ref="BW21:BW51" si="17">AZ21*G21</f>
        <v>0</v>
      </c>
      <c r="BX21" s="42">
        <f t="shared" ref="BX21:BX51" si="18">BA21*H21</f>
        <v>0</v>
      </c>
      <c r="BY21" s="42">
        <f t="shared" ref="BY21:BY51" si="19">BB21*I21</f>
        <v>0</v>
      </c>
      <c r="BZ21" s="42">
        <f t="shared" ref="BZ21:BZ51" si="20">BC21*J21</f>
        <v>0</v>
      </c>
      <c r="CA21" s="42">
        <f t="shared" ref="CA21:CA51" si="21">BD21*K21</f>
        <v>0</v>
      </c>
      <c r="CB21" s="42">
        <f t="shared" ref="CB21:CB51" si="22">BE21*L21</f>
        <v>0</v>
      </c>
      <c r="CC21" s="42">
        <f t="shared" ref="CC21:CC51" si="23">BF21*M21</f>
        <v>0</v>
      </c>
      <c r="CD21" s="42">
        <f t="shared" ref="CD21:CD51" si="24">BG21*N21</f>
        <v>0</v>
      </c>
      <c r="CE21" s="42">
        <f t="shared" ref="CE21:CE51" si="25">BH21*O21</f>
        <v>0</v>
      </c>
      <c r="CF21" s="42">
        <f t="shared" ref="CF21:CF51" si="26">BI21*P21</f>
        <v>0</v>
      </c>
      <c r="CG21" s="42">
        <f t="shared" ref="CG21:CG51" si="27">BJ21*Q21</f>
        <v>0</v>
      </c>
      <c r="CH21" s="41">
        <f t="shared" ref="CH21:CH28" si="28">SUM(BR21:CB21)*1000</f>
        <v>0</v>
      </c>
      <c r="CI21" s="41"/>
      <c r="CJ21" s="43"/>
      <c r="CK21" s="43"/>
      <c r="CL21" s="44">
        <f t="shared" ref="CL21:CL51" si="29">EX21</f>
        <v>84675711</v>
      </c>
      <c r="CM21" s="44">
        <f t="shared" ref="CM21:CM51" si="30">GD21</f>
        <v>84675711</v>
      </c>
      <c r="CN21" s="44">
        <f t="shared" ref="CN21:CN51" si="31">FN21</f>
        <v>84675711</v>
      </c>
      <c r="CO21" s="41"/>
      <c r="CP21" s="42">
        <v>21</v>
      </c>
      <c r="CQ21" s="42"/>
      <c r="CR21" s="41"/>
      <c r="CS21" s="44"/>
      <c r="CT21" s="44"/>
      <c r="CU21" s="46"/>
      <c r="CV21" s="46"/>
      <c r="CW21" s="20">
        <v>2000</v>
      </c>
      <c r="CX21" s="21">
        <v>481.81599999999997</v>
      </c>
      <c r="CY21" s="21">
        <v>384.73899999999998</v>
      </c>
      <c r="CZ21" s="21">
        <v>340.38099999999997</v>
      </c>
      <c r="DA21" s="21">
        <v>292.98700000000002</v>
      </c>
      <c r="DB21" s="21">
        <v>257.94400000000002</v>
      </c>
      <c r="DC21" s="21">
        <v>232.94300000000001</v>
      </c>
      <c r="DD21" s="65">
        <v>203.23595752921534</v>
      </c>
      <c r="DE21" s="65">
        <v>184.2172623247973</v>
      </c>
      <c r="DF21" s="65">
        <v>169.25396183723433</v>
      </c>
      <c r="DG21" s="65">
        <v>156.83321436130188</v>
      </c>
      <c r="DH21" s="65">
        <v>146.62260394745113</v>
      </c>
      <c r="DI21"/>
      <c r="DJ21" s="25">
        <v>2000</v>
      </c>
      <c r="DK21" s="28">
        <v>481.81599999999997</v>
      </c>
      <c r="DL21" s="28">
        <v>384.73899999999998</v>
      </c>
      <c r="DM21" s="28">
        <v>340.38099999999997</v>
      </c>
      <c r="DN21" s="28">
        <v>292.98700000000002</v>
      </c>
      <c r="DO21" s="28">
        <v>257.94400000000002</v>
      </c>
      <c r="DP21" s="28">
        <v>232.94300000000001</v>
      </c>
      <c r="DQ21" s="6">
        <v>203.23595752921534</v>
      </c>
      <c r="DR21" s="6">
        <v>184.2172623247973</v>
      </c>
      <c r="DS21" s="6">
        <v>169.25396183723433</v>
      </c>
      <c r="DT21" s="6">
        <v>156.83321436130188</v>
      </c>
      <c r="DU21" s="6">
        <v>146.62260394745113</v>
      </c>
      <c r="DW21" s="16">
        <v>2000</v>
      </c>
      <c r="DX21" s="18">
        <v>6.4271775947664667</v>
      </c>
      <c r="DY21" s="18">
        <v>8.7648145885912268</v>
      </c>
      <c r="DZ21" s="18">
        <v>10.084320217638469</v>
      </c>
      <c r="EA21" s="18">
        <v>9.3475000597296134</v>
      </c>
      <c r="EB21" s="18">
        <v>9.7928658933722055</v>
      </c>
      <c r="EC21" s="18">
        <v>10.328148946308753</v>
      </c>
      <c r="ED21" s="71">
        <v>11.035995554843227</v>
      </c>
      <c r="EE21" s="71">
        <v>11.188408562019056</v>
      </c>
      <c r="EF21" s="71">
        <v>12.751811051984312</v>
      </c>
      <c r="EG21" s="71">
        <v>12.517135452260526</v>
      </c>
      <c r="EH21" s="71">
        <v>13.190024595762617</v>
      </c>
      <c r="EJ21" s="20">
        <v>2000</v>
      </c>
      <c r="EK21" s="21">
        <f t="shared" ref="EK21:EK51" si="32">CX21*AU21</f>
        <v>0</v>
      </c>
      <c r="EL21" s="21">
        <f t="shared" ref="EL21:EL51" si="33">CY21*AV21</f>
        <v>0</v>
      </c>
      <c r="EM21" s="21">
        <f t="shared" ref="EM21:EM51" si="34">CZ21*AW21</f>
        <v>0</v>
      </c>
      <c r="EN21" s="21">
        <f t="shared" ref="EN21:EN51" si="35">DA21*AX21</f>
        <v>0</v>
      </c>
      <c r="EO21" s="21">
        <f t="shared" ref="EO21:EO51" si="36">DB21*AY21</f>
        <v>0</v>
      </c>
      <c r="EP21" s="21">
        <f t="shared" ref="EP21:EP51" si="37">DC21*AZ21</f>
        <v>0</v>
      </c>
      <c r="EQ21" s="21">
        <f t="shared" ref="EQ21:EQ51" si="38">DD21*BA21</f>
        <v>0</v>
      </c>
      <c r="ER21" s="21">
        <f t="shared" ref="ER21:ER51" si="39">DE21*BB21</f>
        <v>0</v>
      </c>
      <c r="ES21" s="21">
        <f t="shared" ref="ES21:ES51" si="40">DF21*BC21</f>
        <v>0</v>
      </c>
      <c r="ET21" s="21">
        <f t="shared" ref="ET21:ET51" si="41">DG21*BD21</f>
        <v>0</v>
      </c>
      <c r="EU21" s="21">
        <f t="shared" ref="EU21:EU51" si="42">DH21*BE21</f>
        <v>0</v>
      </c>
      <c r="EV21" s="20">
        <f t="shared" ref="EV21:EV51" si="43">SUM(EK21:EU21)*1000</f>
        <v>0</v>
      </c>
      <c r="EW21" s="20">
        <v>84675711</v>
      </c>
      <c r="EX21" s="20">
        <f t="shared" ref="EX21:EX51" si="44">EV21+EW21</f>
        <v>84675711</v>
      </c>
      <c r="EZ21" s="25">
        <v>2000</v>
      </c>
      <c r="FA21" s="28">
        <f t="shared" ref="FA21:FA51" si="45">DK21*AU21</f>
        <v>0</v>
      </c>
      <c r="FB21" s="28">
        <f t="shared" ref="FB21:FB51" si="46">DL21*AV21</f>
        <v>0</v>
      </c>
      <c r="FC21" s="28">
        <f t="shared" ref="FC21:FC51" si="47">DM21*AW21</f>
        <v>0</v>
      </c>
      <c r="FD21" s="28">
        <f t="shared" ref="FD21:FD51" si="48">DN21*AX21</f>
        <v>0</v>
      </c>
      <c r="FE21" s="28">
        <f t="shared" ref="FE21:FE51" si="49">DO21*AY21</f>
        <v>0</v>
      </c>
      <c r="FF21" s="28">
        <f t="shared" ref="FF21:FF51" si="50">DP21*AZ21</f>
        <v>0</v>
      </c>
      <c r="FG21" s="28">
        <f t="shared" ref="FG21:FG51" si="51">DQ21*BA21</f>
        <v>0</v>
      </c>
      <c r="FH21" s="28">
        <f t="shared" ref="FH21:FH51" si="52">DR21*BB21</f>
        <v>0</v>
      </c>
      <c r="FI21" s="28">
        <f t="shared" ref="FI21:FI51" si="53">DS21*BC21</f>
        <v>0</v>
      </c>
      <c r="FJ21" s="28">
        <f t="shared" ref="FJ21:FJ51" si="54">DT21*BD21</f>
        <v>0</v>
      </c>
      <c r="FK21" s="28">
        <f t="shared" ref="FK21:FK51" si="55">DU21*BE21</f>
        <v>0</v>
      </c>
      <c r="FL21" s="25">
        <f t="shared" ref="FL21:FL51" si="56">SUM(FA21:FK21)*1000</f>
        <v>0</v>
      </c>
      <c r="FM21" s="25">
        <v>84675711</v>
      </c>
      <c r="FN21" s="25">
        <f t="shared" ref="FN21:FN51" si="57">FL21+FM21</f>
        <v>84675711</v>
      </c>
      <c r="FP21" s="16">
        <v>2000</v>
      </c>
      <c r="FQ21" s="16">
        <f t="shared" ref="FQ21:FQ51" si="58">DX21*B21</f>
        <v>0</v>
      </c>
      <c r="FR21" s="16">
        <f t="shared" ref="FR21:FR51" si="59">DY21*C21</f>
        <v>0</v>
      </c>
      <c r="FS21" s="16">
        <f t="shared" ref="FS21:FS51" si="60">DZ21*D21</f>
        <v>0</v>
      </c>
      <c r="FT21" s="16">
        <f t="shared" ref="FT21:FT51" si="61">EA21*E21</f>
        <v>0</v>
      </c>
      <c r="FU21" s="16">
        <f t="shared" ref="FU21:FU51" si="62">EB21*F21</f>
        <v>0</v>
      </c>
      <c r="FV21" s="16">
        <f t="shared" ref="FV21:FV51" si="63">EC21*G21</f>
        <v>0</v>
      </c>
      <c r="FW21" s="16">
        <f t="shared" ref="FW21:FW51" si="64">ED21*H21</f>
        <v>0</v>
      </c>
      <c r="FX21" s="16">
        <f t="shared" ref="FX21:FX51" si="65">EE21*I21</f>
        <v>0</v>
      </c>
      <c r="FY21" s="16">
        <f t="shared" ref="FY21:FY51" si="66">EF21*J21</f>
        <v>0</v>
      </c>
      <c r="FZ21" s="16">
        <f t="shared" ref="FZ21:FZ51" si="67">EG21*K21</f>
        <v>0</v>
      </c>
      <c r="GA21" s="16">
        <f t="shared" ref="GA21:GA51" si="68">EH21*L21</f>
        <v>0</v>
      </c>
      <c r="GB21" s="16">
        <f t="shared" ref="GB21:GB51" si="69">SUM(FQ21:GA21)*1000</f>
        <v>0</v>
      </c>
      <c r="GC21" s="16">
        <v>84675711</v>
      </c>
      <c r="GD21" s="16">
        <f t="shared" ref="GD21:GD51" si="70">GB21+GC21</f>
        <v>84675711</v>
      </c>
      <c r="GF21" s="164">
        <v>2000</v>
      </c>
      <c r="GG21" s="164"/>
      <c r="GH21" s="164"/>
      <c r="GI21" s="164"/>
      <c r="GJ21" s="164"/>
    </row>
    <row r="22" spans="1:192" x14ac:dyDescent="0.25">
      <c r="A22" s="20">
        <v>2001</v>
      </c>
      <c r="B22" s="21"/>
      <c r="C22" s="21"/>
      <c r="D22" s="21"/>
      <c r="E22" s="21"/>
      <c r="F22" s="21"/>
      <c r="G22" s="21"/>
      <c r="H22" s="65"/>
      <c r="I22" s="65"/>
      <c r="J22" s="65"/>
      <c r="K22" s="65"/>
      <c r="L22" s="65"/>
      <c r="M22" s="82"/>
      <c r="N22" s="82"/>
      <c r="O22" s="82"/>
      <c r="P22" s="82"/>
      <c r="Q22" s="82"/>
      <c r="T22" s="21"/>
      <c r="U22" s="20"/>
      <c r="V22" s="20"/>
      <c r="W22" s="20"/>
      <c r="Y22" s="25">
        <v>2001</v>
      </c>
      <c r="Z22" s="27"/>
      <c r="AA22" s="27"/>
      <c r="AB22" s="27"/>
      <c r="AC22" s="27"/>
      <c r="AD22" s="27"/>
      <c r="AE22" s="83"/>
      <c r="AF22" s="83"/>
      <c r="AG22" s="83"/>
      <c r="AH22" s="83"/>
      <c r="AI22" s="83"/>
      <c r="AJ22" s="85"/>
      <c r="AK22" s="85"/>
      <c r="AL22" s="85"/>
      <c r="AM22" s="85"/>
      <c r="AN22" s="85"/>
      <c r="AO22" s="83"/>
      <c r="AP22" s="25"/>
      <c r="AQ22" s="25"/>
      <c r="AR22" s="25"/>
      <c r="AT22" s="16">
        <v>2001</v>
      </c>
      <c r="AU22" s="18"/>
      <c r="AV22" s="18"/>
      <c r="AW22" s="18"/>
      <c r="AX22" s="18"/>
      <c r="AY22" s="18"/>
      <c r="AZ22" s="18"/>
      <c r="BA22" s="71"/>
      <c r="BB22" s="71"/>
      <c r="BC22" s="71"/>
      <c r="BD22" s="71"/>
      <c r="BE22" s="71"/>
      <c r="BK22" s="71" t="e">
        <f>(G22*AZ22+AY21*F21+#REF!*#REF!+#REF!*#REF!+#REF!*#REF!+#REF!*#REF!)/(#REF!+#REF!+#REF!+#REF!+F21+G22)</f>
        <v>#REF!</v>
      </c>
      <c r="BM22" s="18"/>
      <c r="BN22" s="18"/>
      <c r="BO22" s="18"/>
      <c r="BQ22" s="41">
        <v>2001</v>
      </c>
      <c r="BR22" s="42">
        <f t="shared" si="12"/>
        <v>0</v>
      </c>
      <c r="BS22" s="42">
        <f t="shared" si="13"/>
        <v>0</v>
      </c>
      <c r="BT22" s="42">
        <f t="shared" si="14"/>
        <v>0</v>
      </c>
      <c r="BU22" s="42">
        <f t="shared" si="15"/>
        <v>0</v>
      </c>
      <c r="BV22" s="42">
        <f t="shared" si="16"/>
        <v>0</v>
      </c>
      <c r="BW22" s="42">
        <f t="shared" si="17"/>
        <v>0</v>
      </c>
      <c r="BX22" s="42">
        <f t="shared" si="18"/>
        <v>0</v>
      </c>
      <c r="BY22" s="42">
        <f t="shared" si="19"/>
        <v>0</v>
      </c>
      <c r="BZ22" s="42">
        <f t="shared" si="20"/>
        <v>0</v>
      </c>
      <c r="CA22" s="42">
        <f t="shared" si="21"/>
        <v>0</v>
      </c>
      <c r="CB22" s="42">
        <f t="shared" si="22"/>
        <v>0</v>
      </c>
      <c r="CC22" s="42">
        <f t="shared" si="23"/>
        <v>0</v>
      </c>
      <c r="CD22" s="42">
        <f t="shared" si="24"/>
        <v>0</v>
      </c>
      <c r="CE22" s="42">
        <f t="shared" si="25"/>
        <v>0</v>
      </c>
      <c r="CF22" s="42">
        <f t="shared" si="26"/>
        <v>0</v>
      </c>
      <c r="CG22" s="42">
        <f t="shared" si="27"/>
        <v>0</v>
      </c>
      <c r="CH22" s="41">
        <f t="shared" si="28"/>
        <v>0</v>
      </c>
      <c r="CI22" s="41"/>
      <c r="CJ22" s="43"/>
      <c r="CK22" s="43"/>
      <c r="CL22" s="44">
        <f t="shared" si="29"/>
        <v>86203958</v>
      </c>
      <c r="CM22" s="44">
        <f t="shared" si="30"/>
        <v>86203958</v>
      </c>
      <c r="CN22" s="44">
        <f t="shared" si="31"/>
        <v>86203958</v>
      </c>
      <c r="CO22" s="41"/>
      <c r="CP22" s="41"/>
      <c r="CQ22" s="41"/>
      <c r="CR22" s="41"/>
      <c r="CS22" s="41"/>
      <c r="CT22" s="44"/>
      <c r="CU22" s="46"/>
      <c r="CV22" s="46"/>
      <c r="CW22" s="20">
        <v>2001</v>
      </c>
      <c r="CX22" s="21">
        <v>471.21100000000001</v>
      </c>
      <c r="CY22" s="21">
        <v>374.54199999999997</v>
      </c>
      <c r="CZ22" s="21">
        <v>327.12700000000001</v>
      </c>
      <c r="DA22" s="21">
        <v>298.40199999999999</v>
      </c>
      <c r="DB22" s="21">
        <v>260.5</v>
      </c>
      <c r="DC22" s="21">
        <v>231.767</v>
      </c>
      <c r="DD22" s="65">
        <v>204.32746070124892</v>
      </c>
      <c r="DE22" s="65">
        <v>185.64985495567186</v>
      </c>
      <c r="DF22" s="65">
        <v>169.46056470713785</v>
      </c>
      <c r="DG22" s="65">
        <v>157.02912483883759</v>
      </c>
      <c r="DH22" s="65">
        <v>146.58399479710368</v>
      </c>
      <c r="DI22"/>
      <c r="DJ22" s="25">
        <v>2001</v>
      </c>
      <c r="DK22" s="28">
        <v>471.21100000000001</v>
      </c>
      <c r="DL22" s="28">
        <v>374.54199999999997</v>
      </c>
      <c r="DM22" s="28">
        <v>327.12700000000001</v>
      </c>
      <c r="DN22" s="28">
        <v>298.40199999999999</v>
      </c>
      <c r="DO22" s="28">
        <v>260.5</v>
      </c>
      <c r="DP22" s="28">
        <v>231.767</v>
      </c>
      <c r="DQ22" s="6">
        <v>204.32746070124892</v>
      </c>
      <c r="DR22" s="6">
        <v>185.64985495567186</v>
      </c>
      <c r="DS22" s="6">
        <v>169.46056470713785</v>
      </c>
      <c r="DT22" s="6">
        <v>157.02912483883759</v>
      </c>
      <c r="DU22" s="6">
        <v>146.58399479710368</v>
      </c>
      <c r="DW22" s="16">
        <v>2001</v>
      </c>
      <c r="DX22" s="18">
        <v>6.2944816653261491</v>
      </c>
      <c r="DY22" s="18">
        <v>8.3615856165663658</v>
      </c>
      <c r="DZ22" s="18">
        <v>9.7139215044921396</v>
      </c>
      <c r="EA22" s="18">
        <v>11.048387745390446</v>
      </c>
      <c r="EB22" s="18">
        <v>9.7917696737044153</v>
      </c>
      <c r="EC22" s="18">
        <v>10.468712111732904</v>
      </c>
      <c r="ED22" s="71">
        <v>10.708470174921382</v>
      </c>
      <c r="EE22" s="71">
        <v>11.442382353697591</v>
      </c>
      <c r="EF22" s="71">
        <v>11.600407780141094</v>
      </c>
      <c r="EG22" s="71">
        <v>13.221380620697792</v>
      </c>
      <c r="EH22" s="71">
        <v>12.978063384135076</v>
      </c>
      <c r="EJ22" s="20">
        <v>2001</v>
      </c>
      <c r="EK22" s="21">
        <f t="shared" si="32"/>
        <v>0</v>
      </c>
      <c r="EL22" s="21">
        <f t="shared" si="33"/>
        <v>0</v>
      </c>
      <c r="EM22" s="21">
        <f t="shared" si="34"/>
        <v>0</v>
      </c>
      <c r="EN22" s="21">
        <f t="shared" si="35"/>
        <v>0</v>
      </c>
      <c r="EO22" s="21">
        <f t="shared" si="36"/>
        <v>0</v>
      </c>
      <c r="EP22" s="21">
        <f t="shared" si="37"/>
        <v>0</v>
      </c>
      <c r="EQ22" s="21">
        <f t="shared" si="38"/>
        <v>0</v>
      </c>
      <c r="ER22" s="21">
        <f t="shared" si="39"/>
        <v>0</v>
      </c>
      <c r="ES22" s="21">
        <f t="shared" si="40"/>
        <v>0</v>
      </c>
      <c r="ET22" s="21">
        <f t="shared" si="41"/>
        <v>0</v>
      </c>
      <c r="EU22" s="21">
        <f t="shared" si="42"/>
        <v>0</v>
      </c>
      <c r="EV22" s="20">
        <f t="shared" si="43"/>
        <v>0</v>
      </c>
      <c r="EW22" s="20">
        <v>86203958</v>
      </c>
      <c r="EX22" s="20">
        <f t="shared" si="44"/>
        <v>86203958</v>
      </c>
      <c r="EZ22" s="25">
        <v>2001</v>
      </c>
      <c r="FA22" s="28">
        <f t="shared" si="45"/>
        <v>0</v>
      </c>
      <c r="FB22" s="28">
        <f t="shared" si="46"/>
        <v>0</v>
      </c>
      <c r="FC22" s="28">
        <f t="shared" si="47"/>
        <v>0</v>
      </c>
      <c r="FD22" s="28">
        <f t="shared" si="48"/>
        <v>0</v>
      </c>
      <c r="FE22" s="28">
        <f t="shared" si="49"/>
        <v>0</v>
      </c>
      <c r="FF22" s="28">
        <f t="shared" si="50"/>
        <v>0</v>
      </c>
      <c r="FG22" s="28">
        <f t="shared" si="51"/>
        <v>0</v>
      </c>
      <c r="FH22" s="28">
        <f t="shared" si="52"/>
        <v>0</v>
      </c>
      <c r="FI22" s="28">
        <f t="shared" si="53"/>
        <v>0</v>
      </c>
      <c r="FJ22" s="28">
        <f t="shared" si="54"/>
        <v>0</v>
      </c>
      <c r="FK22" s="28">
        <f t="shared" si="55"/>
        <v>0</v>
      </c>
      <c r="FL22" s="25">
        <f t="shared" si="56"/>
        <v>0</v>
      </c>
      <c r="FM22" s="25">
        <v>86203958</v>
      </c>
      <c r="FN22" s="25">
        <f t="shared" si="57"/>
        <v>86203958</v>
      </c>
      <c r="FP22" s="16">
        <v>2001</v>
      </c>
      <c r="FQ22" s="16">
        <f t="shared" si="58"/>
        <v>0</v>
      </c>
      <c r="FR22" s="16">
        <f t="shared" si="59"/>
        <v>0</v>
      </c>
      <c r="FS22" s="16">
        <f t="shared" si="60"/>
        <v>0</v>
      </c>
      <c r="FT22" s="16">
        <f t="shared" si="61"/>
        <v>0</v>
      </c>
      <c r="FU22" s="16">
        <f t="shared" si="62"/>
        <v>0</v>
      </c>
      <c r="FV22" s="16">
        <f t="shared" si="63"/>
        <v>0</v>
      </c>
      <c r="FW22" s="16">
        <f t="shared" si="64"/>
        <v>0</v>
      </c>
      <c r="FX22" s="16">
        <f t="shared" si="65"/>
        <v>0</v>
      </c>
      <c r="FY22" s="16">
        <f t="shared" si="66"/>
        <v>0</v>
      </c>
      <c r="FZ22" s="16">
        <f t="shared" si="67"/>
        <v>0</v>
      </c>
      <c r="GA22" s="16">
        <f t="shared" si="68"/>
        <v>0</v>
      </c>
      <c r="GB22" s="16">
        <f t="shared" si="69"/>
        <v>0</v>
      </c>
      <c r="GC22" s="16">
        <v>86203958</v>
      </c>
      <c r="GD22" s="16">
        <f t="shared" si="70"/>
        <v>86203958</v>
      </c>
      <c r="GF22" s="164">
        <v>2001</v>
      </c>
      <c r="GG22" s="164"/>
      <c r="GH22" s="164"/>
      <c r="GI22" s="164"/>
      <c r="GJ22" s="164"/>
    </row>
    <row r="23" spans="1:192" x14ac:dyDescent="0.25">
      <c r="A23" s="20">
        <v>2002</v>
      </c>
      <c r="B23" s="21"/>
      <c r="C23" s="21"/>
      <c r="D23" s="21"/>
      <c r="E23" s="21"/>
      <c r="F23" s="21"/>
      <c r="G23" s="21"/>
      <c r="H23" s="65"/>
      <c r="I23" s="65"/>
      <c r="J23" s="65"/>
      <c r="K23" s="65"/>
      <c r="L23" s="65"/>
      <c r="M23" s="82"/>
      <c r="N23" s="82"/>
      <c r="O23" s="82"/>
      <c r="P23" s="82"/>
      <c r="Q23" s="82"/>
      <c r="T23" s="21"/>
      <c r="U23" s="20"/>
      <c r="V23" s="20"/>
      <c r="W23" s="20"/>
      <c r="Y23" s="25">
        <v>2002</v>
      </c>
      <c r="Z23" s="27"/>
      <c r="AA23" s="27"/>
      <c r="AB23" s="27"/>
      <c r="AC23" s="27"/>
      <c r="AD23" s="27"/>
      <c r="AE23" s="83"/>
      <c r="AF23" s="83"/>
      <c r="AG23" s="83"/>
      <c r="AH23" s="83"/>
      <c r="AI23" s="83"/>
      <c r="AJ23" s="85"/>
      <c r="AK23" s="85"/>
      <c r="AL23" s="85"/>
      <c r="AM23" s="85"/>
      <c r="AN23" s="85"/>
      <c r="AO23" s="83"/>
      <c r="AP23" s="25"/>
      <c r="AQ23" s="25"/>
      <c r="AR23" s="25"/>
      <c r="AT23" s="16">
        <v>2002</v>
      </c>
      <c r="AU23" s="18"/>
      <c r="AV23" s="18"/>
      <c r="AW23" s="18"/>
      <c r="AX23" s="18"/>
      <c r="AY23" s="18"/>
      <c r="AZ23" s="18"/>
      <c r="BA23" s="71"/>
      <c r="BB23" s="71"/>
      <c r="BC23" s="71"/>
      <c r="BD23" s="71"/>
      <c r="BE23" s="71"/>
      <c r="BK23" s="71" t="e">
        <f>(G23*AZ23+AY22*F22+E21*AX21+#REF!*#REF!+#REF!*#REF!+#REF!*#REF!)/(#REF!+#REF!+#REF!+E21+F22+G23)</f>
        <v>#REF!</v>
      </c>
      <c r="BM23" s="18"/>
      <c r="BN23" s="18"/>
      <c r="BO23" s="18"/>
      <c r="BQ23" s="41">
        <v>2002</v>
      </c>
      <c r="BR23" s="42">
        <f t="shared" si="12"/>
        <v>0</v>
      </c>
      <c r="BS23" s="42">
        <f t="shared" si="13"/>
        <v>0</v>
      </c>
      <c r="BT23" s="42">
        <f t="shared" si="14"/>
        <v>0</v>
      </c>
      <c r="BU23" s="42">
        <f t="shared" si="15"/>
        <v>0</v>
      </c>
      <c r="BV23" s="42">
        <f t="shared" si="16"/>
        <v>0</v>
      </c>
      <c r="BW23" s="42">
        <f t="shared" si="17"/>
        <v>0</v>
      </c>
      <c r="BX23" s="42">
        <f t="shared" si="18"/>
        <v>0</v>
      </c>
      <c r="BY23" s="42">
        <f t="shared" si="19"/>
        <v>0</v>
      </c>
      <c r="BZ23" s="42">
        <f t="shared" si="20"/>
        <v>0</v>
      </c>
      <c r="CA23" s="42">
        <f t="shared" si="21"/>
        <v>0</v>
      </c>
      <c r="CB23" s="42">
        <f t="shared" si="22"/>
        <v>0</v>
      </c>
      <c r="CC23" s="42">
        <f t="shared" si="23"/>
        <v>0</v>
      </c>
      <c r="CD23" s="42">
        <f t="shared" si="24"/>
        <v>0</v>
      </c>
      <c r="CE23" s="42">
        <f t="shared" si="25"/>
        <v>0</v>
      </c>
      <c r="CF23" s="42">
        <f t="shared" si="26"/>
        <v>0</v>
      </c>
      <c r="CG23" s="42">
        <f t="shared" si="27"/>
        <v>0</v>
      </c>
      <c r="CH23" s="41">
        <f t="shared" si="28"/>
        <v>0</v>
      </c>
      <c r="CI23" s="41"/>
      <c r="CJ23" s="43"/>
      <c r="CK23" s="43"/>
      <c r="CL23" s="44">
        <f t="shared" si="29"/>
        <v>85120083</v>
      </c>
      <c r="CM23" s="44">
        <f t="shared" si="30"/>
        <v>85120083</v>
      </c>
      <c r="CN23" s="44">
        <f t="shared" si="31"/>
        <v>85120083</v>
      </c>
      <c r="CO23" s="41"/>
      <c r="CP23" s="41"/>
      <c r="CQ23" s="41"/>
      <c r="CR23" s="41"/>
      <c r="CS23" s="41"/>
      <c r="CT23" s="44"/>
      <c r="CU23" s="46"/>
      <c r="CV23" s="46"/>
      <c r="CW23" s="20">
        <v>2002</v>
      </c>
      <c r="CX23" s="21">
        <v>496.13799999999998</v>
      </c>
      <c r="CY23" s="21">
        <v>368.03</v>
      </c>
      <c r="CZ23" s="21">
        <v>319.99900000000002</v>
      </c>
      <c r="DA23" s="21">
        <v>287.29000000000002</v>
      </c>
      <c r="DB23" s="21">
        <v>263.88600000000002</v>
      </c>
      <c r="DC23" s="21">
        <v>234.233</v>
      </c>
      <c r="DD23" s="65">
        <v>206.97236194181158</v>
      </c>
      <c r="DE23" s="65">
        <v>188.74339426999475</v>
      </c>
      <c r="DF23" s="65">
        <v>172.62108929294956</v>
      </c>
      <c r="DG23" s="65">
        <v>158.5472703728575</v>
      </c>
      <c r="DH23" s="65">
        <v>148.0288841223867</v>
      </c>
      <c r="DI23"/>
      <c r="DJ23" s="25">
        <v>2002</v>
      </c>
      <c r="DK23" s="28">
        <v>496.13799999999998</v>
      </c>
      <c r="DL23" s="28">
        <v>368.03</v>
      </c>
      <c r="DM23" s="28">
        <v>319.99900000000002</v>
      </c>
      <c r="DN23" s="28">
        <v>287.29000000000002</v>
      </c>
      <c r="DO23" s="28">
        <v>263.88600000000002</v>
      </c>
      <c r="DP23" s="28">
        <v>234.233</v>
      </c>
      <c r="DQ23" s="6">
        <v>206.97236194181158</v>
      </c>
      <c r="DR23" s="6">
        <v>188.74339426999475</v>
      </c>
      <c r="DS23" s="6">
        <v>172.62108929294956</v>
      </c>
      <c r="DT23" s="6">
        <v>158.5472703728575</v>
      </c>
      <c r="DU23" s="6">
        <v>148.0288841223867</v>
      </c>
      <c r="DW23" s="16">
        <v>2002</v>
      </c>
      <c r="DX23" s="18">
        <v>6.645882798737448</v>
      </c>
      <c r="DY23" s="18">
        <v>7.4405673450533927</v>
      </c>
      <c r="DZ23" s="18">
        <v>8.5141672317725998</v>
      </c>
      <c r="EA23" s="18">
        <v>9.6871558355668483</v>
      </c>
      <c r="EB23" s="18">
        <v>11.025522384666106</v>
      </c>
      <c r="EC23" s="18">
        <v>9.8731903702723365</v>
      </c>
      <c r="ED23" s="71">
        <v>10.450429947942458</v>
      </c>
      <c r="EE23" s="71">
        <v>10.689769306696762</v>
      </c>
      <c r="EF23" s="71">
        <v>11.422399808938456</v>
      </c>
      <c r="EG23" s="71">
        <v>11.580149265740378</v>
      </c>
      <c r="EH23" s="71">
        <v>13.198291300496455</v>
      </c>
      <c r="EJ23" s="20">
        <v>2002</v>
      </c>
      <c r="EK23" s="21">
        <f t="shared" si="32"/>
        <v>0</v>
      </c>
      <c r="EL23" s="21">
        <f t="shared" si="33"/>
        <v>0</v>
      </c>
      <c r="EM23" s="21">
        <f t="shared" si="34"/>
        <v>0</v>
      </c>
      <c r="EN23" s="21">
        <f t="shared" si="35"/>
        <v>0</v>
      </c>
      <c r="EO23" s="21">
        <f t="shared" si="36"/>
        <v>0</v>
      </c>
      <c r="EP23" s="21">
        <f t="shared" si="37"/>
        <v>0</v>
      </c>
      <c r="EQ23" s="21">
        <f t="shared" si="38"/>
        <v>0</v>
      </c>
      <c r="ER23" s="21">
        <f t="shared" si="39"/>
        <v>0</v>
      </c>
      <c r="ES23" s="21">
        <f t="shared" si="40"/>
        <v>0</v>
      </c>
      <c r="ET23" s="21">
        <f t="shared" si="41"/>
        <v>0</v>
      </c>
      <c r="EU23" s="21">
        <f t="shared" si="42"/>
        <v>0</v>
      </c>
      <c r="EV23" s="20">
        <f t="shared" si="43"/>
        <v>0</v>
      </c>
      <c r="EW23" s="20">
        <v>85120083</v>
      </c>
      <c r="EX23" s="20">
        <f t="shared" si="44"/>
        <v>85120083</v>
      </c>
      <c r="EZ23" s="25">
        <v>2002</v>
      </c>
      <c r="FA23" s="28">
        <f t="shared" si="45"/>
        <v>0</v>
      </c>
      <c r="FB23" s="28">
        <f t="shared" si="46"/>
        <v>0</v>
      </c>
      <c r="FC23" s="28">
        <f t="shared" si="47"/>
        <v>0</v>
      </c>
      <c r="FD23" s="28">
        <f t="shared" si="48"/>
        <v>0</v>
      </c>
      <c r="FE23" s="28">
        <f t="shared" si="49"/>
        <v>0</v>
      </c>
      <c r="FF23" s="28">
        <f t="shared" si="50"/>
        <v>0</v>
      </c>
      <c r="FG23" s="28">
        <f t="shared" si="51"/>
        <v>0</v>
      </c>
      <c r="FH23" s="28">
        <f t="shared" si="52"/>
        <v>0</v>
      </c>
      <c r="FI23" s="28">
        <f t="shared" si="53"/>
        <v>0</v>
      </c>
      <c r="FJ23" s="28">
        <f t="shared" si="54"/>
        <v>0</v>
      </c>
      <c r="FK23" s="28">
        <f t="shared" si="55"/>
        <v>0</v>
      </c>
      <c r="FL23" s="25">
        <f t="shared" si="56"/>
        <v>0</v>
      </c>
      <c r="FM23" s="25">
        <v>85120083</v>
      </c>
      <c r="FN23" s="25">
        <f t="shared" si="57"/>
        <v>85120083</v>
      </c>
      <c r="FP23" s="16">
        <v>2002</v>
      </c>
      <c r="FQ23" s="16">
        <f t="shared" si="58"/>
        <v>0</v>
      </c>
      <c r="FR23" s="16">
        <f t="shared" si="59"/>
        <v>0</v>
      </c>
      <c r="FS23" s="16">
        <f t="shared" si="60"/>
        <v>0</v>
      </c>
      <c r="FT23" s="16">
        <f t="shared" si="61"/>
        <v>0</v>
      </c>
      <c r="FU23" s="16">
        <f t="shared" si="62"/>
        <v>0</v>
      </c>
      <c r="FV23" s="16">
        <f t="shared" si="63"/>
        <v>0</v>
      </c>
      <c r="FW23" s="16">
        <f t="shared" si="64"/>
        <v>0</v>
      </c>
      <c r="FX23" s="16">
        <f t="shared" si="65"/>
        <v>0</v>
      </c>
      <c r="FY23" s="16">
        <f t="shared" si="66"/>
        <v>0</v>
      </c>
      <c r="FZ23" s="16">
        <f t="shared" si="67"/>
        <v>0</v>
      </c>
      <c r="GA23" s="16">
        <f t="shared" si="68"/>
        <v>0</v>
      </c>
      <c r="GB23" s="16">
        <f t="shared" si="69"/>
        <v>0</v>
      </c>
      <c r="GC23" s="16">
        <v>85120083</v>
      </c>
      <c r="GD23" s="16">
        <f t="shared" si="70"/>
        <v>85120083</v>
      </c>
      <c r="GF23" s="164">
        <v>2002</v>
      </c>
      <c r="GG23" s="164"/>
      <c r="GH23" s="164"/>
      <c r="GI23" s="164"/>
      <c r="GJ23" s="164"/>
    </row>
    <row r="24" spans="1:192" x14ac:dyDescent="0.25">
      <c r="A24" s="20">
        <v>2003</v>
      </c>
      <c r="B24" s="21"/>
      <c r="C24" s="21"/>
      <c r="D24" s="21"/>
      <c r="E24" s="21"/>
      <c r="F24" s="21"/>
      <c r="G24" s="21"/>
      <c r="H24" s="65"/>
      <c r="I24" s="65"/>
      <c r="J24" s="65"/>
      <c r="K24" s="65"/>
      <c r="L24" s="65"/>
      <c r="M24" s="82"/>
      <c r="N24" s="82"/>
      <c r="O24" s="82"/>
      <c r="P24" s="82"/>
      <c r="Q24" s="82"/>
      <c r="T24" s="21"/>
      <c r="U24" s="20"/>
      <c r="V24" s="20"/>
      <c r="W24" s="20"/>
      <c r="Y24" s="25">
        <v>2003</v>
      </c>
      <c r="Z24" s="27"/>
      <c r="AA24" s="27"/>
      <c r="AB24" s="27"/>
      <c r="AC24" s="27"/>
      <c r="AD24" s="27"/>
      <c r="AE24" s="83"/>
      <c r="AF24" s="83"/>
      <c r="AG24" s="83"/>
      <c r="AH24" s="83"/>
      <c r="AI24" s="83"/>
      <c r="AJ24" s="85"/>
      <c r="AK24" s="85"/>
      <c r="AL24" s="85"/>
      <c r="AM24" s="85"/>
      <c r="AN24" s="85"/>
      <c r="AO24" s="83"/>
      <c r="AP24" s="25"/>
      <c r="AQ24" s="25"/>
      <c r="AR24" s="25"/>
      <c r="AT24" s="16">
        <v>2003</v>
      </c>
      <c r="AU24" s="18"/>
      <c r="AV24" s="18"/>
      <c r="AW24" s="18"/>
      <c r="AX24" s="18"/>
      <c r="AY24" s="18"/>
      <c r="AZ24" s="18"/>
      <c r="BA24" s="71"/>
      <c r="BB24" s="71"/>
      <c r="BC24" s="71"/>
      <c r="BD24" s="71"/>
      <c r="BE24" s="71"/>
      <c r="BK24" s="71" t="e">
        <f>(G24*AZ24+AY23*F23+E22*AX22+AW21*D21+#REF!*#REF!+#REF!*#REF!)/(#REF!+#REF!+D21+E22+F23+G24)</f>
        <v>#REF!</v>
      </c>
      <c r="BM24" s="18"/>
      <c r="BN24" s="18"/>
      <c r="BO24" s="18"/>
      <c r="BQ24" s="41">
        <v>2003</v>
      </c>
      <c r="BR24" s="42">
        <f t="shared" si="12"/>
        <v>0</v>
      </c>
      <c r="BS24" s="42">
        <f t="shared" si="13"/>
        <v>0</v>
      </c>
      <c r="BT24" s="42">
        <f t="shared" si="14"/>
        <v>0</v>
      </c>
      <c r="BU24" s="42">
        <f t="shared" si="15"/>
        <v>0</v>
      </c>
      <c r="BV24" s="42">
        <f t="shared" si="16"/>
        <v>0</v>
      </c>
      <c r="BW24" s="42">
        <f t="shared" si="17"/>
        <v>0</v>
      </c>
      <c r="BX24" s="42">
        <f t="shared" si="18"/>
        <v>0</v>
      </c>
      <c r="BY24" s="42">
        <f t="shared" si="19"/>
        <v>0</v>
      </c>
      <c r="BZ24" s="42">
        <f t="shared" si="20"/>
        <v>0</v>
      </c>
      <c r="CA24" s="42">
        <f t="shared" si="21"/>
        <v>0</v>
      </c>
      <c r="CB24" s="42">
        <f t="shared" si="22"/>
        <v>0</v>
      </c>
      <c r="CC24" s="42">
        <f t="shared" si="23"/>
        <v>0</v>
      </c>
      <c r="CD24" s="42">
        <f t="shared" si="24"/>
        <v>0</v>
      </c>
      <c r="CE24" s="42">
        <f t="shared" si="25"/>
        <v>0</v>
      </c>
      <c r="CF24" s="42">
        <f t="shared" si="26"/>
        <v>0</v>
      </c>
      <c r="CG24" s="42">
        <f t="shared" si="27"/>
        <v>0</v>
      </c>
      <c r="CH24" s="41">
        <f t="shared" si="28"/>
        <v>0</v>
      </c>
      <c r="CI24" s="41"/>
      <c r="CJ24" s="43"/>
      <c r="CK24" s="43"/>
      <c r="CL24" s="44">
        <f t="shared" si="29"/>
        <v>85419211</v>
      </c>
      <c r="CM24" s="44">
        <f t="shared" si="30"/>
        <v>85419211</v>
      </c>
      <c r="CN24" s="44">
        <f t="shared" si="31"/>
        <v>85419211</v>
      </c>
      <c r="CO24" s="41"/>
      <c r="CP24" s="41"/>
      <c r="CQ24" s="41"/>
      <c r="CR24" s="41"/>
      <c r="CS24" s="41"/>
      <c r="CT24" s="44"/>
      <c r="CU24" s="46"/>
      <c r="CV24" s="46"/>
      <c r="CW24" s="20">
        <v>2003</v>
      </c>
      <c r="CX24" s="21">
        <v>500.84699999999998</v>
      </c>
      <c r="CY24" s="21">
        <v>376.24</v>
      </c>
      <c r="CZ24" s="21">
        <v>316.78100000000001</v>
      </c>
      <c r="DA24" s="21">
        <v>282.18099999999998</v>
      </c>
      <c r="DB24" s="21">
        <v>257.98899999999998</v>
      </c>
      <c r="DC24" s="21">
        <v>239.56399999999999</v>
      </c>
      <c r="DD24" s="65">
        <v>211.49508421552946</v>
      </c>
      <c r="DE24" s="65">
        <v>192.56352666584556</v>
      </c>
      <c r="DF24" s="65">
        <v>177.27323058445975</v>
      </c>
      <c r="DG24" s="65">
        <v>163.10215701139489</v>
      </c>
      <c r="DH24" s="65">
        <v>150.65100152277034</v>
      </c>
      <c r="DI24"/>
      <c r="DJ24" s="25">
        <v>2003</v>
      </c>
      <c r="DK24" s="28">
        <v>500.84699999999998</v>
      </c>
      <c r="DL24" s="28">
        <v>376.24</v>
      </c>
      <c r="DM24" s="28">
        <v>316.78100000000001</v>
      </c>
      <c r="DN24" s="28">
        <v>282.18099999999998</v>
      </c>
      <c r="DO24" s="28">
        <v>257.98899999999998</v>
      </c>
      <c r="DP24" s="28">
        <v>239.56399999999999</v>
      </c>
      <c r="DQ24" s="6">
        <v>211.49508421552946</v>
      </c>
      <c r="DR24" s="6">
        <v>192.56352666584556</v>
      </c>
      <c r="DS24" s="6">
        <v>177.27323058445975</v>
      </c>
      <c r="DT24" s="6">
        <v>163.10215701139489</v>
      </c>
      <c r="DU24" s="6">
        <v>150.65100152277034</v>
      </c>
      <c r="DW24" s="16">
        <v>2003</v>
      </c>
      <c r="DX24" s="18">
        <v>6.2514081146537768</v>
      </c>
      <c r="DY24" s="18">
        <v>8.0332527110355088</v>
      </c>
      <c r="DZ24" s="18">
        <v>8.2967507520968748</v>
      </c>
      <c r="EA24" s="18">
        <v>9.2045176677380827</v>
      </c>
      <c r="EB24" s="18">
        <v>10.455065913662986</v>
      </c>
      <c r="EC24" s="18">
        <v>11.795081898782788</v>
      </c>
      <c r="ED24" s="71">
        <v>10.371643483283526</v>
      </c>
      <c r="EE24" s="71">
        <v>10.978025299040059</v>
      </c>
      <c r="EF24" s="71">
        <v>11.229447828883252</v>
      </c>
      <c r="EG24" s="71">
        <v>11.99906556026102</v>
      </c>
      <c r="EH24" s="71">
        <v>12.164779079829875</v>
      </c>
      <c r="EJ24" s="20">
        <v>2003</v>
      </c>
      <c r="EK24" s="21">
        <f t="shared" si="32"/>
        <v>0</v>
      </c>
      <c r="EL24" s="21">
        <f t="shared" si="33"/>
        <v>0</v>
      </c>
      <c r="EM24" s="21">
        <f t="shared" si="34"/>
        <v>0</v>
      </c>
      <c r="EN24" s="21">
        <f t="shared" si="35"/>
        <v>0</v>
      </c>
      <c r="EO24" s="21">
        <f t="shared" si="36"/>
        <v>0</v>
      </c>
      <c r="EP24" s="21">
        <f t="shared" si="37"/>
        <v>0</v>
      </c>
      <c r="EQ24" s="21">
        <f t="shared" si="38"/>
        <v>0</v>
      </c>
      <c r="ER24" s="21">
        <f t="shared" si="39"/>
        <v>0</v>
      </c>
      <c r="ES24" s="21">
        <f t="shared" si="40"/>
        <v>0</v>
      </c>
      <c r="ET24" s="21">
        <f t="shared" si="41"/>
        <v>0</v>
      </c>
      <c r="EU24" s="21">
        <f t="shared" si="42"/>
        <v>0</v>
      </c>
      <c r="EV24" s="20">
        <f t="shared" si="43"/>
        <v>0</v>
      </c>
      <c r="EW24" s="20">
        <v>85419211</v>
      </c>
      <c r="EX24" s="20">
        <f t="shared" si="44"/>
        <v>85419211</v>
      </c>
      <c r="EZ24" s="25">
        <v>2003</v>
      </c>
      <c r="FA24" s="28">
        <f t="shared" si="45"/>
        <v>0</v>
      </c>
      <c r="FB24" s="28">
        <f t="shared" si="46"/>
        <v>0</v>
      </c>
      <c r="FC24" s="28">
        <f t="shared" si="47"/>
        <v>0</v>
      </c>
      <c r="FD24" s="28">
        <f t="shared" si="48"/>
        <v>0</v>
      </c>
      <c r="FE24" s="28">
        <f t="shared" si="49"/>
        <v>0</v>
      </c>
      <c r="FF24" s="28">
        <f t="shared" si="50"/>
        <v>0</v>
      </c>
      <c r="FG24" s="28">
        <f t="shared" si="51"/>
        <v>0</v>
      </c>
      <c r="FH24" s="28">
        <f t="shared" si="52"/>
        <v>0</v>
      </c>
      <c r="FI24" s="28">
        <f t="shared" si="53"/>
        <v>0</v>
      </c>
      <c r="FJ24" s="28">
        <f t="shared" si="54"/>
        <v>0</v>
      </c>
      <c r="FK24" s="28">
        <f t="shared" si="55"/>
        <v>0</v>
      </c>
      <c r="FL24" s="25">
        <f t="shared" si="56"/>
        <v>0</v>
      </c>
      <c r="FM24" s="25">
        <v>85419211</v>
      </c>
      <c r="FN24" s="25">
        <f t="shared" si="57"/>
        <v>85419211</v>
      </c>
      <c r="FP24" s="16">
        <v>2003</v>
      </c>
      <c r="FQ24" s="16">
        <f t="shared" si="58"/>
        <v>0</v>
      </c>
      <c r="FR24" s="16">
        <f t="shared" si="59"/>
        <v>0</v>
      </c>
      <c r="FS24" s="16">
        <f t="shared" si="60"/>
        <v>0</v>
      </c>
      <c r="FT24" s="16">
        <f t="shared" si="61"/>
        <v>0</v>
      </c>
      <c r="FU24" s="16">
        <f t="shared" si="62"/>
        <v>0</v>
      </c>
      <c r="FV24" s="16">
        <f t="shared" si="63"/>
        <v>0</v>
      </c>
      <c r="FW24" s="16">
        <f t="shared" si="64"/>
        <v>0</v>
      </c>
      <c r="FX24" s="16">
        <f t="shared" si="65"/>
        <v>0</v>
      </c>
      <c r="FY24" s="16">
        <f t="shared" si="66"/>
        <v>0</v>
      </c>
      <c r="FZ24" s="16">
        <f t="shared" si="67"/>
        <v>0</v>
      </c>
      <c r="GA24" s="16">
        <f t="shared" si="68"/>
        <v>0</v>
      </c>
      <c r="GB24" s="16">
        <f t="shared" si="69"/>
        <v>0</v>
      </c>
      <c r="GC24" s="16">
        <v>85419211</v>
      </c>
      <c r="GD24" s="16">
        <f t="shared" si="70"/>
        <v>85419211</v>
      </c>
      <c r="GF24" s="164">
        <v>2003</v>
      </c>
      <c r="GG24" s="164"/>
      <c r="GH24" s="164"/>
      <c r="GI24" s="164"/>
      <c r="GJ24" s="164"/>
    </row>
    <row r="25" spans="1:192" x14ac:dyDescent="0.25">
      <c r="A25" s="20">
        <v>2004</v>
      </c>
      <c r="B25" s="21"/>
      <c r="C25" s="21"/>
      <c r="D25" s="21"/>
      <c r="E25" s="21"/>
      <c r="F25" s="21"/>
      <c r="G25" s="21"/>
      <c r="H25" s="65"/>
      <c r="I25" s="65"/>
      <c r="J25" s="65"/>
      <c r="K25" s="65"/>
      <c r="L25" s="65"/>
      <c r="M25" s="82"/>
      <c r="N25" s="82"/>
      <c r="O25" s="82"/>
      <c r="P25" s="82"/>
      <c r="Q25" s="82"/>
      <c r="T25" s="21"/>
      <c r="U25" s="22"/>
      <c r="V25" s="22"/>
      <c r="W25" s="22"/>
      <c r="Y25" s="25">
        <v>2004</v>
      </c>
      <c r="Z25" s="27"/>
      <c r="AA25" s="27"/>
      <c r="AB25" s="27"/>
      <c r="AC25" s="27"/>
      <c r="AD25" s="27"/>
      <c r="AE25" s="83"/>
      <c r="AF25" s="83"/>
      <c r="AG25" s="83"/>
      <c r="AH25" s="83"/>
      <c r="AI25" s="83"/>
      <c r="AJ25" s="85"/>
      <c r="AK25" s="85"/>
      <c r="AL25" s="85"/>
      <c r="AM25" s="85"/>
      <c r="AN25" s="85"/>
      <c r="AO25" s="83"/>
      <c r="AP25" s="25"/>
      <c r="AQ25" s="25"/>
      <c r="AR25" s="25"/>
      <c r="AT25" s="16">
        <v>2004</v>
      </c>
      <c r="AU25" s="18"/>
      <c r="AV25" s="18"/>
      <c r="AW25" s="18"/>
      <c r="AX25" s="18"/>
      <c r="AY25" s="18"/>
      <c r="AZ25" s="18"/>
      <c r="BA25" s="71"/>
      <c r="BB25" s="71"/>
      <c r="BC25" s="71"/>
      <c r="BD25" s="71"/>
      <c r="BE25" s="71"/>
      <c r="BK25" s="71" t="e">
        <f>(G25*AZ25+AY24*F24+E23*AX23+AW22*D22+C21*AV21+#REF!*#REF!)/(#REF!+C21+D22+E23+F24+G25)</f>
        <v>#REF!</v>
      </c>
      <c r="BM25" s="18"/>
      <c r="BN25" s="18"/>
      <c r="BO25" s="18"/>
      <c r="BQ25" s="41">
        <v>2004</v>
      </c>
      <c r="BR25" s="42">
        <f t="shared" si="12"/>
        <v>0</v>
      </c>
      <c r="BS25" s="42">
        <f t="shared" si="13"/>
        <v>0</v>
      </c>
      <c r="BT25" s="42">
        <f t="shared" si="14"/>
        <v>0</v>
      </c>
      <c r="BU25" s="42">
        <f t="shared" si="15"/>
        <v>0</v>
      </c>
      <c r="BV25" s="42">
        <f t="shared" si="16"/>
        <v>0</v>
      </c>
      <c r="BW25" s="42">
        <f t="shared" si="17"/>
        <v>0</v>
      </c>
      <c r="BX25" s="42">
        <f t="shared" si="18"/>
        <v>0</v>
      </c>
      <c r="BY25" s="42">
        <f t="shared" si="19"/>
        <v>0</v>
      </c>
      <c r="BZ25" s="42">
        <f t="shared" si="20"/>
        <v>0</v>
      </c>
      <c r="CA25" s="42">
        <f t="shared" si="21"/>
        <v>0</v>
      </c>
      <c r="CB25" s="42">
        <f t="shared" si="22"/>
        <v>0</v>
      </c>
      <c r="CC25" s="42">
        <f t="shared" si="23"/>
        <v>0</v>
      </c>
      <c r="CD25" s="42">
        <f t="shared" si="24"/>
        <v>0</v>
      </c>
      <c r="CE25" s="42">
        <f t="shared" si="25"/>
        <v>0</v>
      </c>
      <c r="CF25" s="42">
        <f t="shared" si="26"/>
        <v>0</v>
      </c>
      <c r="CG25" s="42">
        <f t="shared" si="27"/>
        <v>0</v>
      </c>
      <c r="CH25" s="41">
        <f t="shared" si="28"/>
        <v>0</v>
      </c>
      <c r="CI25" s="41"/>
      <c r="CJ25" s="43"/>
      <c r="CK25" s="43"/>
      <c r="CL25" s="44">
        <f t="shared" si="29"/>
        <v>86275176</v>
      </c>
      <c r="CM25" s="44">
        <f t="shared" si="30"/>
        <v>86275176</v>
      </c>
      <c r="CN25" s="44">
        <f t="shared" si="31"/>
        <v>86275176</v>
      </c>
      <c r="CO25" s="44"/>
      <c r="CP25" s="44"/>
      <c r="CQ25" s="44"/>
      <c r="CR25" s="44"/>
      <c r="CS25" s="41"/>
      <c r="CT25" s="44"/>
      <c r="CU25" s="46"/>
      <c r="CV25" s="46"/>
      <c r="CW25" s="20">
        <v>2004</v>
      </c>
      <c r="CX25" s="21">
        <v>521.64200000000005</v>
      </c>
      <c r="CY25" s="21">
        <v>379.89600000000002</v>
      </c>
      <c r="CZ25" s="21">
        <v>323.43799999999999</v>
      </c>
      <c r="DA25" s="21">
        <v>280.58199999999999</v>
      </c>
      <c r="DB25" s="21">
        <v>253.828</v>
      </c>
      <c r="DC25" s="21">
        <v>234.08099999999999</v>
      </c>
      <c r="DD25" s="65">
        <v>216.71559361286234</v>
      </c>
      <c r="DE25" s="65">
        <v>196.93272162976513</v>
      </c>
      <c r="DF25" s="65">
        <v>180.57699228330986</v>
      </c>
      <c r="DG25" s="65">
        <v>167.6788514062107</v>
      </c>
      <c r="DH25" s="65">
        <v>155.11784106785194</v>
      </c>
      <c r="DI25"/>
      <c r="DJ25" s="25">
        <v>2004</v>
      </c>
      <c r="DK25" s="28">
        <v>521.64200000000005</v>
      </c>
      <c r="DL25" s="28">
        <v>379.89600000000002</v>
      </c>
      <c r="DM25" s="28">
        <v>323.43799999999999</v>
      </c>
      <c r="DN25" s="28">
        <v>280.58199999999999</v>
      </c>
      <c r="DO25" s="28">
        <v>253.828</v>
      </c>
      <c r="DP25" s="28">
        <v>234.08099999999999</v>
      </c>
      <c r="DQ25" s="6">
        <v>216.71559361286234</v>
      </c>
      <c r="DR25" s="6">
        <v>196.93272162976513</v>
      </c>
      <c r="DS25" s="6">
        <v>180.57699228330986</v>
      </c>
      <c r="DT25" s="6">
        <v>167.6788514062107</v>
      </c>
      <c r="DU25" s="6">
        <v>155.11784106785194</v>
      </c>
      <c r="DW25" s="16">
        <v>2004</v>
      </c>
      <c r="DX25" s="18">
        <v>5.9985737344769019</v>
      </c>
      <c r="DY25" s="18">
        <v>7.6867800661233598</v>
      </c>
      <c r="DZ25" s="18">
        <v>8.9096766613694118</v>
      </c>
      <c r="EA25" s="18">
        <v>8.9732627182071543</v>
      </c>
      <c r="EB25" s="18">
        <v>9.9309650629560178</v>
      </c>
      <c r="EC25" s="18">
        <v>11.106830541564673</v>
      </c>
      <c r="ED25" s="71">
        <v>12.409399761426094</v>
      </c>
      <c r="EE25" s="71">
        <v>10.911825053146693</v>
      </c>
      <c r="EF25" s="71">
        <v>11.549788776023325</v>
      </c>
      <c r="EG25" s="71">
        <v>11.814306030640711</v>
      </c>
      <c r="EH25" s="71">
        <v>12.624007410767129</v>
      </c>
      <c r="EJ25" s="20">
        <v>2004</v>
      </c>
      <c r="EK25" s="21">
        <f t="shared" si="32"/>
        <v>0</v>
      </c>
      <c r="EL25" s="21">
        <f t="shared" si="33"/>
        <v>0</v>
      </c>
      <c r="EM25" s="21">
        <f t="shared" si="34"/>
        <v>0</v>
      </c>
      <c r="EN25" s="21">
        <f t="shared" si="35"/>
        <v>0</v>
      </c>
      <c r="EO25" s="21">
        <f t="shared" si="36"/>
        <v>0</v>
      </c>
      <c r="EP25" s="21">
        <f t="shared" si="37"/>
        <v>0</v>
      </c>
      <c r="EQ25" s="21">
        <f t="shared" si="38"/>
        <v>0</v>
      </c>
      <c r="ER25" s="21">
        <f t="shared" si="39"/>
        <v>0</v>
      </c>
      <c r="ES25" s="21">
        <f t="shared" si="40"/>
        <v>0</v>
      </c>
      <c r="ET25" s="21">
        <f t="shared" si="41"/>
        <v>0</v>
      </c>
      <c r="EU25" s="21">
        <f t="shared" si="42"/>
        <v>0</v>
      </c>
      <c r="EV25" s="20">
        <f t="shared" si="43"/>
        <v>0</v>
      </c>
      <c r="EW25" s="20">
        <v>86275176</v>
      </c>
      <c r="EX25" s="20">
        <f t="shared" si="44"/>
        <v>86275176</v>
      </c>
      <c r="EZ25" s="25">
        <v>2004</v>
      </c>
      <c r="FA25" s="28">
        <f t="shared" si="45"/>
        <v>0</v>
      </c>
      <c r="FB25" s="28">
        <f t="shared" si="46"/>
        <v>0</v>
      </c>
      <c r="FC25" s="28">
        <f t="shared" si="47"/>
        <v>0</v>
      </c>
      <c r="FD25" s="28">
        <f t="shared" si="48"/>
        <v>0</v>
      </c>
      <c r="FE25" s="28">
        <f t="shared" si="49"/>
        <v>0</v>
      </c>
      <c r="FF25" s="28">
        <f t="shared" si="50"/>
        <v>0</v>
      </c>
      <c r="FG25" s="28">
        <f t="shared" si="51"/>
        <v>0</v>
      </c>
      <c r="FH25" s="28">
        <f t="shared" si="52"/>
        <v>0</v>
      </c>
      <c r="FI25" s="28">
        <f t="shared" si="53"/>
        <v>0</v>
      </c>
      <c r="FJ25" s="28">
        <f t="shared" si="54"/>
        <v>0</v>
      </c>
      <c r="FK25" s="28">
        <f t="shared" si="55"/>
        <v>0</v>
      </c>
      <c r="FL25" s="25">
        <f t="shared" si="56"/>
        <v>0</v>
      </c>
      <c r="FM25" s="25">
        <v>86275176</v>
      </c>
      <c r="FN25" s="25">
        <f t="shared" si="57"/>
        <v>86275176</v>
      </c>
      <c r="FP25" s="16">
        <v>2004</v>
      </c>
      <c r="FQ25" s="16">
        <f t="shared" si="58"/>
        <v>0</v>
      </c>
      <c r="FR25" s="16">
        <f t="shared" si="59"/>
        <v>0</v>
      </c>
      <c r="FS25" s="16">
        <f t="shared" si="60"/>
        <v>0</v>
      </c>
      <c r="FT25" s="16">
        <f t="shared" si="61"/>
        <v>0</v>
      </c>
      <c r="FU25" s="16">
        <f t="shared" si="62"/>
        <v>0</v>
      </c>
      <c r="FV25" s="16">
        <f t="shared" si="63"/>
        <v>0</v>
      </c>
      <c r="FW25" s="16">
        <f t="shared" si="64"/>
        <v>0</v>
      </c>
      <c r="FX25" s="16">
        <f t="shared" si="65"/>
        <v>0</v>
      </c>
      <c r="FY25" s="16">
        <f t="shared" si="66"/>
        <v>0</v>
      </c>
      <c r="FZ25" s="16">
        <f t="shared" si="67"/>
        <v>0</v>
      </c>
      <c r="GA25" s="16">
        <f t="shared" si="68"/>
        <v>0</v>
      </c>
      <c r="GB25" s="16">
        <f t="shared" si="69"/>
        <v>0</v>
      </c>
      <c r="GC25" s="16">
        <v>86275176</v>
      </c>
      <c r="GD25" s="16">
        <f t="shared" si="70"/>
        <v>86275176</v>
      </c>
      <c r="GF25" s="164">
        <v>2004</v>
      </c>
      <c r="GG25" s="164"/>
      <c r="GH25" s="164"/>
      <c r="GI25" s="164"/>
      <c r="GJ25" s="164"/>
    </row>
    <row r="26" spans="1:192" x14ac:dyDescent="0.25">
      <c r="A26" s="20">
        <v>2005</v>
      </c>
      <c r="B26" s="21"/>
      <c r="C26" s="21"/>
      <c r="D26" s="21"/>
      <c r="E26" s="21"/>
      <c r="F26" s="21"/>
      <c r="G26" s="21"/>
      <c r="H26" s="65"/>
      <c r="I26" s="65"/>
      <c r="J26" s="65"/>
      <c r="K26" s="65"/>
      <c r="L26" s="65"/>
      <c r="M26" s="82"/>
      <c r="N26" s="82"/>
      <c r="O26" s="82"/>
      <c r="P26" s="82"/>
      <c r="Q26" s="82"/>
      <c r="T26" s="21"/>
      <c r="U26" s="22"/>
      <c r="V26" s="22"/>
      <c r="W26" s="22"/>
      <c r="Y26" s="25">
        <v>2005</v>
      </c>
      <c r="Z26" s="27"/>
      <c r="AA26" s="27"/>
      <c r="AB26" s="27"/>
      <c r="AC26" s="27"/>
      <c r="AD26" s="27"/>
      <c r="AE26" s="83"/>
      <c r="AF26" s="83"/>
      <c r="AG26" s="83"/>
      <c r="AH26" s="83"/>
      <c r="AI26" s="83"/>
      <c r="AJ26" s="85"/>
      <c r="AK26" s="85"/>
      <c r="AL26" s="85"/>
      <c r="AM26" s="85"/>
      <c r="AN26" s="85"/>
      <c r="AO26" s="83"/>
      <c r="AP26" s="25"/>
      <c r="AQ26" s="25"/>
      <c r="AR26" s="25"/>
      <c r="AT26" s="16">
        <v>2005</v>
      </c>
      <c r="AU26" s="18"/>
      <c r="AV26" s="18"/>
      <c r="AW26" s="18"/>
      <c r="AX26" s="18"/>
      <c r="AY26" s="18"/>
      <c r="AZ26" s="18"/>
      <c r="BA26" s="71"/>
      <c r="BB26" s="71"/>
      <c r="BC26" s="71"/>
      <c r="BD26" s="71"/>
      <c r="BE26" s="71"/>
      <c r="BK26" s="71" t="str">
        <f t="shared" ref="BK26:BK37" si="71">IFERROR((G26*AZ26+AY25*F25+E24*AX24+AW23*D23+C22*AV22+AU21*B21)/(B21+C22+D23+E24+F25+G26)," ")</f>
        <v xml:space="preserve"> </v>
      </c>
      <c r="BM26" s="18"/>
      <c r="BN26" s="18"/>
      <c r="BO26" s="18"/>
      <c r="BQ26" s="41">
        <v>2005</v>
      </c>
      <c r="BR26" s="42">
        <f t="shared" si="12"/>
        <v>0</v>
      </c>
      <c r="BS26" s="42">
        <f t="shared" si="13"/>
        <v>0</v>
      </c>
      <c r="BT26" s="42">
        <f t="shared" si="14"/>
        <v>0</v>
      </c>
      <c r="BU26" s="42">
        <f t="shared" si="15"/>
        <v>0</v>
      </c>
      <c r="BV26" s="42">
        <f t="shared" si="16"/>
        <v>0</v>
      </c>
      <c r="BW26" s="42">
        <f t="shared" si="17"/>
        <v>0</v>
      </c>
      <c r="BX26" s="42">
        <f t="shared" si="18"/>
        <v>0</v>
      </c>
      <c r="BY26" s="42">
        <f t="shared" si="19"/>
        <v>0</v>
      </c>
      <c r="BZ26" s="42">
        <f t="shared" si="20"/>
        <v>0</v>
      </c>
      <c r="CA26" s="42">
        <f t="shared" si="21"/>
        <v>0</v>
      </c>
      <c r="CB26" s="42">
        <f t="shared" si="22"/>
        <v>0</v>
      </c>
      <c r="CC26" s="42">
        <f t="shared" si="23"/>
        <v>0</v>
      </c>
      <c r="CD26" s="42">
        <f t="shared" si="24"/>
        <v>0</v>
      </c>
      <c r="CE26" s="42">
        <f t="shared" si="25"/>
        <v>0</v>
      </c>
      <c r="CF26" s="42">
        <f t="shared" si="26"/>
        <v>0</v>
      </c>
      <c r="CG26" s="42">
        <f t="shared" si="27"/>
        <v>0</v>
      </c>
      <c r="CH26" s="41">
        <f t="shared" si="28"/>
        <v>0</v>
      </c>
      <c r="CI26" s="41"/>
      <c r="CJ26" s="43"/>
      <c r="CK26" s="43"/>
      <c r="CL26" s="44">
        <f t="shared" si="29"/>
        <v>87614373</v>
      </c>
      <c r="CM26" s="44">
        <f t="shared" si="30"/>
        <v>87614373</v>
      </c>
      <c r="CN26" s="44">
        <f t="shared" si="31"/>
        <v>87614373</v>
      </c>
      <c r="CO26" s="44"/>
      <c r="CP26" s="44"/>
      <c r="CQ26" s="44"/>
      <c r="CR26" s="44"/>
      <c r="CS26" s="41"/>
      <c r="CT26" s="44"/>
      <c r="CU26" s="46"/>
      <c r="CV26" s="46"/>
      <c r="CW26" s="20">
        <v>2005</v>
      </c>
      <c r="CX26" s="21">
        <v>544.35199999999998</v>
      </c>
      <c r="CY26" s="21">
        <v>397.91199999999998</v>
      </c>
      <c r="CZ26" s="21">
        <v>326.75400000000002</v>
      </c>
      <c r="DA26" s="21">
        <v>287.38200000000001</v>
      </c>
      <c r="DB26" s="21">
        <v>253.71700000000001</v>
      </c>
      <c r="DC26" s="21">
        <v>231.60499999999999</v>
      </c>
      <c r="DD26" s="65">
        <v>218.49564433205222</v>
      </c>
      <c r="DE26" s="65">
        <v>200.20675924582565</v>
      </c>
      <c r="DF26" s="65">
        <v>182.71544029213871</v>
      </c>
      <c r="DG26" s="65">
        <v>168.64362481561096</v>
      </c>
      <c r="DH26" s="65">
        <v>157.85753131437247</v>
      </c>
      <c r="DI26"/>
      <c r="DJ26" s="25">
        <v>2005</v>
      </c>
      <c r="DK26" s="28">
        <v>544.35199999999998</v>
      </c>
      <c r="DL26" s="28">
        <v>397.91199999999998</v>
      </c>
      <c r="DM26" s="28">
        <v>326.75400000000002</v>
      </c>
      <c r="DN26" s="28">
        <v>287.38200000000001</v>
      </c>
      <c r="DO26" s="28">
        <v>253.71700000000001</v>
      </c>
      <c r="DP26" s="28">
        <v>231.60499999999999</v>
      </c>
      <c r="DQ26" s="6">
        <v>218.49564433205222</v>
      </c>
      <c r="DR26" s="6">
        <v>200.20675924582565</v>
      </c>
      <c r="DS26" s="6">
        <v>182.71544029213871</v>
      </c>
      <c r="DT26" s="6">
        <v>168.64362481561096</v>
      </c>
      <c r="DU26" s="6">
        <v>157.85753131437247</v>
      </c>
      <c r="DW26" s="16">
        <v>2005</v>
      </c>
      <c r="DX26" s="18">
        <v>6.2122744106754455</v>
      </c>
      <c r="DY26" s="18">
        <v>7.2809741852469889</v>
      </c>
      <c r="DZ26" s="18">
        <v>8.161102848014103</v>
      </c>
      <c r="EA26" s="18">
        <v>9.3715403191570807</v>
      </c>
      <c r="EB26" s="18">
        <v>9.478355805878202</v>
      </c>
      <c r="EC26" s="18">
        <v>10.36303620388161</v>
      </c>
      <c r="ED26" s="71">
        <v>11.484300624349885</v>
      </c>
      <c r="EE26" s="71">
        <v>12.831138180656575</v>
      </c>
      <c r="EF26" s="71">
        <v>11.282667796333877</v>
      </c>
      <c r="EG26" s="71">
        <v>11.94231297175334</v>
      </c>
      <c r="EH26" s="71">
        <v>12.215819951173396</v>
      </c>
      <c r="EJ26" s="20">
        <v>2005</v>
      </c>
      <c r="EK26" s="21">
        <f t="shared" si="32"/>
        <v>0</v>
      </c>
      <c r="EL26" s="21">
        <f t="shared" si="33"/>
        <v>0</v>
      </c>
      <c r="EM26" s="21">
        <f t="shared" si="34"/>
        <v>0</v>
      </c>
      <c r="EN26" s="21">
        <f t="shared" si="35"/>
        <v>0</v>
      </c>
      <c r="EO26" s="21">
        <f t="shared" si="36"/>
        <v>0</v>
      </c>
      <c r="EP26" s="21">
        <f t="shared" si="37"/>
        <v>0</v>
      </c>
      <c r="EQ26" s="21">
        <f t="shared" si="38"/>
        <v>0</v>
      </c>
      <c r="ER26" s="21">
        <f t="shared" si="39"/>
        <v>0</v>
      </c>
      <c r="ES26" s="21">
        <f t="shared" si="40"/>
        <v>0</v>
      </c>
      <c r="ET26" s="21">
        <f t="shared" si="41"/>
        <v>0</v>
      </c>
      <c r="EU26" s="21">
        <f t="shared" si="42"/>
        <v>0</v>
      </c>
      <c r="EV26" s="20">
        <f t="shared" si="43"/>
        <v>0</v>
      </c>
      <c r="EW26" s="20">
        <v>87614373</v>
      </c>
      <c r="EX26" s="20">
        <f t="shared" si="44"/>
        <v>87614373</v>
      </c>
      <c r="EZ26" s="25">
        <v>2005</v>
      </c>
      <c r="FA26" s="28">
        <f t="shared" si="45"/>
        <v>0</v>
      </c>
      <c r="FB26" s="28">
        <f t="shared" si="46"/>
        <v>0</v>
      </c>
      <c r="FC26" s="28">
        <f t="shared" si="47"/>
        <v>0</v>
      </c>
      <c r="FD26" s="28">
        <f t="shared" si="48"/>
        <v>0</v>
      </c>
      <c r="FE26" s="28">
        <f t="shared" si="49"/>
        <v>0</v>
      </c>
      <c r="FF26" s="28">
        <f t="shared" si="50"/>
        <v>0</v>
      </c>
      <c r="FG26" s="28">
        <f t="shared" si="51"/>
        <v>0</v>
      </c>
      <c r="FH26" s="28">
        <f t="shared" si="52"/>
        <v>0</v>
      </c>
      <c r="FI26" s="28">
        <f t="shared" si="53"/>
        <v>0</v>
      </c>
      <c r="FJ26" s="28">
        <f t="shared" si="54"/>
        <v>0</v>
      </c>
      <c r="FK26" s="28">
        <f t="shared" si="55"/>
        <v>0</v>
      </c>
      <c r="FL26" s="25">
        <f t="shared" si="56"/>
        <v>0</v>
      </c>
      <c r="FM26" s="25">
        <v>87614373</v>
      </c>
      <c r="FN26" s="25">
        <f t="shared" si="57"/>
        <v>87614373</v>
      </c>
      <c r="FP26" s="16">
        <v>2005</v>
      </c>
      <c r="FQ26" s="16">
        <f t="shared" si="58"/>
        <v>0</v>
      </c>
      <c r="FR26" s="16">
        <f t="shared" si="59"/>
        <v>0</v>
      </c>
      <c r="FS26" s="16">
        <f t="shared" si="60"/>
        <v>0</v>
      </c>
      <c r="FT26" s="16">
        <f t="shared" si="61"/>
        <v>0</v>
      </c>
      <c r="FU26" s="16">
        <f t="shared" si="62"/>
        <v>0</v>
      </c>
      <c r="FV26" s="16">
        <f t="shared" si="63"/>
        <v>0</v>
      </c>
      <c r="FW26" s="16">
        <f t="shared" si="64"/>
        <v>0</v>
      </c>
      <c r="FX26" s="16">
        <f t="shared" si="65"/>
        <v>0</v>
      </c>
      <c r="FY26" s="16">
        <f t="shared" si="66"/>
        <v>0</v>
      </c>
      <c r="FZ26" s="16">
        <f t="shared" si="67"/>
        <v>0</v>
      </c>
      <c r="GA26" s="16">
        <f t="shared" si="68"/>
        <v>0</v>
      </c>
      <c r="GB26" s="16">
        <f t="shared" si="69"/>
        <v>0</v>
      </c>
      <c r="GC26" s="16">
        <v>87614373</v>
      </c>
      <c r="GD26" s="16">
        <f t="shared" si="70"/>
        <v>87614373</v>
      </c>
      <c r="GF26" s="164">
        <v>2005</v>
      </c>
      <c r="GG26" s="164"/>
      <c r="GH26" s="164"/>
      <c r="GI26" s="164"/>
      <c r="GJ26" s="164"/>
    </row>
    <row r="27" spans="1:192" x14ac:dyDescent="0.25">
      <c r="A27" s="20">
        <v>2006</v>
      </c>
      <c r="B27" s="21"/>
      <c r="C27" s="21"/>
      <c r="D27" s="21"/>
      <c r="E27" s="21"/>
      <c r="F27" s="21"/>
      <c r="G27" s="21"/>
      <c r="H27" s="65"/>
      <c r="I27" s="65"/>
      <c r="J27" s="65"/>
      <c r="K27" s="65"/>
      <c r="L27" s="65"/>
      <c r="M27" s="82"/>
      <c r="N27" s="82"/>
      <c r="O27" s="82"/>
      <c r="P27" s="82"/>
      <c r="Q27" s="82"/>
      <c r="T27" s="20"/>
      <c r="U27" s="20"/>
      <c r="V27" s="20"/>
      <c r="W27" s="22"/>
      <c r="Y27" s="25">
        <v>2006</v>
      </c>
      <c r="Z27" s="27"/>
      <c r="AA27" s="27"/>
      <c r="AB27" s="27"/>
      <c r="AC27" s="27"/>
      <c r="AD27" s="27"/>
      <c r="AE27" s="83"/>
      <c r="AF27" s="83"/>
      <c r="AG27" s="83"/>
      <c r="AH27" s="83"/>
      <c r="AI27" s="83"/>
      <c r="AJ27" s="85"/>
      <c r="AK27" s="85"/>
      <c r="AL27" s="85"/>
      <c r="AM27" s="85"/>
      <c r="AN27" s="85"/>
      <c r="AO27" s="83"/>
      <c r="AP27" s="25"/>
      <c r="AQ27" s="25"/>
      <c r="AR27" s="25"/>
      <c r="AT27" s="16">
        <v>2006</v>
      </c>
      <c r="AU27" s="18"/>
      <c r="AV27" s="18"/>
      <c r="AW27" s="18"/>
      <c r="AX27" s="18"/>
      <c r="AY27" s="18"/>
      <c r="AZ27" s="18"/>
      <c r="BA27" s="71"/>
      <c r="BB27" s="71"/>
      <c r="BC27" s="71"/>
      <c r="BD27" s="71"/>
      <c r="BE27" s="71"/>
      <c r="BK27" s="71" t="str">
        <f t="shared" si="71"/>
        <v xml:space="preserve"> </v>
      </c>
      <c r="BM27" s="18"/>
      <c r="BN27" s="18"/>
      <c r="BO27" s="18"/>
      <c r="BQ27" s="41">
        <v>2006</v>
      </c>
      <c r="BR27" s="42">
        <f t="shared" si="12"/>
        <v>0</v>
      </c>
      <c r="BS27" s="42">
        <f t="shared" si="13"/>
        <v>0</v>
      </c>
      <c r="BT27" s="42">
        <f t="shared" si="14"/>
        <v>0</v>
      </c>
      <c r="BU27" s="42">
        <f t="shared" si="15"/>
        <v>0</v>
      </c>
      <c r="BV27" s="42">
        <f t="shared" si="16"/>
        <v>0</v>
      </c>
      <c r="BW27" s="42">
        <f t="shared" si="17"/>
        <v>0</v>
      </c>
      <c r="BX27" s="42">
        <f t="shared" si="18"/>
        <v>0</v>
      </c>
      <c r="BY27" s="42">
        <f t="shared" si="19"/>
        <v>0</v>
      </c>
      <c r="BZ27" s="42">
        <f t="shared" si="20"/>
        <v>0</v>
      </c>
      <c r="CA27" s="42">
        <f t="shared" si="21"/>
        <v>0</v>
      </c>
      <c r="CB27" s="42">
        <f t="shared" si="22"/>
        <v>0</v>
      </c>
      <c r="CC27" s="42">
        <f t="shared" si="23"/>
        <v>0</v>
      </c>
      <c r="CD27" s="42">
        <f t="shared" si="24"/>
        <v>0</v>
      </c>
      <c r="CE27" s="42">
        <f t="shared" si="25"/>
        <v>0</v>
      </c>
      <c r="CF27" s="42">
        <f t="shared" si="26"/>
        <v>0</v>
      </c>
      <c r="CG27" s="42">
        <f t="shared" si="27"/>
        <v>0</v>
      </c>
      <c r="CH27" s="41">
        <f t="shared" si="28"/>
        <v>0</v>
      </c>
      <c r="CI27" s="41"/>
      <c r="CJ27" s="43"/>
      <c r="CK27" s="43"/>
      <c r="CL27" s="44">
        <f t="shared" si="29"/>
        <v>90166496</v>
      </c>
      <c r="CM27" s="44">
        <f t="shared" si="30"/>
        <v>90166496</v>
      </c>
      <c r="CN27" s="44">
        <f t="shared" si="31"/>
        <v>90166496</v>
      </c>
      <c r="CO27" s="44"/>
      <c r="CP27" s="44"/>
      <c r="CQ27" s="44"/>
      <c r="CR27" s="44"/>
      <c r="CS27" s="41"/>
      <c r="CT27" s="44"/>
      <c r="CU27" s="46"/>
      <c r="CV27" s="46"/>
      <c r="CW27" s="20">
        <v>2006</v>
      </c>
      <c r="CX27" s="21">
        <v>557.84299999999996</v>
      </c>
      <c r="CY27" s="21">
        <v>409.23899999999998</v>
      </c>
      <c r="CZ27" s="21">
        <v>337.54599999999999</v>
      </c>
      <c r="DA27" s="21">
        <v>284.30099999999999</v>
      </c>
      <c r="DB27" s="21">
        <v>255.626</v>
      </c>
      <c r="DC27" s="21">
        <v>228.334</v>
      </c>
      <c r="DD27" s="65">
        <v>216.92428980903995</v>
      </c>
      <c r="DE27" s="65">
        <v>197.50297813098953</v>
      </c>
      <c r="DF27" s="65">
        <v>182.56739804713129</v>
      </c>
      <c r="DG27" s="65">
        <v>167.31692032541309</v>
      </c>
      <c r="DH27" s="65">
        <v>155.42141368742602</v>
      </c>
      <c r="DI27"/>
      <c r="DJ27" s="25">
        <v>2006</v>
      </c>
      <c r="DK27" s="28">
        <v>557.84299999999996</v>
      </c>
      <c r="DL27" s="28">
        <v>409.23899999999998</v>
      </c>
      <c r="DM27" s="28">
        <v>337.54599999999999</v>
      </c>
      <c r="DN27" s="28">
        <v>284.30099999999999</v>
      </c>
      <c r="DO27" s="28">
        <v>255.626</v>
      </c>
      <c r="DP27" s="28">
        <v>228.334</v>
      </c>
      <c r="DQ27" s="6">
        <v>216.92428980903995</v>
      </c>
      <c r="DR27" s="6">
        <v>197.50297813098953</v>
      </c>
      <c r="DS27" s="6">
        <v>182.56739804713129</v>
      </c>
      <c r="DT27" s="6">
        <v>167.31692032541309</v>
      </c>
      <c r="DU27" s="6">
        <v>155.42141368742602</v>
      </c>
      <c r="DW27" s="16">
        <v>2006</v>
      </c>
      <c r="DX27" s="18">
        <v>6.3271619434141861</v>
      </c>
      <c r="DY27" s="18">
        <v>7.8536136585222813</v>
      </c>
      <c r="DZ27" s="18">
        <v>8.0988250490303546</v>
      </c>
      <c r="EA27" s="18">
        <v>9.0519027368880174</v>
      </c>
      <c r="EB27" s="18">
        <v>10.349999608803486</v>
      </c>
      <c r="EC27" s="18">
        <v>10.250689779007944</v>
      </c>
      <c r="ED27" s="71">
        <v>11.153405545008091</v>
      </c>
      <c r="EE27" s="71">
        <v>12.360186700514129</v>
      </c>
      <c r="EF27" s="71">
        <v>13.809745031991305</v>
      </c>
      <c r="EG27" s="71">
        <v>12.143175714756206</v>
      </c>
      <c r="EH27" s="71">
        <v>12.853130790905173</v>
      </c>
      <c r="EJ27" s="20">
        <v>2006</v>
      </c>
      <c r="EK27" s="21">
        <f t="shared" si="32"/>
        <v>0</v>
      </c>
      <c r="EL27" s="21">
        <f t="shared" si="33"/>
        <v>0</v>
      </c>
      <c r="EM27" s="21">
        <f t="shared" si="34"/>
        <v>0</v>
      </c>
      <c r="EN27" s="21">
        <f t="shared" si="35"/>
        <v>0</v>
      </c>
      <c r="EO27" s="21">
        <f t="shared" si="36"/>
        <v>0</v>
      </c>
      <c r="EP27" s="21">
        <f t="shared" si="37"/>
        <v>0</v>
      </c>
      <c r="EQ27" s="21">
        <f t="shared" si="38"/>
        <v>0</v>
      </c>
      <c r="ER27" s="21">
        <f t="shared" si="39"/>
        <v>0</v>
      </c>
      <c r="ES27" s="21">
        <f t="shared" si="40"/>
        <v>0</v>
      </c>
      <c r="ET27" s="21">
        <f t="shared" si="41"/>
        <v>0</v>
      </c>
      <c r="EU27" s="21">
        <f t="shared" si="42"/>
        <v>0</v>
      </c>
      <c r="EV27" s="20">
        <f t="shared" si="43"/>
        <v>0</v>
      </c>
      <c r="EW27" s="20">
        <v>90166496</v>
      </c>
      <c r="EX27" s="20">
        <f t="shared" si="44"/>
        <v>90166496</v>
      </c>
      <c r="EZ27" s="25">
        <v>2006</v>
      </c>
      <c r="FA27" s="28">
        <f t="shared" si="45"/>
        <v>0</v>
      </c>
      <c r="FB27" s="28">
        <f t="shared" si="46"/>
        <v>0</v>
      </c>
      <c r="FC27" s="28">
        <f t="shared" si="47"/>
        <v>0</v>
      </c>
      <c r="FD27" s="28">
        <f t="shared" si="48"/>
        <v>0</v>
      </c>
      <c r="FE27" s="28">
        <f t="shared" si="49"/>
        <v>0</v>
      </c>
      <c r="FF27" s="28">
        <f t="shared" si="50"/>
        <v>0</v>
      </c>
      <c r="FG27" s="28">
        <f t="shared" si="51"/>
        <v>0</v>
      </c>
      <c r="FH27" s="28">
        <f t="shared" si="52"/>
        <v>0</v>
      </c>
      <c r="FI27" s="28">
        <f t="shared" si="53"/>
        <v>0</v>
      </c>
      <c r="FJ27" s="28">
        <f t="shared" si="54"/>
        <v>0</v>
      </c>
      <c r="FK27" s="28">
        <f t="shared" si="55"/>
        <v>0</v>
      </c>
      <c r="FL27" s="25">
        <f t="shared" si="56"/>
        <v>0</v>
      </c>
      <c r="FM27" s="25">
        <v>90166496</v>
      </c>
      <c r="FN27" s="25">
        <f t="shared" si="57"/>
        <v>90166496</v>
      </c>
      <c r="FP27" s="16">
        <v>2006</v>
      </c>
      <c r="FQ27" s="16">
        <f t="shared" si="58"/>
        <v>0</v>
      </c>
      <c r="FR27" s="16">
        <f t="shared" si="59"/>
        <v>0</v>
      </c>
      <c r="FS27" s="16">
        <f t="shared" si="60"/>
        <v>0</v>
      </c>
      <c r="FT27" s="16">
        <f t="shared" si="61"/>
        <v>0</v>
      </c>
      <c r="FU27" s="16">
        <f t="shared" si="62"/>
        <v>0</v>
      </c>
      <c r="FV27" s="16">
        <f t="shared" si="63"/>
        <v>0</v>
      </c>
      <c r="FW27" s="16">
        <f t="shared" si="64"/>
        <v>0</v>
      </c>
      <c r="FX27" s="16">
        <f t="shared" si="65"/>
        <v>0</v>
      </c>
      <c r="FY27" s="16">
        <f t="shared" si="66"/>
        <v>0</v>
      </c>
      <c r="FZ27" s="16">
        <f t="shared" si="67"/>
        <v>0</v>
      </c>
      <c r="GA27" s="16">
        <f t="shared" si="68"/>
        <v>0</v>
      </c>
      <c r="GB27" s="16">
        <f t="shared" si="69"/>
        <v>0</v>
      </c>
      <c r="GC27" s="16">
        <v>90166496</v>
      </c>
      <c r="GD27" s="16">
        <f t="shared" si="70"/>
        <v>90166496</v>
      </c>
      <c r="GF27" s="164">
        <v>2006</v>
      </c>
      <c r="GG27" s="164"/>
      <c r="GH27" s="164"/>
      <c r="GI27" s="164"/>
      <c r="GJ27" s="164"/>
    </row>
    <row r="28" spans="1:192" x14ac:dyDescent="0.25">
      <c r="A28" s="20">
        <v>2007</v>
      </c>
      <c r="B28" s="21"/>
      <c r="C28" s="21"/>
      <c r="D28" s="21"/>
      <c r="E28" s="21"/>
      <c r="F28" s="21"/>
      <c r="G28" s="21"/>
      <c r="H28" s="65"/>
      <c r="I28" s="65"/>
      <c r="J28" s="65"/>
      <c r="K28" s="65"/>
      <c r="L28" s="65"/>
      <c r="M28" s="82"/>
      <c r="N28" s="82"/>
      <c r="O28" s="82"/>
      <c r="P28" s="82"/>
      <c r="Q28" s="82"/>
      <c r="T28" s="20"/>
      <c r="U28" s="20"/>
      <c r="V28" s="20"/>
      <c r="W28" s="22"/>
      <c r="Y28" s="25">
        <v>2007</v>
      </c>
      <c r="Z28" s="27"/>
      <c r="AA28" s="27"/>
      <c r="AB28" s="27"/>
      <c r="AC28" s="27"/>
      <c r="AD28" s="27"/>
      <c r="AE28" s="83"/>
      <c r="AF28" s="83"/>
      <c r="AG28" s="83"/>
      <c r="AH28" s="83"/>
      <c r="AI28" s="83"/>
      <c r="AJ28" s="85"/>
      <c r="AK28" s="85"/>
      <c r="AL28" s="85"/>
      <c r="AM28" s="85"/>
      <c r="AN28" s="85"/>
      <c r="AO28" s="83"/>
      <c r="AP28" s="25"/>
      <c r="AQ28" s="25"/>
      <c r="AR28" s="25"/>
      <c r="AT28" s="16">
        <v>2007</v>
      </c>
      <c r="AU28" s="18"/>
      <c r="AV28" s="18"/>
      <c r="AW28" s="18"/>
      <c r="AX28" s="18"/>
      <c r="AY28" s="18"/>
      <c r="AZ28" s="18"/>
      <c r="BA28" s="71"/>
      <c r="BB28" s="71"/>
      <c r="BC28" s="71"/>
      <c r="BD28" s="71"/>
      <c r="BE28" s="71"/>
      <c r="BK28" s="71" t="str">
        <f t="shared" si="71"/>
        <v xml:space="preserve"> </v>
      </c>
      <c r="BM28" s="18"/>
      <c r="BN28" s="18"/>
      <c r="BO28" s="18"/>
      <c r="BQ28" s="41">
        <v>2007</v>
      </c>
      <c r="BR28" s="42">
        <f t="shared" si="12"/>
        <v>0</v>
      </c>
      <c r="BS28" s="42">
        <f t="shared" si="13"/>
        <v>0</v>
      </c>
      <c r="BT28" s="42">
        <f t="shared" si="14"/>
        <v>0</v>
      </c>
      <c r="BU28" s="42">
        <f t="shared" si="15"/>
        <v>0</v>
      </c>
      <c r="BV28" s="42">
        <f t="shared" si="16"/>
        <v>0</v>
      </c>
      <c r="BW28" s="42">
        <f t="shared" si="17"/>
        <v>0</v>
      </c>
      <c r="BX28" s="42">
        <f t="shared" si="18"/>
        <v>0</v>
      </c>
      <c r="BY28" s="42">
        <f t="shared" si="19"/>
        <v>0</v>
      </c>
      <c r="BZ28" s="42">
        <f t="shared" si="20"/>
        <v>0</v>
      </c>
      <c r="CA28" s="42">
        <f t="shared" si="21"/>
        <v>0</v>
      </c>
      <c r="CB28" s="42">
        <f t="shared" si="22"/>
        <v>0</v>
      </c>
      <c r="CC28" s="42">
        <f t="shared" si="23"/>
        <v>0</v>
      </c>
      <c r="CD28" s="42">
        <f t="shared" si="24"/>
        <v>0</v>
      </c>
      <c r="CE28" s="42">
        <f t="shared" si="25"/>
        <v>0</v>
      </c>
      <c r="CF28" s="42">
        <f t="shared" si="26"/>
        <v>0</v>
      </c>
      <c r="CG28" s="42">
        <f t="shared" si="27"/>
        <v>0</v>
      </c>
      <c r="CH28" s="41">
        <f t="shared" si="28"/>
        <v>0</v>
      </c>
      <c r="CI28" s="41"/>
      <c r="CJ28" s="43"/>
      <c r="CK28" s="43"/>
      <c r="CL28" s="44">
        <f t="shared" si="29"/>
        <v>91633772</v>
      </c>
      <c r="CM28" s="44">
        <f t="shared" si="30"/>
        <v>91633772</v>
      </c>
      <c r="CN28" s="44">
        <f t="shared" si="31"/>
        <v>91633772</v>
      </c>
      <c r="CO28" s="44"/>
      <c r="CP28" s="44"/>
      <c r="CQ28" s="44"/>
      <c r="CR28" s="44"/>
      <c r="CS28" s="41"/>
      <c r="CT28" s="44"/>
      <c r="CU28" s="46"/>
      <c r="CV28" s="46"/>
      <c r="CW28" s="20">
        <v>2007</v>
      </c>
      <c r="CX28" s="21">
        <v>525.42399999999998</v>
      </c>
      <c r="CY28" s="21">
        <v>420.07499999999999</v>
      </c>
      <c r="CZ28" s="21">
        <v>353.26499999999999</v>
      </c>
      <c r="DA28" s="21">
        <v>299.69200000000001</v>
      </c>
      <c r="DB28" s="21">
        <v>257.65800000000002</v>
      </c>
      <c r="DC28" s="21">
        <v>232.74700000000001</v>
      </c>
      <c r="DD28" s="65">
        <v>217.15023202604524</v>
      </c>
      <c r="DE28" s="65">
        <v>197.77605099888612</v>
      </c>
      <c r="DF28" s="65">
        <v>180.83785623207962</v>
      </c>
      <c r="DG28" s="65">
        <v>168.42465088382062</v>
      </c>
      <c r="DH28" s="65">
        <v>154.91120985916839</v>
      </c>
      <c r="DI28"/>
      <c r="DJ28" s="25">
        <v>2007</v>
      </c>
      <c r="DK28" s="28">
        <v>525.42399999999998</v>
      </c>
      <c r="DL28" s="28">
        <v>420.07499999999999</v>
      </c>
      <c r="DM28" s="28">
        <v>353.26499999999999</v>
      </c>
      <c r="DN28" s="28">
        <v>299.69200000000001</v>
      </c>
      <c r="DO28" s="28">
        <v>257.65800000000002</v>
      </c>
      <c r="DP28" s="28">
        <v>232.74700000000001</v>
      </c>
      <c r="DQ28" s="6">
        <v>217.15023202604524</v>
      </c>
      <c r="DR28" s="6">
        <v>197.77605099888612</v>
      </c>
      <c r="DS28" s="6">
        <v>180.83785623207962</v>
      </c>
      <c r="DT28" s="6">
        <v>168.42465088382062</v>
      </c>
      <c r="DU28" s="6">
        <v>154.91120985916839</v>
      </c>
      <c r="DW28" s="16">
        <v>2007</v>
      </c>
      <c r="DX28" s="18">
        <v>5.7870272389536828</v>
      </c>
      <c r="DY28" s="18">
        <v>7.6496935071118255</v>
      </c>
      <c r="DZ28" s="18">
        <v>8.3211356913365329</v>
      </c>
      <c r="EA28" s="18">
        <v>8.5895919811005967</v>
      </c>
      <c r="EB28" s="18">
        <v>9.8841332308719316</v>
      </c>
      <c r="EC28" s="18">
        <v>10.528217334702488</v>
      </c>
      <c r="ED28" s="71">
        <v>10.584590344102335</v>
      </c>
      <c r="EE28" s="71">
        <v>11.516710697587348</v>
      </c>
      <c r="EF28" s="71">
        <v>12.762800906284509</v>
      </c>
      <c r="EG28" s="71">
        <v>14.259576386700159</v>
      </c>
      <c r="EH28" s="71">
        <v>12.538721119076301</v>
      </c>
      <c r="EJ28" s="20">
        <v>2007</v>
      </c>
      <c r="EK28" s="21">
        <f t="shared" si="32"/>
        <v>0</v>
      </c>
      <c r="EL28" s="21">
        <f t="shared" si="33"/>
        <v>0</v>
      </c>
      <c r="EM28" s="21">
        <f t="shared" si="34"/>
        <v>0</v>
      </c>
      <c r="EN28" s="21">
        <f t="shared" si="35"/>
        <v>0</v>
      </c>
      <c r="EO28" s="21">
        <f t="shared" si="36"/>
        <v>0</v>
      </c>
      <c r="EP28" s="21">
        <f t="shared" si="37"/>
        <v>0</v>
      </c>
      <c r="EQ28" s="21">
        <f t="shared" si="38"/>
        <v>0</v>
      </c>
      <c r="ER28" s="21">
        <f t="shared" si="39"/>
        <v>0</v>
      </c>
      <c r="ES28" s="21">
        <f t="shared" si="40"/>
        <v>0</v>
      </c>
      <c r="ET28" s="21">
        <f t="shared" si="41"/>
        <v>0</v>
      </c>
      <c r="EU28" s="21">
        <f t="shared" si="42"/>
        <v>0</v>
      </c>
      <c r="EV28" s="20">
        <f t="shared" si="43"/>
        <v>0</v>
      </c>
      <c r="EW28" s="20">
        <v>91633772</v>
      </c>
      <c r="EX28" s="20">
        <f t="shared" si="44"/>
        <v>91633772</v>
      </c>
      <c r="EZ28" s="25">
        <v>2007</v>
      </c>
      <c r="FA28" s="28">
        <f t="shared" si="45"/>
        <v>0</v>
      </c>
      <c r="FB28" s="28">
        <f t="shared" si="46"/>
        <v>0</v>
      </c>
      <c r="FC28" s="28">
        <f t="shared" si="47"/>
        <v>0</v>
      </c>
      <c r="FD28" s="28">
        <f t="shared" si="48"/>
        <v>0</v>
      </c>
      <c r="FE28" s="28">
        <f t="shared" si="49"/>
        <v>0</v>
      </c>
      <c r="FF28" s="28">
        <f t="shared" si="50"/>
        <v>0</v>
      </c>
      <c r="FG28" s="28">
        <f t="shared" si="51"/>
        <v>0</v>
      </c>
      <c r="FH28" s="28">
        <f t="shared" si="52"/>
        <v>0</v>
      </c>
      <c r="FI28" s="28">
        <f t="shared" si="53"/>
        <v>0</v>
      </c>
      <c r="FJ28" s="28">
        <f t="shared" si="54"/>
        <v>0</v>
      </c>
      <c r="FK28" s="28">
        <f t="shared" si="55"/>
        <v>0</v>
      </c>
      <c r="FL28" s="25">
        <f t="shared" si="56"/>
        <v>0</v>
      </c>
      <c r="FM28" s="25">
        <v>91633772</v>
      </c>
      <c r="FN28" s="25">
        <f t="shared" si="57"/>
        <v>91633772</v>
      </c>
      <c r="FP28" s="16">
        <v>2007</v>
      </c>
      <c r="FQ28" s="16">
        <f t="shared" si="58"/>
        <v>0</v>
      </c>
      <c r="FR28" s="16">
        <f t="shared" si="59"/>
        <v>0</v>
      </c>
      <c r="FS28" s="16">
        <f t="shared" si="60"/>
        <v>0</v>
      </c>
      <c r="FT28" s="16">
        <f t="shared" si="61"/>
        <v>0</v>
      </c>
      <c r="FU28" s="16">
        <f t="shared" si="62"/>
        <v>0</v>
      </c>
      <c r="FV28" s="16">
        <f t="shared" si="63"/>
        <v>0</v>
      </c>
      <c r="FW28" s="16">
        <f t="shared" si="64"/>
        <v>0</v>
      </c>
      <c r="FX28" s="16">
        <f t="shared" si="65"/>
        <v>0</v>
      </c>
      <c r="FY28" s="16">
        <f t="shared" si="66"/>
        <v>0</v>
      </c>
      <c r="FZ28" s="16">
        <f t="shared" si="67"/>
        <v>0</v>
      </c>
      <c r="GA28" s="16">
        <f t="shared" si="68"/>
        <v>0</v>
      </c>
      <c r="GB28" s="16">
        <f t="shared" si="69"/>
        <v>0</v>
      </c>
      <c r="GC28" s="16">
        <v>91633772</v>
      </c>
      <c r="GD28" s="16">
        <f t="shared" si="70"/>
        <v>91633772</v>
      </c>
      <c r="GF28" s="164">
        <v>2007</v>
      </c>
      <c r="GG28" s="164"/>
      <c r="GH28" s="164"/>
      <c r="GI28" s="164"/>
      <c r="GJ28" s="164"/>
    </row>
    <row r="29" spans="1:192" x14ac:dyDescent="0.25">
      <c r="A29" s="20">
        <v>2008</v>
      </c>
      <c r="B29" s="21">
        <f>'Implied Input'!B12</f>
        <v>142.471</v>
      </c>
      <c r="C29" s="21">
        <f>'Implied Input'!C12</f>
        <v>134.904</v>
      </c>
      <c r="D29" s="21">
        <f>'Implied Input'!D12</f>
        <v>115.078</v>
      </c>
      <c r="E29" s="21">
        <f>'Implied Input'!E12</f>
        <v>67.515000000000001</v>
      </c>
      <c r="F29" s="21">
        <f>'Implied Input'!F12</f>
        <v>66.709999999999994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S29" s="1">
        <f>'Implied Input'!S12</f>
        <v>1418.1569999999999</v>
      </c>
      <c r="T29" s="20"/>
      <c r="U29" s="20"/>
      <c r="V29" s="20"/>
      <c r="W29" s="22"/>
      <c r="Y29" s="25">
        <v>2008</v>
      </c>
      <c r="Z29" s="27">
        <f>'Implied Input'!C37</f>
        <v>0.82640000000000002</v>
      </c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83"/>
      <c r="AP29" s="25"/>
      <c r="AQ29" s="25"/>
      <c r="AR29" s="25"/>
      <c r="AT29" s="16">
        <v>2008</v>
      </c>
      <c r="AU29" s="18">
        <f>'Implied Input'!B62</f>
        <v>2.95</v>
      </c>
      <c r="AV29" s="18">
        <f>'Implied Input'!C62</f>
        <v>4.0999999999999996</v>
      </c>
      <c r="AW29" s="18">
        <f>'Implied Input'!D62</f>
        <v>4.9000000000000004</v>
      </c>
      <c r="AX29" s="18">
        <f>'Implied Input'!E62</f>
        <v>5.3</v>
      </c>
      <c r="AY29" s="18">
        <f>'Implied Input'!F62</f>
        <v>5.23</v>
      </c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71" t="str">
        <f t="shared" si="71"/>
        <v xml:space="preserve"> </v>
      </c>
      <c r="BL29" s="2">
        <f>'Implied Input'!S62</f>
        <v>9.5317916140455541</v>
      </c>
      <c r="BM29" s="18"/>
      <c r="BN29" s="18"/>
      <c r="BO29" s="18"/>
      <c r="BQ29" s="41">
        <v>2008</v>
      </c>
      <c r="BR29" s="42">
        <f t="shared" ref="BR29:BW29" si="72">IFERROR(AU29*B29,"")</f>
        <v>420.28945000000004</v>
      </c>
      <c r="BS29" s="42">
        <f t="shared" si="72"/>
        <v>553.10639999999989</v>
      </c>
      <c r="BT29" s="42">
        <f t="shared" si="72"/>
        <v>563.88220000000001</v>
      </c>
      <c r="BU29" s="42">
        <f t="shared" si="72"/>
        <v>357.8295</v>
      </c>
      <c r="BV29" s="42">
        <f t="shared" si="72"/>
        <v>348.89330000000001</v>
      </c>
      <c r="BW29" s="42">
        <f t="shared" si="72"/>
        <v>0</v>
      </c>
      <c r="BX29" s="42">
        <f t="shared" si="18"/>
        <v>0</v>
      </c>
      <c r="BY29" s="42">
        <f t="shared" si="19"/>
        <v>0</v>
      </c>
      <c r="BZ29" s="42">
        <f t="shared" si="20"/>
        <v>0</v>
      </c>
      <c r="CA29" s="42">
        <f t="shared" si="21"/>
        <v>0</v>
      </c>
      <c r="CB29" s="42">
        <f t="shared" si="22"/>
        <v>0</v>
      </c>
      <c r="CC29" s="42">
        <f t="shared" si="23"/>
        <v>0</v>
      </c>
      <c r="CD29" s="42">
        <f t="shared" si="24"/>
        <v>0</v>
      </c>
      <c r="CE29" s="42">
        <f t="shared" si="25"/>
        <v>0</v>
      </c>
      <c r="CF29" s="42">
        <f t="shared" si="26"/>
        <v>0</v>
      </c>
      <c r="CG29" s="42">
        <f t="shared" si="27"/>
        <v>0</v>
      </c>
      <c r="CH29" s="41">
        <f>SUM(BR29:CG29)*1000</f>
        <v>2244000.85</v>
      </c>
      <c r="CI29" s="43">
        <f t="shared" ref="CI29:CI37" si="73">IFERROR(CI76,"")</f>
        <v>0</v>
      </c>
      <c r="CJ29" s="127">
        <f t="shared" ref="CJ29:CJ37" si="74">IFERROR(CI29+CH29,"")</f>
        <v>2244000.85</v>
      </c>
      <c r="CK29" s="43"/>
      <c r="CL29" s="44">
        <f t="shared" si="29"/>
        <v>100362633.27</v>
      </c>
      <c r="CM29" s="44">
        <f t="shared" si="30"/>
        <v>96538681.059246838</v>
      </c>
      <c r="CN29" s="44">
        <f t="shared" si="31"/>
        <v>100362633.27</v>
      </c>
      <c r="CO29" s="44"/>
      <c r="CP29" s="44"/>
      <c r="CQ29" s="44"/>
      <c r="CR29" s="44"/>
      <c r="CS29" s="41"/>
      <c r="CT29" s="44"/>
      <c r="CU29" s="46"/>
      <c r="CV29" s="46"/>
      <c r="CW29" s="20">
        <v>2008</v>
      </c>
      <c r="CX29" s="21">
        <v>487.673</v>
      </c>
      <c r="CY29" s="21">
        <v>385.637</v>
      </c>
      <c r="CZ29" s="21">
        <v>353.29899999999998</v>
      </c>
      <c r="DA29" s="21">
        <v>305.94</v>
      </c>
      <c r="DB29" s="21">
        <v>263.84399999999999</v>
      </c>
      <c r="DC29" s="21">
        <v>230.43299999999999</v>
      </c>
      <c r="DD29" s="65">
        <v>214.25305803417874</v>
      </c>
      <c r="DE29" s="65">
        <v>196.56631672779886</v>
      </c>
      <c r="DF29" s="65">
        <v>180.47026070231266</v>
      </c>
      <c r="DG29" s="65">
        <v>165.73682575707301</v>
      </c>
      <c r="DH29" s="65">
        <v>155.55553877863679</v>
      </c>
      <c r="DI29"/>
      <c r="DJ29" s="25">
        <v>2008</v>
      </c>
      <c r="DK29" s="28">
        <v>487.673</v>
      </c>
      <c r="DL29" s="28">
        <v>385.637</v>
      </c>
      <c r="DM29" s="28">
        <v>353.29899999999998</v>
      </c>
      <c r="DN29" s="28">
        <v>305.94</v>
      </c>
      <c r="DO29" s="28">
        <v>263.84399999999999</v>
      </c>
      <c r="DP29" s="28">
        <v>230.43299999999999</v>
      </c>
      <c r="DQ29" s="6">
        <v>214.25305803417874</v>
      </c>
      <c r="DR29" s="6">
        <v>196.56631672779886</v>
      </c>
      <c r="DS29" s="6">
        <v>180.47026070231266</v>
      </c>
      <c r="DT29" s="6">
        <v>165.73682575707301</v>
      </c>
      <c r="DU29" s="6">
        <v>155.55553877863679</v>
      </c>
      <c r="DW29" s="16">
        <v>2008</v>
      </c>
      <c r="DX29" s="18">
        <v>5.8176031890221518</v>
      </c>
      <c r="DY29" s="18">
        <v>7.0304172058179066</v>
      </c>
      <c r="DZ29" s="18">
        <v>8.1933546372902271</v>
      </c>
      <c r="EA29" s="18">
        <v>8.8789239720206581</v>
      </c>
      <c r="EB29" s="18">
        <v>9.1251610800321394</v>
      </c>
      <c r="EC29" s="18">
        <v>10.340932071361307</v>
      </c>
      <c r="ED29" s="71">
        <v>10.990871099924501</v>
      </c>
      <c r="EE29" s="71">
        <v>11.049721374394643</v>
      </c>
      <c r="EF29" s="71">
        <v>12.022802982522306</v>
      </c>
      <c r="EG29" s="71">
        <v>13.323651590341775</v>
      </c>
      <c r="EH29" s="71">
        <v>14.886201625906827</v>
      </c>
      <c r="EJ29" s="20">
        <v>2008</v>
      </c>
      <c r="EK29" s="21">
        <f t="shared" si="32"/>
        <v>1438.63535</v>
      </c>
      <c r="EL29" s="21">
        <f t="shared" si="33"/>
        <v>1581.1116999999999</v>
      </c>
      <c r="EM29" s="21">
        <f t="shared" si="34"/>
        <v>1731.1650999999999</v>
      </c>
      <c r="EN29" s="21">
        <f t="shared" si="35"/>
        <v>1621.482</v>
      </c>
      <c r="EO29" s="21">
        <f t="shared" si="36"/>
        <v>1379.9041200000001</v>
      </c>
      <c r="EP29" s="21">
        <f t="shared" si="37"/>
        <v>0</v>
      </c>
      <c r="EQ29" s="21">
        <f t="shared" si="38"/>
        <v>0</v>
      </c>
      <c r="ER29" s="21">
        <f t="shared" si="39"/>
        <v>0</v>
      </c>
      <c r="ES29" s="21">
        <f t="shared" si="40"/>
        <v>0</v>
      </c>
      <c r="ET29" s="21">
        <f t="shared" si="41"/>
        <v>0</v>
      </c>
      <c r="EU29" s="21">
        <f t="shared" si="42"/>
        <v>0</v>
      </c>
      <c r="EV29" s="20">
        <f t="shared" si="43"/>
        <v>7752298.2700000005</v>
      </c>
      <c r="EW29" s="20">
        <v>92610335</v>
      </c>
      <c r="EX29" s="20">
        <f t="shared" si="44"/>
        <v>100362633.27</v>
      </c>
      <c r="EZ29" s="25">
        <v>2008</v>
      </c>
      <c r="FA29" s="28">
        <f t="shared" si="45"/>
        <v>1438.63535</v>
      </c>
      <c r="FB29" s="28">
        <f t="shared" si="46"/>
        <v>1581.1116999999999</v>
      </c>
      <c r="FC29" s="28">
        <f t="shared" si="47"/>
        <v>1731.1650999999999</v>
      </c>
      <c r="FD29" s="28">
        <f t="shared" si="48"/>
        <v>1621.482</v>
      </c>
      <c r="FE29" s="28">
        <f t="shared" si="49"/>
        <v>1379.9041200000001</v>
      </c>
      <c r="FF29" s="28">
        <f t="shared" si="50"/>
        <v>0</v>
      </c>
      <c r="FG29" s="28">
        <f t="shared" si="51"/>
        <v>0</v>
      </c>
      <c r="FH29" s="28">
        <f t="shared" si="52"/>
        <v>0</v>
      </c>
      <c r="FI29" s="28">
        <f t="shared" si="53"/>
        <v>0</v>
      </c>
      <c r="FJ29" s="28">
        <f t="shared" si="54"/>
        <v>0</v>
      </c>
      <c r="FK29" s="28">
        <f t="shared" si="55"/>
        <v>0</v>
      </c>
      <c r="FL29" s="25">
        <f t="shared" si="56"/>
        <v>7752298.2700000005</v>
      </c>
      <c r="FM29" s="25">
        <v>92610335</v>
      </c>
      <c r="FN29" s="25">
        <f t="shared" si="57"/>
        <v>100362633.27</v>
      </c>
      <c r="FP29" s="16">
        <v>2008</v>
      </c>
      <c r="FQ29" s="16">
        <f t="shared" si="58"/>
        <v>828.83974394317499</v>
      </c>
      <c r="FR29" s="16">
        <f t="shared" si="59"/>
        <v>948.43140273365884</v>
      </c>
      <c r="FS29" s="16">
        <f t="shared" si="60"/>
        <v>942.87486495008477</v>
      </c>
      <c r="FT29" s="16">
        <f t="shared" si="61"/>
        <v>599.46055197097473</v>
      </c>
      <c r="FU29" s="16">
        <f t="shared" si="62"/>
        <v>608.73949564894394</v>
      </c>
      <c r="FV29" s="16">
        <f t="shared" si="63"/>
        <v>0</v>
      </c>
      <c r="FW29" s="16">
        <f t="shared" si="64"/>
        <v>0</v>
      </c>
      <c r="FX29" s="16">
        <f t="shared" si="65"/>
        <v>0</v>
      </c>
      <c r="FY29" s="16">
        <f t="shared" si="66"/>
        <v>0</v>
      </c>
      <c r="FZ29" s="16">
        <f t="shared" si="67"/>
        <v>0</v>
      </c>
      <c r="GA29" s="16">
        <f t="shared" si="68"/>
        <v>0</v>
      </c>
      <c r="GB29" s="16">
        <f t="shared" si="69"/>
        <v>3928346.0592468372</v>
      </c>
      <c r="GC29" s="16">
        <v>92610335</v>
      </c>
      <c r="GD29" s="16">
        <f t="shared" si="70"/>
        <v>96538681.059246838</v>
      </c>
      <c r="GF29" s="164">
        <v>2008</v>
      </c>
      <c r="GG29" s="174">
        <f>'at least one employee'!C14/'at least one employee'!B14</f>
        <v>0.10046207859919599</v>
      </c>
      <c r="GH29" s="164"/>
      <c r="GI29" s="174"/>
      <c r="GJ29" s="174">
        <f>'at least one employee'!M14/'at least one employee'!L14</f>
        <v>3.1044321034753491E-2</v>
      </c>
    </row>
    <row r="30" spans="1:192" x14ac:dyDescent="0.25">
      <c r="A30" s="20">
        <v>2009</v>
      </c>
      <c r="B30" s="21">
        <f>'Implied Input'!B13</f>
        <v>134.648</v>
      </c>
      <c r="C30" s="21">
        <f>'Implied Input'!C13</f>
        <v>117.122</v>
      </c>
      <c r="D30" s="21">
        <f>'Implied Input'!D13</f>
        <v>107.52500000000001</v>
      </c>
      <c r="E30" s="21">
        <f>'Implied Input'!E13</f>
        <v>93.01</v>
      </c>
      <c r="F30" s="21">
        <f>'Implied Input'!F13</f>
        <v>56.152999999999999</v>
      </c>
      <c r="G30" s="21">
        <f>'Implied Input'!G13</f>
        <v>56.84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S30" s="1">
        <f>'Implied Input'!S13</f>
        <v>1407.9079999999999</v>
      </c>
      <c r="T30" s="20"/>
      <c r="U30" s="20"/>
      <c r="V30" s="20"/>
      <c r="W30" s="22"/>
      <c r="Y30" s="25">
        <v>2009</v>
      </c>
      <c r="Z30" s="27">
        <f>'Implied Input'!C38</f>
        <v>0.82209999999999994</v>
      </c>
      <c r="AA30" s="27">
        <f>'Implied Input'!D38</f>
        <v>0.79707163601161668</v>
      </c>
      <c r="AB30" s="27">
        <f>'Implied Input'!E38</f>
        <v>0.80820300973738568</v>
      </c>
      <c r="AC30" s="27">
        <f>'Implied Input'!F38</f>
        <v>0.83162362928899902</v>
      </c>
      <c r="AD30" s="27">
        <f>'Implied Input'!G38</f>
        <v>0.85195353748680047</v>
      </c>
      <c r="AE30" s="27">
        <f>'Implied Input'!H38</f>
        <v>0.84835047046790169</v>
      </c>
      <c r="AF30" s="27">
        <f>'Implied Input'!I38</f>
        <v>0.85773823773310398</v>
      </c>
      <c r="AG30" s="27">
        <f>'Implied Input'!J38</f>
        <v>0.86651200207937884</v>
      </c>
      <c r="AH30" s="27">
        <f>'Implied Input'!K38</f>
        <v>0.87471192210608228</v>
      </c>
      <c r="AI30" s="27">
        <f>'Implied Input'!L38</f>
        <v>0.88237552985648682</v>
      </c>
      <c r="AJ30" s="27">
        <f>'Implied Input'!M38</f>
        <v>0.88953790260656207</v>
      </c>
      <c r="AK30" s="27">
        <f>'Implied Input'!N38</f>
        <v>0.89623182341798591</v>
      </c>
      <c r="AL30" s="27">
        <f>'Implied Input'!O38</f>
        <v>0.90248793119025217</v>
      </c>
      <c r="AM30" s="27">
        <f>'Implied Input'!P38</f>
        <v>0.90833486089868454</v>
      </c>
      <c r="AN30" s="27">
        <f>'Implied Input'!Q38</f>
        <v>0.91379937466024475</v>
      </c>
      <c r="AO30" s="83">
        <f>IFERROR((Z30*C30+AA30*D30+AB30*E30+AC30*F30+AD30*G30)/SUM(C30:G30),"")</f>
        <v>0.8180315488773674</v>
      </c>
      <c r="AP30" s="25"/>
      <c r="AQ30" s="25"/>
      <c r="AR30" s="25"/>
      <c r="AT30" s="16">
        <v>2009</v>
      </c>
      <c r="AU30" s="18">
        <f>'Implied Input'!B63</f>
        <v>2.77</v>
      </c>
      <c r="AV30" s="18">
        <f>'Implied Input'!C63</f>
        <v>4.32</v>
      </c>
      <c r="AW30" s="18">
        <f>'Implied Input'!D63</f>
        <v>4.38</v>
      </c>
      <c r="AX30" s="18">
        <f>'Implied Input'!E63</f>
        <v>5.05</v>
      </c>
      <c r="AY30" s="18">
        <f>'Implied Input'!F63</f>
        <v>5.47</v>
      </c>
      <c r="AZ30" s="18">
        <f>'Implied Input'!G63</f>
        <v>5.36</v>
      </c>
      <c r="BA30" s="18">
        <f>'Implied Input'!H63</f>
        <v>5.6910119271230517</v>
      </c>
      <c r="BB30" s="18">
        <f>'Implied Input'!I63</f>
        <v>5.9095054595205667</v>
      </c>
      <c r="BC30" s="18">
        <f>'Implied Input'!J63</f>
        <v>6.1279989919180817</v>
      </c>
      <c r="BD30" s="18">
        <f>'Implied Input'!K63</f>
        <v>6.3464925243155959</v>
      </c>
      <c r="BE30" s="18">
        <f>'Implied Input'!L63</f>
        <v>6.5649860567131109</v>
      </c>
      <c r="BF30" s="18">
        <f>'Implied Input'!M63</f>
        <v>6.783479589110625</v>
      </c>
      <c r="BG30" s="18">
        <f>'Implied Input'!N63</f>
        <v>7.00197312150814</v>
      </c>
      <c r="BH30" s="18">
        <f>'Implied Input'!O63</f>
        <v>7.2204666539056532</v>
      </c>
      <c r="BI30" s="18">
        <f>'Implied Input'!P63</f>
        <v>7.4389601863031682</v>
      </c>
      <c r="BJ30" s="18">
        <f>'Implied Input'!Q63</f>
        <v>7.6574537187006833</v>
      </c>
      <c r="BK30" s="71">
        <f t="shared" si="71"/>
        <v>5.2898073654390947</v>
      </c>
      <c r="BL30" s="2">
        <f>'Implied Input'!S63</f>
        <v>9.3336311747642604</v>
      </c>
      <c r="BM30" s="18"/>
      <c r="BN30" s="18"/>
      <c r="BO30" s="18"/>
      <c r="BQ30" s="41">
        <v>2009</v>
      </c>
      <c r="BR30" s="42">
        <f t="shared" ref="BR30:BR38" si="75">IFERROR(AU30*B30,"")</f>
        <v>372.97496000000001</v>
      </c>
      <c r="BS30" s="42">
        <f t="shared" ref="BS30:BS38" si="76">IFERROR(AV30*C30,"")</f>
        <v>505.96704000000005</v>
      </c>
      <c r="BT30" s="42">
        <f t="shared" ref="BT30:BT38" si="77">IFERROR(AW30*D30,"")</f>
        <v>470.95949999999999</v>
      </c>
      <c r="BU30" s="42">
        <f t="shared" ref="BU30:BU38" si="78">IFERROR(AX30*E30,"")</f>
        <v>469.70050000000003</v>
      </c>
      <c r="BV30" s="42">
        <f t="shared" ref="BV30:BV38" si="79">IFERROR(AY30*F30,"")</f>
        <v>307.15690999999998</v>
      </c>
      <c r="BW30" s="42">
        <f t="shared" ref="BW30:BW38" si="80">IFERROR(AZ30*G30,"")</f>
        <v>304.66240000000005</v>
      </c>
      <c r="BX30" s="42">
        <f t="shared" si="18"/>
        <v>0</v>
      </c>
      <c r="BY30" s="42">
        <f t="shared" si="19"/>
        <v>0</v>
      </c>
      <c r="BZ30" s="42">
        <f t="shared" si="20"/>
        <v>0</v>
      </c>
      <c r="CA30" s="42">
        <f t="shared" si="21"/>
        <v>0</v>
      </c>
      <c r="CB30" s="42">
        <f t="shared" si="22"/>
        <v>0</v>
      </c>
      <c r="CC30" s="42">
        <f t="shared" si="23"/>
        <v>0</v>
      </c>
      <c r="CD30" s="42">
        <f t="shared" si="24"/>
        <v>0</v>
      </c>
      <c r="CE30" s="42">
        <f t="shared" si="25"/>
        <v>0</v>
      </c>
      <c r="CF30" s="42">
        <f t="shared" si="26"/>
        <v>0</v>
      </c>
      <c r="CG30" s="42">
        <f t="shared" si="27"/>
        <v>0</v>
      </c>
      <c r="CH30" s="41">
        <f t="shared" ref="CH30:CH38" si="81">SUM(BR30:CG30)*1000</f>
        <v>2431421.31</v>
      </c>
      <c r="CI30" s="43">
        <f t="shared" si="73"/>
        <v>10709472.689999999</v>
      </c>
      <c r="CJ30" s="127">
        <f t="shared" si="74"/>
        <v>13140894</v>
      </c>
      <c r="CK30" s="43">
        <f t="shared" ref="CK30:CK37" si="82">IFERROR(CJ77,"")</f>
        <v>13140894</v>
      </c>
      <c r="CL30" s="44">
        <f t="shared" si="29"/>
        <v>102869707.35373828</v>
      </c>
      <c r="CM30" s="44">
        <f t="shared" si="30"/>
        <v>93437030.480240718</v>
      </c>
      <c r="CN30" s="44">
        <f t="shared" si="31"/>
        <v>102869707.35373828</v>
      </c>
      <c r="CO30" s="44"/>
      <c r="CP30" s="44"/>
      <c r="CQ30" s="44"/>
      <c r="CR30" s="44"/>
      <c r="CS30" s="41"/>
      <c r="CT30" s="44"/>
      <c r="CU30" s="46"/>
      <c r="CV30" s="46"/>
      <c r="CW30" s="20">
        <v>2009</v>
      </c>
      <c r="CX30" s="21">
        <v>406.32100000000003</v>
      </c>
      <c r="CY30" s="21">
        <v>351.95100000000002</v>
      </c>
      <c r="CZ30" s="21">
        <v>315.786</v>
      </c>
      <c r="DA30" s="21">
        <v>298.88799999999998</v>
      </c>
      <c r="DB30" s="21">
        <v>263.65499999999997</v>
      </c>
      <c r="DC30" s="21">
        <v>230.559</v>
      </c>
      <c r="DD30" s="65">
        <v>207.59689790637762</v>
      </c>
      <c r="DE30" s="65">
        <v>189.68025695332977</v>
      </c>
      <c r="DF30" s="65">
        <v>175.56497039763056</v>
      </c>
      <c r="DG30" s="65">
        <v>162.4744050112262</v>
      </c>
      <c r="DH30" s="65">
        <v>149.85746973143586</v>
      </c>
      <c r="DI30"/>
      <c r="DJ30" s="25">
        <v>2009</v>
      </c>
      <c r="DK30" s="28">
        <v>406.32100000000003</v>
      </c>
      <c r="DL30" s="28">
        <v>351.95100000000002</v>
      </c>
      <c r="DM30" s="28">
        <v>315.786</v>
      </c>
      <c r="DN30" s="28">
        <v>298.88799999999998</v>
      </c>
      <c r="DO30" s="28">
        <v>263.65499999999997</v>
      </c>
      <c r="DP30" s="28">
        <v>230.559</v>
      </c>
      <c r="DQ30" s="6">
        <v>207.59689790637762</v>
      </c>
      <c r="DR30" s="6">
        <v>189.68025695332977</v>
      </c>
      <c r="DS30" s="6">
        <v>175.56497039763056</v>
      </c>
      <c r="DT30" s="6">
        <v>162.4744050112262</v>
      </c>
      <c r="DU30" s="6">
        <v>149.85746973143586</v>
      </c>
      <c r="DW30" s="16">
        <v>2009</v>
      </c>
      <c r="DX30" s="18">
        <v>5.8868554664907791</v>
      </c>
      <c r="DY30" s="18">
        <v>6.7254106395492554</v>
      </c>
      <c r="DZ30" s="18">
        <v>7.3232473890546128</v>
      </c>
      <c r="EA30" s="18">
        <v>8.4024149514199298</v>
      </c>
      <c r="EB30" s="18">
        <v>9.0618194231097462</v>
      </c>
      <c r="EC30" s="18">
        <v>9.1275595400743406</v>
      </c>
      <c r="ED30" s="71">
        <v>10.214083052579852</v>
      </c>
      <c r="EE30" s="71">
        <v>10.856049479885048</v>
      </c>
      <c r="EF30" s="71">
        <v>10.914177856220665</v>
      </c>
      <c r="EG30" s="71">
        <v>11.875322972905055</v>
      </c>
      <c r="EH30" s="71">
        <v>13.160214472763037</v>
      </c>
      <c r="EJ30" s="20">
        <v>2009</v>
      </c>
      <c r="EK30" s="21">
        <f t="shared" si="32"/>
        <v>1125.50917</v>
      </c>
      <c r="EL30" s="21">
        <f t="shared" si="33"/>
        <v>1520.4283200000002</v>
      </c>
      <c r="EM30" s="21">
        <f t="shared" si="34"/>
        <v>1383.1426799999999</v>
      </c>
      <c r="EN30" s="21">
        <f t="shared" si="35"/>
        <v>1509.3843999999999</v>
      </c>
      <c r="EO30" s="21">
        <f t="shared" si="36"/>
        <v>1442.1928499999997</v>
      </c>
      <c r="EP30" s="21">
        <f t="shared" si="37"/>
        <v>1235.7962400000001</v>
      </c>
      <c r="EQ30" s="21">
        <f t="shared" si="38"/>
        <v>1181.4364220189416</v>
      </c>
      <c r="ER30" s="21">
        <f t="shared" si="39"/>
        <v>1120.9165140289663</v>
      </c>
      <c r="ES30" s="21">
        <f t="shared" si="40"/>
        <v>1075.861961612808</v>
      </c>
      <c r="ET30" s="21">
        <f t="shared" si="41"/>
        <v>1031.1425967963714</v>
      </c>
      <c r="EU30" s="21">
        <f t="shared" si="42"/>
        <v>983.81219928118344</v>
      </c>
      <c r="EV30" s="20">
        <f t="shared" si="43"/>
        <v>13609623.353738271</v>
      </c>
      <c r="EW30" s="20">
        <v>89260084</v>
      </c>
      <c r="EX30" s="20">
        <f t="shared" si="44"/>
        <v>102869707.35373828</v>
      </c>
      <c r="EZ30" s="25">
        <v>2009</v>
      </c>
      <c r="FA30" s="28">
        <f t="shared" si="45"/>
        <v>1125.50917</v>
      </c>
      <c r="FB30" s="28">
        <f t="shared" si="46"/>
        <v>1520.4283200000002</v>
      </c>
      <c r="FC30" s="28">
        <f t="shared" si="47"/>
        <v>1383.1426799999999</v>
      </c>
      <c r="FD30" s="28">
        <f t="shared" si="48"/>
        <v>1509.3843999999999</v>
      </c>
      <c r="FE30" s="28">
        <f t="shared" si="49"/>
        <v>1442.1928499999997</v>
      </c>
      <c r="FF30" s="28">
        <f t="shared" si="50"/>
        <v>1235.7962400000001</v>
      </c>
      <c r="FG30" s="28">
        <f t="shared" si="51"/>
        <v>1181.4364220189416</v>
      </c>
      <c r="FH30" s="28">
        <f t="shared" si="52"/>
        <v>1120.9165140289663</v>
      </c>
      <c r="FI30" s="28">
        <f t="shared" si="53"/>
        <v>1075.861961612808</v>
      </c>
      <c r="FJ30" s="28">
        <f t="shared" si="54"/>
        <v>1031.1425967963714</v>
      </c>
      <c r="FK30" s="28">
        <f t="shared" si="55"/>
        <v>983.81219928118344</v>
      </c>
      <c r="FL30" s="25">
        <f t="shared" si="56"/>
        <v>13609623.353738271</v>
      </c>
      <c r="FM30" s="25">
        <v>89260084</v>
      </c>
      <c r="FN30" s="25">
        <f t="shared" si="57"/>
        <v>102869707.35373828</v>
      </c>
      <c r="FP30" s="16">
        <v>2009</v>
      </c>
      <c r="FQ30" s="16">
        <f t="shared" si="58"/>
        <v>792.65331485205036</v>
      </c>
      <c r="FR30" s="16">
        <f t="shared" si="59"/>
        <v>787.69354492528794</v>
      </c>
      <c r="FS30" s="16">
        <f t="shared" si="60"/>
        <v>787.43217550809732</v>
      </c>
      <c r="FT30" s="16">
        <f t="shared" si="61"/>
        <v>781.50861463156775</v>
      </c>
      <c r="FU30" s="16">
        <f t="shared" si="62"/>
        <v>508.84834606588157</v>
      </c>
      <c r="FV30" s="16">
        <f t="shared" si="63"/>
        <v>518.81048425782558</v>
      </c>
      <c r="FW30" s="16">
        <f t="shared" si="64"/>
        <v>0</v>
      </c>
      <c r="FX30" s="16">
        <f t="shared" si="65"/>
        <v>0</v>
      </c>
      <c r="FY30" s="16">
        <f t="shared" si="66"/>
        <v>0</v>
      </c>
      <c r="FZ30" s="16">
        <f t="shared" si="67"/>
        <v>0</v>
      </c>
      <c r="GA30" s="16">
        <f t="shared" si="68"/>
        <v>0</v>
      </c>
      <c r="GB30" s="16">
        <f t="shared" si="69"/>
        <v>4176946.480240711</v>
      </c>
      <c r="GC30" s="16">
        <v>89260084</v>
      </c>
      <c r="GD30" s="16">
        <f t="shared" si="70"/>
        <v>93437030.480240718</v>
      </c>
      <c r="GF30" s="164">
        <v>2009</v>
      </c>
      <c r="GG30" s="174">
        <f>'at least one employee'!C15/'at least one employee'!B15</f>
        <v>9.5636930822184399E-2</v>
      </c>
      <c r="GH30" s="174">
        <f>('at least one employee'!B14-'at least one employee'!B15+'at least one employee'!C15)/'at least one employee'!B14</f>
        <v>0.10217274956157886</v>
      </c>
      <c r="GI30" s="174">
        <f>SUM('at least one employee'!M15:R15)/'at least one employee'!L15</f>
        <v>0.18498353308382215</v>
      </c>
      <c r="GJ30" s="174">
        <f>'at least one employee'!M15/'at least one employee'!L15</f>
        <v>2.8363290960264957E-2</v>
      </c>
    </row>
    <row r="31" spans="1:192" x14ac:dyDescent="0.25">
      <c r="A31" s="20">
        <v>2010</v>
      </c>
      <c r="B31" s="21">
        <f>'Implied Input'!B14</f>
        <v>132.90600000000001</v>
      </c>
      <c r="C31" s="21">
        <f>'Implied Input'!C14</f>
        <v>107.985</v>
      </c>
      <c r="D31" s="21">
        <f>'Implied Input'!D14</f>
        <v>91.488</v>
      </c>
      <c r="E31" s="21">
        <f>'Implied Input'!E14</f>
        <v>87.180999999999997</v>
      </c>
      <c r="F31" s="21">
        <f>'Implied Input'!F14</f>
        <v>76.807000000000002</v>
      </c>
      <c r="G31" s="21">
        <f>'Implied Input'!G14</f>
        <v>47.749000000000002</v>
      </c>
      <c r="H31" s="21">
        <f>'Implied Input'!H14</f>
        <v>48.144474035318687</v>
      </c>
      <c r="I31" s="21"/>
      <c r="J31" s="21"/>
      <c r="K31" s="21"/>
      <c r="L31" s="21"/>
      <c r="M31" s="21"/>
      <c r="N31" s="21"/>
      <c r="O31" s="21"/>
      <c r="P31" s="21"/>
      <c r="Q31" s="21"/>
      <c r="S31" s="1">
        <f>'Implied Input'!S14</f>
        <v>1394.9780000000001</v>
      </c>
      <c r="T31" s="20"/>
      <c r="U31" s="20"/>
      <c r="V31" s="20"/>
      <c r="W31" s="22"/>
      <c r="Y31" s="25">
        <v>2010</v>
      </c>
      <c r="Z31" s="27">
        <f>'Implied Input'!C39</f>
        <v>0.80200000000000005</v>
      </c>
      <c r="AA31" s="27">
        <f>'Implied Input'!D39</f>
        <v>0.78117017394477561</v>
      </c>
      <c r="AB31" s="27">
        <f>'Implied Input'!E39</f>
        <v>0.8108395324123272</v>
      </c>
      <c r="AC31" s="27">
        <f>'Implied Input'!F39</f>
        <v>0.82584884994523555</v>
      </c>
      <c r="AD31" s="27">
        <f>'Implied Input'!G39</f>
        <v>0.85048915355168009</v>
      </c>
      <c r="AE31" s="27">
        <f>'Implied Input'!H39</f>
        <v>0.84701748830609935</v>
      </c>
      <c r="AF31" s="27">
        <f>'Implied Input'!I39</f>
        <v>0.85639050491489332</v>
      </c>
      <c r="AG31" s="27">
        <f>'Implied Input'!J39</f>
        <v>0.86515048336515876</v>
      </c>
      <c r="AH31" s="27">
        <f>'Implied Input'!K39</f>
        <v>0.8733375191565087</v>
      </c>
      <c r="AI31" s="27">
        <f>'Implied Input'!L39</f>
        <v>0.88098908535948439</v>
      </c>
      <c r="AJ31" s="27">
        <f>'Implied Input'!M39</f>
        <v>0.88814020413441097</v>
      </c>
      <c r="AK31" s="27">
        <f>'Implied Input'!N39</f>
        <v>0.8948236070321367</v>
      </c>
      <c r="AL31" s="27">
        <f>'Implied Input'!O39</f>
        <v>0.90106988481036976</v>
      </c>
      <c r="AM31" s="27">
        <f>'Implied Input'!P39</f>
        <v>0.90690762745134124</v>
      </c>
      <c r="AN31" s="27">
        <f>'Implied Input'!Q39</f>
        <v>0.91236355502167432</v>
      </c>
      <c r="AO31" s="83">
        <f t="shared" ref="AO31:AO51" si="83">IFERROR((Z31*C31+AA31*D31+AB31*E31+AC31*F31+AD31*G31)/SUM(C31:G31),"")</f>
        <v>0.80932479112808919</v>
      </c>
      <c r="AP31" s="25"/>
      <c r="AQ31" s="25"/>
      <c r="AR31" s="25"/>
      <c r="AT31" s="16">
        <v>2010</v>
      </c>
      <c r="AU31" s="18">
        <f>'Implied Input'!B64</f>
        <v>2.88</v>
      </c>
      <c r="AV31" s="18">
        <f>'Implied Input'!C64</f>
        <v>4.1900000000000004</v>
      </c>
      <c r="AW31" s="18">
        <f>'Implied Input'!D64</f>
        <v>4.76</v>
      </c>
      <c r="AX31" s="18">
        <f>'Implied Input'!E64</f>
        <v>4.53</v>
      </c>
      <c r="AY31" s="18">
        <f>'Implied Input'!F64</f>
        <v>5.25</v>
      </c>
      <c r="AZ31" s="18">
        <f>'Implied Input'!G64</f>
        <v>5.64</v>
      </c>
      <c r="BA31" s="18">
        <f>'Implied Input'!H64</f>
        <v>5.6503086707947254</v>
      </c>
      <c r="BB31" s="18">
        <f>'Implied Input'!I64</f>
        <v>5.8672394937182242</v>
      </c>
      <c r="BC31" s="18">
        <f>'Implied Input'!J64</f>
        <v>6.084170316641722</v>
      </c>
      <c r="BD31" s="18">
        <f>'Implied Input'!K64</f>
        <v>6.3011011395652199</v>
      </c>
      <c r="BE31" s="18">
        <f>'Implied Input'!L64</f>
        <v>6.5180319624887177</v>
      </c>
      <c r="BF31" s="18">
        <f>'Implied Input'!M64</f>
        <v>6.7349627854122165</v>
      </c>
      <c r="BG31" s="18">
        <f>'Implied Input'!N64</f>
        <v>6.9518936083357143</v>
      </c>
      <c r="BH31" s="18">
        <f>'Implied Input'!O64</f>
        <v>7.1688244312592104</v>
      </c>
      <c r="BI31" s="18">
        <f>'Implied Input'!P64</f>
        <v>7.3857552541827092</v>
      </c>
      <c r="BJ31" s="18">
        <f>'Implied Input'!Q64</f>
        <v>7.602686077106207</v>
      </c>
      <c r="BK31" s="71">
        <f t="shared" si="71"/>
        <v>5.4503973934907277</v>
      </c>
      <c r="BL31" s="2">
        <f>'Implied Input'!S64</f>
        <v>9.2668751765260815</v>
      </c>
      <c r="BM31" s="18"/>
      <c r="BN31" s="18"/>
      <c r="BO31" s="18"/>
      <c r="BQ31" s="41">
        <v>2010</v>
      </c>
      <c r="BR31" s="42">
        <f t="shared" si="75"/>
        <v>382.76927999999998</v>
      </c>
      <c r="BS31" s="42">
        <f t="shared" si="76"/>
        <v>452.45715000000001</v>
      </c>
      <c r="BT31" s="42">
        <f t="shared" si="77"/>
        <v>435.48287999999997</v>
      </c>
      <c r="BU31" s="42">
        <f t="shared" si="78"/>
        <v>394.92993000000001</v>
      </c>
      <c r="BV31" s="42">
        <f t="shared" si="79"/>
        <v>403.23675000000003</v>
      </c>
      <c r="BW31" s="42">
        <f t="shared" si="80"/>
        <v>269.30435999999997</v>
      </c>
      <c r="BX31" s="42">
        <f t="shared" si="18"/>
        <v>272.0311390926127</v>
      </c>
      <c r="BY31" s="42">
        <f t="shared" si="19"/>
        <v>0</v>
      </c>
      <c r="BZ31" s="42">
        <f t="shared" si="20"/>
        <v>0</v>
      </c>
      <c r="CA31" s="42">
        <f t="shared" si="21"/>
        <v>0</v>
      </c>
      <c r="CB31" s="42">
        <f t="shared" si="22"/>
        <v>0</v>
      </c>
      <c r="CC31" s="42">
        <f t="shared" si="23"/>
        <v>0</v>
      </c>
      <c r="CD31" s="42">
        <f t="shared" si="24"/>
        <v>0</v>
      </c>
      <c r="CE31" s="42">
        <f t="shared" si="25"/>
        <v>0</v>
      </c>
      <c r="CF31" s="42">
        <f t="shared" si="26"/>
        <v>0</v>
      </c>
      <c r="CG31" s="42">
        <f t="shared" si="27"/>
        <v>0</v>
      </c>
      <c r="CH31" s="41">
        <f t="shared" si="81"/>
        <v>2610211.4890926126</v>
      </c>
      <c r="CI31" s="43">
        <f t="shared" si="73"/>
        <v>10316875.510907389</v>
      </c>
      <c r="CJ31" s="127">
        <f t="shared" si="74"/>
        <v>12927087.000000002</v>
      </c>
      <c r="CK31" s="43">
        <f t="shared" si="82"/>
        <v>12927087.000000002</v>
      </c>
      <c r="CL31" s="44">
        <f t="shared" si="29"/>
        <v>101143460.16715986</v>
      </c>
      <c r="CM31" s="44">
        <f t="shared" si="30"/>
        <v>92500907.261011124</v>
      </c>
      <c r="CN31" s="44">
        <f t="shared" si="31"/>
        <v>101143460.16715986</v>
      </c>
      <c r="CO31" s="44"/>
      <c r="CP31" s="44"/>
      <c r="CQ31" s="44"/>
      <c r="CR31" s="44"/>
      <c r="CS31" s="41"/>
      <c r="CT31" s="44"/>
      <c r="CU31" s="46"/>
      <c r="CV31" s="46"/>
      <c r="CW31" s="20">
        <v>2010</v>
      </c>
      <c r="CX31" s="21">
        <v>385.358</v>
      </c>
      <c r="CY31" s="21">
        <v>301.86799999999999</v>
      </c>
      <c r="CZ31" s="21">
        <v>298.72800000000001</v>
      </c>
      <c r="DA31" s="21">
        <v>274.98</v>
      </c>
      <c r="DB31" s="21">
        <v>265.11</v>
      </c>
      <c r="DC31" s="21">
        <v>236.048</v>
      </c>
      <c r="DD31" s="65">
        <v>209.62296127371866</v>
      </c>
      <c r="DE31" s="65">
        <v>187.8442341138261</v>
      </c>
      <c r="DF31" s="65">
        <v>173.8450139729087</v>
      </c>
      <c r="DG31" s="65">
        <v>162.04693015513698</v>
      </c>
      <c r="DH31" s="65">
        <v>150.9208604844095</v>
      </c>
      <c r="DI31"/>
      <c r="DJ31" s="25">
        <v>2010</v>
      </c>
      <c r="DK31" s="28">
        <v>385.358</v>
      </c>
      <c r="DL31" s="28">
        <v>301.86799999999999</v>
      </c>
      <c r="DM31" s="28">
        <v>298.72800000000001</v>
      </c>
      <c r="DN31" s="28">
        <v>274.98</v>
      </c>
      <c r="DO31" s="28">
        <v>265.11</v>
      </c>
      <c r="DP31" s="28">
        <v>236.048</v>
      </c>
      <c r="DQ31" s="6">
        <v>209.62296127371866</v>
      </c>
      <c r="DR31" s="6">
        <v>187.8442341138261</v>
      </c>
      <c r="DS31" s="6">
        <v>173.8450139729087</v>
      </c>
      <c r="DT31" s="6">
        <v>162.04693015513698</v>
      </c>
      <c r="DU31" s="6">
        <v>150.9208604844095</v>
      </c>
      <c r="DW31" s="16">
        <v>2010</v>
      </c>
      <c r="DX31" s="18">
        <v>6.2461036231244709</v>
      </c>
      <c r="DY31" s="18">
        <v>6.990880119787457</v>
      </c>
      <c r="DZ31" s="18">
        <v>7.2161799362630887</v>
      </c>
      <c r="EA31" s="18">
        <v>7.621743399519965</v>
      </c>
      <c r="EB31" s="18">
        <v>8.6955754215231416</v>
      </c>
      <c r="EC31" s="18">
        <v>9.3176133667728589</v>
      </c>
      <c r="ED31" s="71">
        <v>9.3341046666721859</v>
      </c>
      <c r="EE31" s="71">
        <v>10.44521483188116</v>
      </c>
      <c r="EF31" s="71">
        <v>11.101708147388745</v>
      </c>
      <c r="EG31" s="71">
        <v>11.161151895352063</v>
      </c>
      <c r="EH31" s="71">
        <v>12.144046510238342</v>
      </c>
      <c r="EJ31" s="20">
        <v>2010</v>
      </c>
      <c r="EK31" s="21">
        <f t="shared" si="32"/>
        <v>1109.83104</v>
      </c>
      <c r="EL31" s="21">
        <f t="shared" si="33"/>
        <v>1264.8269200000002</v>
      </c>
      <c r="EM31" s="21">
        <f t="shared" si="34"/>
        <v>1421.9452799999999</v>
      </c>
      <c r="EN31" s="21">
        <f t="shared" si="35"/>
        <v>1245.6594000000002</v>
      </c>
      <c r="EO31" s="21">
        <f t="shared" si="36"/>
        <v>1391.8275000000001</v>
      </c>
      <c r="EP31" s="21">
        <f t="shared" si="37"/>
        <v>1331.3107199999999</v>
      </c>
      <c r="EQ31" s="21">
        <f t="shared" si="38"/>
        <v>1184.4344356825595</v>
      </c>
      <c r="ER31" s="21">
        <f t="shared" si="39"/>
        <v>1102.1271090598927</v>
      </c>
      <c r="ES31" s="21">
        <f t="shared" si="40"/>
        <v>1057.7026737101364</v>
      </c>
      <c r="ET31" s="21">
        <f t="shared" si="41"/>
        <v>1021.0740962635792</v>
      </c>
      <c r="EU31" s="21">
        <f t="shared" si="42"/>
        <v>983.70699244368166</v>
      </c>
      <c r="EV31" s="20">
        <f t="shared" si="43"/>
        <v>13114446.167159854</v>
      </c>
      <c r="EW31" s="20">
        <v>88029014</v>
      </c>
      <c r="EX31" s="20">
        <f t="shared" si="44"/>
        <v>101143460.16715986</v>
      </c>
      <c r="EZ31" s="25">
        <v>2010</v>
      </c>
      <c r="FA31" s="28">
        <f t="shared" si="45"/>
        <v>1109.83104</v>
      </c>
      <c r="FB31" s="28">
        <f t="shared" si="46"/>
        <v>1264.8269200000002</v>
      </c>
      <c r="FC31" s="28">
        <f t="shared" si="47"/>
        <v>1421.9452799999999</v>
      </c>
      <c r="FD31" s="28">
        <f t="shared" si="48"/>
        <v>1245.6594000000002</v>
      </c>
      <c r="FE31" s="28">
        <f t="shared" si="49"/>
        <v>1391.8275000000001</v>
      </c>
      <c r="FF31" s="28">
        <f t="shared" si="50"/>
        <v>1331.3107199999999</v>
      </c>
      <c r="FG31" s="28">
        <f t="shared" si="51"/>
        <v>1184.4344356825595</v>
      </c>
      <c r="FH31" s="28">
        <f t="shared" si="52"/>
        <v>1102.1271090598927</v>
      </c>
      <c r="FI31" s="28">
        <f t="shared" si="53"/>
        <v>1057.7026737101364</v>
      </c>
      <c r="FJ31" s="28">
        <f t="shared" si="54"/>
        <v>1021.0740962635792</v>
      </c>
      <c r="FK31" s="28">
        <f t="shared" si="55"/>
        <v>983.70699244368166</v>
      </c>
      <c r="FL31" s="25">
        <f t="shared" si="56"/>
        <v>13114446.167159854</v>
      </c>
      <c r="FM31" s="25">
        <v>88029014</v>
      </c>
      <c r="FN31" s="25">
        <f t="shared" si="57"/>
        <v>101143460.16715986</v>
      </c>
      <c r="FP31" s="16">
        <v>2010</v>
      </c>
      <c r="FQ31" s="16">
        <f t="shared" si="58"/>
        <v>830.14464813498091</v>
      </c>
      <c r="FR31" s="16">
        <f t="shared" si="59"/>
        <v>754.91018973524854</v>
      </c>
      <c r="FS31" s="16">
        <f t="shared" si="60"/>
        <v>660.19387000883751</v>
      </c>
      <c r="FT31" s="16">
        <f t="shared" si="61"/>
        <v>664.47121131355004</v>
      </c>
      <c r="FU31" s="16">
        <f t="shared" si="62"/>
        <v>667.88106140092793</v>
      </c>
      <c r="FV31" s="16">
        <f t="shared" si="63"/>
        <v>444.90672065003724</v>
      </c>
      <c r="FW31" s="16">
        <f t="shared" si="64"/>
        <v>449.38555976754606</v>
      </c>
      <c r="FX31" s="16">
        <f t="shared" si="65"/>
        <v>0</v>
      </c>
      <c r="FY31" s="16">
        <f t="shared" si="66"/>
        <v>0</v>
      </c>
      <c r="FZ31" s="16">
        <f t="shared" si="67"/>
        <v>0</v>
      </c>
      <c r="GA31" s="16">
        <f t="shared" si="68"/>
        <v>0</v>
      </c>
      <c r="GB31" s="16">
        <f t="shared" si="69"/>
        <v>4471893.2610111274</v>
      </c>
      <c r="GC31" s="16">
        <v>88029014</v>
      </c>
      <c r="GD31" s="16">
        <f t="shared" si="70"/>
        <v>92500907.261011124</v>
      </c>
      <c r="GF31" s="164">
        <v>2010</v>
      </c>
      <c r="GG31" s="174">
        <f>'at least one employee'!C16/'at least one employee'!B16</f>
        <v>9.527462081839283E-2</v>
      </c>
      <c r="GH31" s="174">
        <f>('at least one employee'!B15-'at least one employee'!B16+'at least one employee'!C16)/'at least one employee'!B15</f>
        <v>0.10358347278373303</v>
      </c>
      <c r="GI31" s="174">
        <f>SUM('at least one employee'!M16:R16)/'at least one employee'!L16</f>
        <v>0.18083594548408316</v>
      </c>
      <c r="GJ31" s="174">
        <f>'at least one employee'!M16/'at least one employee'!L16</f>
        <v>2.9622296190936134E-2</v>
      </c>
    </row>
    <row r="32" spans="1:192" x14ac:dyDescent="0.25">
      <c r="A32" s="20">
        <v>2011</v>
      </c>
      <c r="B32" s="21">
        <f>'Implied Input'!B15</f>
        <v>133.452</v>
      </c>
      <c r="C32" s="21">
        <f>'Implied Input'!C15</f>
        <v>113.35</v>
      </c>
      <c r="D32" s="21">
        <f>'Implied Input'!D15</f>
        <v>88.542000000000002</v>
      </c>
      <c r="E32" s="21">
        <f>'Implied Input'!E15</f>
        <v>77.325999999999993</v>
      </c>
      <c r="F32" s="21">
        <f>'Implied Input'!F15</f>
        <v>74.224000000000004</v>
      </c>
      <c r="G32" s="21">
        <f>'Implied Input'!G15</f>
        <v>67.135000000000005</v>
      </c>
      <c r="H32" s="21">
        <f>'Implied Input'!H15</f>
        <v>42.88482520451651</v>
      </c>
      <c r="I32" s="21">
        <f>'Implied Input'!I15</f>
        <v>43.718502379884576</v>
      </c>
      <c r="J32" s="21"/>
      <c r="K32" s="21"/>
      <c r="L32" s="21"/>
      <c r="M32" s="21"/>
      <c r="N32" s="21"/>
      <c r="O32" s="21"/>
      <c r="P32" s="21"/>
      <c r="Q32" s="21"/>
      <c r="S32" s="1">
        <f>'Implied Input'!S15</f>
        <v>1459.393</v>
      </c>
      <c r="T32" s="20"/>
      <c r="U32" s="20"/>
      <c r="V32" s="20"/>
      <c r="W32" s="22"/>
      <c r="Y32" s="25">
        <v>2011</v>
      </c>
      <c r="Z32" s="27">
        <f>'Implied Input'!C40</f>
        <v>0.8529000000000001</v>
      </c>
      <c r="AA32" s="27">
        <f>'Implied Input'!D40</f>
        <v>0.81995012468827932</v>
      </c>
      <c r="AB32" s="27">
        <f>'Implied Input'!E40</f>
        <v>0.84506384303955162</v>
      </c>
      <c r="AC32" s="27">
        <f>'Implied Input'!F40</f>
        <v>0.85133870061786188</v>
      </c>
      <c r="AD32" s="27">
        <f>'Implied Input'!G40</f>
        <v>0.87400530503978779</v>
      </c>
      <c r="AE32" s="27">
        <f>'Implied Input'!H40</f>
        <v>0.89813033161985611</v>
      </c>
      <c r="AF32" s="27">
        <f>'Implied Input'!I40</f>
        <v>0.90806895819056554</v>
      </c>
      <c r="AG32" s="27">
        <f>'Implied Input'!J40</f>
        <v>0.91735755312412892</v>
      </c>
      <c r="AH32" s="27">
        <f>'Implied Input'!K40</f>
        <v>0.9260386314628698</v>
      </c>
      <c r="AI32" s="27">
        <f>'Implied Input'!L40</f>
        <v>0.93415192757087939</v>
      </c>
      <c r="AJ32" s="27">
        <f>'Implied Input'!M40</f>
        <v>0.94173457700309116</v>
      </c>
      <c r="AK32" s="27">
        <f>'Implied Input'!N40</f>
        <v>0.94882128647928832</v>
      </c>
      <c r="AL32" s="27">
        <f>'Implied Input'!O40</f>
        <v>0.9554444927410306</v>
      </c>
      <c r="AM32" s="27">
        <f>'Implied Input'!P40</f>
        <v>0.96163451101861352</v>
      </c>
      <c r="AN32" s="27">
        <f>'Implied Input'!Q40</f>
        <v>0.96741967378760974</v>
      </c>
      <c r="AO32" s="83">
        <f t="shared" si="83"/>
        <v>0.84761590751641769</v>
      </c>
      <c r="AP32" s="25"/>
      <c r="AQ32" s="25"/>
      <c r="AR32" s="25"/>
      <c r="AT32" s="16">
        <v>2011</v>
      </c>
      <c r="AU32" s="18">
        <f>'Implied Input'!B65</f>
        <v>2.2400000000000002</v>
      </c>
      <c r="AV32" s="18">
        <f>'Implied Input'!C65</f>
        <v>3.97</v>
      </c>
      <c r="AW32" s="18">
        <f>'Implied Input'!D65</f>
        <v>4.17</v>
      </c>
      <c r="AX32" s="18">
        <f>'Implied Input'!E65</f>
        <v>4.72</v>
      </c>
      <c r="AY32" s="18">
        <f>'Implied Input'!F65</f>
        <v>4.4800000000000004</v>
      </c>
      <c r="AZ32" s="18">
        <f>'Implied Input'!G65</f>
        <v>5.2</v>
      </c>
      <c r="BA32" s="18">
        <f>'Implied Input'!H65</f>
        <v>5.3212237219698713</v>
      </c>
      <c r="BB32" s="18">
        <f>'Implied Input'!I65</f>
        <v>5.5255200725274074</v>
      </c>
      <c r="BC32" s="18">
        <f>'Implied Input'!J65</f>
        <v>5.7298164230849427</v>
      </c>
      <c r="BD32" s="18">
        <f>'Implied Input'!K65</f>
        <v>5.9341127736424779</v>
      </c>
      <c r="BE32" s="18">
        <f>'Implied Input'!L65</f>
        <v>6.1384091242000141</v>
      </c>
      <c r="BF32" s="18">
        <f>'Implied Input'!M65</f>
        <v>6.3427054747575502</v>
      </c>
      <c r="BG32" s="18">
        <f>'Implied Input'!N65</f>
        <v>6.5470018253150863</v>
      </c>
      <c r="BH32" s="18">
        <f>'Implied Input'!O65</f>
        <v>6.7512981758726198</v>
      </c>
      <c r="BI32" s="18">
        <f>'Implied Input'!P65</f>
        <v>6.955594526430156</v>
      </c>
      <c r="BJ32" s="18">
        <f>'Implied Input'!Q65</f>
        <v>7.1598908769876921</v>
      </c>
      <c r="BK32" s="71">
        <f t="shared" si="71"/>
        <v>5.0732081072635857</v>
      </c>
      <c r="BL32" s="2">
        <f>'Implied Input'!S65</f>
        <v>8.7271543717148159</v>
      </c>
      <c r="BM32" s="18"/>
      <c r="BN32" s="18"/>
      <c r="BO32" s="18"/>
      <c r="BQ32" s="41">
        <v>2011</v>
      </c>
      <c r="BR32" s="42">
        <f t="shared" si="75"/>
        <v>298.93248</v>
      </c>
      <c r="BS32" s="42">
        <f t="shared" si="76"/>
        <v>449.99950000000001</v>
      </c>
      <c r="BT32" s="42">
        <f t="shared" si="77"/>
        <v>369.22014000000001</v>
      </c>
      <c r="BU32" s="42">
        <f t="shared" si="78"/>
        <v>364.97871999999995</v>
      </c>
      <c r="BV32" s="42">
        <f t="shared" si="79"/>
        <v>332.52352000000008</v>
      </c>
      <c r="BW32" s="42">
        <f t="shared" si="80"/>
        <v>349.10200000000003</v>
      </c>
      <c r="BX32" s="42">
        <f t="shared" si="18"/>
        <v>228.19974919080468</v>
      </c>
      <c r="BY32" s="42">
        <f t="shared" si="19"/>
        <v>241.56746244088944</v>
      </c>
      <c r="BZ32" s="42">
        <f t="shared" si="20"/>
        <v>0</v>
      </c>
      <c r="CA32" s="42">
        <f t="shared" si="21"/>
        <v>0</v>
      </c>
      <c r="CB32" s="42">
        <f t="shared" si="22"/>
        <v>0</v>
      </c>
      <c r="CC32" s="42">
        <f t="shared" si="23"/>
        <v>0</v>
      </c>
      <c r="CD32" s="42">
        <f t="shared" si="24"/>
        <v>0</v>
      </c>
      <c r="CE32" s="42">
        <f t="shared" si="25"/>
        <v>0</v>
      </c>
      <c r="CF32" s="42">
        <f t="shared" si="26"/>
        <v>0</v>
      </c>
      <c r="CG32" s="42">
        <f t="shared" si="27"/>
        <v>0</v>
      </c>
      <c r="CH32" s="41">
        <f t="shared" si="81"/>
        <v>2634523.5716316942</v>
      </c>
      <c r="CI32" s="43">
        <f t="shared" si="73"/>
        <v>10101824.428368306</v>
      </c>
      <c r="CJ32" s="127">
        <f t="shared" si="74"/>
        <v>12736348</v>
      </c>
      <c r="CK32" s="43">
        <f t="shared" si="82"/>
        <v>12736348</v>
      </c>
      <c r="CL32" s="44">
        <f t="shared" si="29"/>
        <v>101610208.59855121</v>
      </c>
      <c r="CM32" s="44">
        <f t="shared" si="30"/>
        <v>94806835.908502862</v>
      </c>
      <c r="CN32" s="44">
        <f t="shared" si="31"/>
        <v>101610208.59855121</v>
      </c>
      <c r="CO32" s="44"/>
      <c r="CP32" s="44"/>
      <c r="CQ32" s="44"/>
      <c r="CR32" s="44"/>
      <c r="CS32" s="41"/>
      <c r="CT32" s="44"/>
      <c r="CU32" s="46"/>
      <c r="CV32" s="46"/>
      <c r="CW32" s="20">
        <v>2011</v>
      </c>
      <c r="CX32" s="21">
        <v>398.36399999999998</v>
      </c>
      <c r="CY32" s="21">
        <v>286.50799999999998</v>
      </c>
      <c r="CZ32" s="21">
        <v>260.02600000000001</v>
      </c>
      <c r="DA32" s="21">
        <v>263.00099999999998</v>
      </c>
      <c r="DB32" s="21">
        <v>245.98400000000001</v>
      </c>
      <c r="DC32" s="21">
        <v>239.28399999999999</v>
      </c>
      <c r="DD32" s="65">
        <v>212.19175291571645</v>
      </c>
      <c r="DE32" s="65">
        <v>192.02076071018044</v>
      </c>
      <c r="DF32" s="65">
        <v>173.90004534616568</v>
      </c>
      <c r="DG32" s="65">
        <v>162.80811791115701</v>
      </c>
      <c r="DH32" s="65">
        <v>152.72732311678038</v>
      </c>
      <c r="DI32"/>
      <c r="DJ32" s="25">
        <v>2011</v>
      </c>
      <c r="DK32" s="28">
        <v>398.36399999999998</v>
      </c>
      <c r="DL32" s="28">
        <v>286.50799999999998</v>
      </c>
      <c r="DM32" s="28">
        <v>260.02600000000001</v>
      </c>
      <c r="DN32" s="28">
        <v>263.00099999999998</v>
      </c>
      <c r="DO32" s="28">
        <v>245.98400000000001</v>
      </c>
      <c r="DP32" s="28">
        <v>239.28399999999999</v>
      </c>
      <c r="DQ32" s="6">
        <v>212.19175291571645</v>
      </c>
      <c r="DR32" s="6">
        <v>192.02076071018044</v>
      </c>
      <c r="DS32" s="6">
        <v>173.90004534616568</v>
      </c>
      <c r="DT32" s="6">
        <v>162.80811791115701</v>
      </c>
      <c r="DU32" s="6">
        <v>152.72732311678038</v>
      </c>
      <c r="DW32" s="16">
        <v>2011</v>
      </c>
      <c r="DX32" s="18">
        <v>5.8203627837856837</v>
      </c>
      <c r="DY32" s="18">
        <v>7.5202228210032533</v>
      </c>
      <c r="DZ32" s="18">
        <v>7.6512464138201564</v>
      </c>
      <c r="EA32" s="18">
        <v>7.8400614446332906</v>
      </c>
      <c r="EB32" s="18">
        <v>8.0869284181084957</v>
      </c>
      <c r="EC32" s="18">
        <v>9.3444442587051366</v>
      </c>
      <c r="ED32" s="71">
        <v>9.7841255890751828</v>
      </c>
      <c r="EE32" s="71">
        <v>9.8014425717606315</v>
      </c>
      <c r="EF32" s="71">
        <v>10.968183557008008</v>
      </c>
      <c r="EG32" s="71">
        <v>11.657546035839777</v>
      </c>
      <c r="EH32" s="71">
        <v>11.719966000337603</v>
      </c>
      <c r="EJ32" s="20">
        <v>2011</v>
      </c>
      <c r="EK32" s="21">
        <f t="shared" si="32"/>
        <v>892.33536000000004</v>
      </c>
      <c r="EL32" s="21">
        <f t="shared" si="33"/>
        <v>1137.43676</v>
      </c>
      <c r="EM32" s="21">
        <f t="shared" si="34"/>
        <v>1084.3084200000001</v>
      </c>
      <c r="EN32" s="21">
        <f t="shared" si="35"/>
        <v>1241.3647199999998</v>
      </c>
      <c r="EO32" s="21">
        <f t="shared" si="36"/>
        <v>1102.0083200000001</v>
      </c>
      <c r="EP32" s="21">
        <f t="shared" si="37"/>
        <v>1244.2768000000001</v>
      </c>
      <c r="EQ32" s="21">
        <f t="shared" si="38"/>
        <v>1129.11978922148</v>
      </c>
      <c r="ER32" s="21">
        <f t="shared" si="39"/>
        <v>1061.0145676460841</v>
      </c>
      <c r="ES32" s="21">
        <f t="shared" si="40"/>
        <v>996.41533579967643</v>
      </c>
      <c r="ET32" s="21">
        <f t="shared" si="41"/>
        <v>966.12173214928748</v>
      </c>
      <c r="EU32" s="21">
        <f t="shared" si="42"/>
        <v>937.50279373468845</v>
      </c>
      <c r="EV32" s="20">
        <f t="shared" si="43"/>
        <v>11791904.598551216</v>
      </c>
      <c r="EW32" s="20">
        <v>89818304</v>
      </c>
      <c r="EX32" s="20">
        <f t="shared" si="44"/>
        <v>101610208.59855121</v>
      </c>
      <c r="EZ32" s="25">
        <v>2011</v>
      </c>
      <c r="FA32" s="28">
        <f t="shared" si="45"/>
        <v>892.33536000000004</v>
      </c>
      <c r="FB32" s="28">
        <f t="shared" si="46"/>
        <v>1137.43676</v>
      </c>
      <c r="FC32" s="28">
        <f t="shared" si="47"/>
        <v>1084.3084200000001</v>
      </c>
      <c r="FD32" s="28">
        <f t="shared" si="48"/>
        <v>1241.3647199999998</v>
      </c>
      <c r="FE32" s="28">
        <f t="shared" si="49"/>
        <v>1102.0083200000001</v>
      </c>
      <c r="FF32" s="28">
        <f t="shared" si="50"/>
        <v>1244.2768000000001</v>
      </c>
      <c r="FG32" s="28">
        <f t="shared" si="51"/>
        <v>1129.11978922148</v>
      </c>
      <c r="FH32" s="28">
        <f t="shared" si="52"/>
        <v>1061.0145676460841</v>
      </c>
      <c r="FI32" s="28">
        <f t="shared" si="53"/>
        <v>996.41533579967643</v>
      </c>
      <c r="FJ32" s="28">
        <f t="shared" si="54"/>
        <v>966.12173214928748</v>
      </c>
      <c r="FK32" s="28">
        <f t="shared" si="55"/>
        <v>937.50279373468845</v>
      </c>
      <c r="FL32" s="25">
        <f t="shared" si="56"/>
        <v>11791904.598551216</v>
      </c>
      <c r="FM32" s="25">
        <v>89818304</v>
      </c>
      <c r="FN32" s="25">
        <f t="shared" si="57"/>
        <v>101610208.59855121</v>
      </c>
      <c r="FP32" s="16">
        <v>2011</v>
      </c>
      <c r="FQ32" s="16">
        <f t="shared" si="58"/>
        <v>776.73905422176711</v>
      </c>
      <c r="FR32" s="16">
        <f t="shared" si="59"/>
        <v>852.41725676071871</v>
      </c>
      <c r="FS32" s="16">
        <f t="shared" si="60"/>
        <v>677.45665997246431</v>
      </c>
      <c r="FT32" s="16">
        <f t="shared" si="61"/>
        <v>606.24059126771374</v>
      </c>
      <c r="FU32" s="16">
        <f t="shared" si="62"/>
        <v>600.24417490568499</v>
      </c>
      <c r="FV32" s="16">
        <f t="shared" si="63"/>
        <v>627.33926530816939</v>
      </c>
      <c r="FW32" s="16">
        <f t="shared" si="64"/>
        <v>419.59051566652636</v>
      </c>
      <c r="FX32" s="16">
        <f t="shared" si="65"/>
        <v>428.50439039981916</v>
      </c>
      <c r="FY32" s="16">
        <f t="shared" si="66"/>
        <v>0</v>
      </c>
      <c r="FZ32" s="16">
        <f t="shared" si="67"/>
        <v>0</v>
      </c>
      <c r="GA32" s="16">
        <f t="shared" si="68"/>
        <v>0</v>
      </c>
      <c r="GB32" s="16">
        <f t="shared" si="69"/>
        <v>4988531.9085028637</v>
      </c>
      <c r="GC32" s="16">
        <v>89818304</v>
      </c>
      <c r="GD32" s="16">
        <f t="shared" si="70"/>
        <v>94806835.908502862</v>
      </c>
      <c r="GF32" s="164">
        <v>2011</v>
      </c>
      <c r="GG32" s="174">
        <f>'at least one employee'!C17/'at least one employee'!B17</f>
        <v>9.1443497399261206E-2</v>
      </c>
      <c r="GH32" s="174">
        <f>('at least one employee'!B16-'at least one employee'!B17+'at least one employee'!C17)/'at least one employee'!B16</f>
        <v>4.948966937112987E-2</v>
      </c>
      <c r="GI32" s="174">
        <f>SUM('at least one employee'!M17:R17)/'at least one employee'!L17</f>
        <v>0.16998137927763909</v>
      </c>
      <c r="GJ32" s="174">
        <f>'at least one employee'!M17/'at least one employee'!L17</f>
        <v>2.3518437153256178E-2</v>
      </c>
    </row>
    <row r="33" spans="1:192" x14ac:dyDescent="0.25">
      <c r="A33" s="20">
        <v>2012</v>
      </c>
      <c r="B33" s="21">
        <f>'Implied Input'!B16</f>
        <v>139.80600000000001</v>
      </c>
      <c r="C33" s="21">
        <f>'Implied Input'!C16</f>
        <v>110.169</v>
      </c>
      <c r="D33" s="21">
        <f>'Implied Input'!D16</f>
        <v>91.519000000000005</v>
      </c>
      <c r="E33" s="21">
        <f>'Implied Input'!E16</f>
        <v>71.948999999999998</v>
      </c>
      <c r="F33" s="21">
        <f>'Implied Input'!F16</f>
        <v>63.564</v>
      </c>
      <c r="G33" s="21">
        <f>'Implied Input'!G16</f>
        <v>62.811</v>
      </c>
      <c r="H33" s="21">
        <f>'Implied Input'!H16</f>
        <v>57.46414556256137</v>
      </c>
      <c r="I33" s="21">
        <f>'Implied Input'!I16</f>
        <v>37.113428063176023</v>
      </c>
      <c r="J33" s="21">
        <f>'Implied Input'!J16</f>
        <v>38.221921317108034</v>
      </c>
      <c r="K33" s="21"/>
      <c r="L33" s="21"/>
      <c r="M33" s="21"/>
      <c r="N33" s="21"/>
      <c r="O33" s="21"/>
      <c r="P33" s="21"/>
      <c r="Q33" s="21"/>
      <c r="S33" s="1">
        <f>'Implied Input'!S16</f>
        <v>1461.825</v>
      </c>
      <c r="T33" s="20"/>
      <c r="U33" s="20"/>
      <c r="V33" s="20"/>
      <c r="W33" s="22"/>
      <c r="Y33" s="25">
        <v>2012</v>
      </c>
      <c r="Z33" s="27">
        <f>'Implied Input'!C41</f>
        <v>0.82550000000000001</v>
      </c>
      <c r="AA33" s="27">
        <f>'Implied Input'!D41</f>
        <v>0.8073631140813694</v>
      </c>
      <c r="AB33" s="27">
        <f>'Implied Input'!E41</f>
        <v>0.81249999999999989</v>
      </c>
      <c r="AC33" s="27">
        <f>'Implied Input'!F41</f>
        <v>0.82218536944905096</v>
      </c>
      <c r="AD33" s="27">
        <f>'Implied Input'!G41</f>
        <v>0.84627226742907402</v>
      </c>
      <c r="AE33" s="27">
        <f>'Implied Input'!H41</f>
        <v>0.85594914072482853</v>
      </c>
      <c r="AF33" s="27">
        <f>'Implied Input'!I41</f>
        <v>0.86542099416712426</v>
      </c>
      <c r="AG33" s="27">
        <f>'Implied Input'!J41</f>
        <v>0.87427334506989918</v>
      </c>
      <c r="AH33" s="27">
        <f>'Implied Input'!K41</f>
        <v>0.8825467117328516</v>
      </c>
      <c r="AI33" s="27">
        <f>'Implied Input'!L41</f>
        <v>0.89027896237354842</v>
      </c>
      <c r="AJ33" s="27">
        <f>'Implied Input'!M41</f>
        <v>0.89750548845491729</v>
      </c>
      <c r="AK33" s="27">
        <f>'Implied Input'!N41</f>
        <v>0.90425936667632989</v>
      </c>
      <c r="AL33" s="27">
        <f>'Implied Input'!O41</f>
        <v>0.9105715103697255</v>
      </c>
      <c r="AM33" s="27">
        <f>'Implied Input'!P41</f>
        <v>0.9164708109937364</v>
      </c>
      <c r="AN33" s="27">
        <f>'Implied Input'!Q41</f>
        <v>0.92198427037345088</v>
      </c>
      <c r="AO33" s="83">
        <f t="shared" si="83"/>
        <v>0.82174718521134327</v>
      </c>
      <c r="AP33" s="25"/>
      <c r="AQ33" s="25"/>
      <c r="AR33" s="25"/>
      <c r="AT33" s="16">
        <v>2012</v>
      </c>
      <c r="AU33" s="18">
        <f>'Implied Input'!B66</f>
        <v>2.21</v>
      </c>
      <c r="AV33" s="18">
        <f>'Implied Input'!C66</f>
        <v>3.84</v>
      </c>
      <c r="AW33" s="18">
        <f>'Implied Input'!D66</f>
        <v>4.34</v>
      </c>
      <c r="AX33" s="18">
        <f>'Implied Input'!E66</f>
        <v>4.49</v>
      </c>
      <c r="AY33" s="18">
        <f>'Implied Input'!F66</f>
        <v>5.04</v>
      </c>
      <c r="AZ33" s="18">
        <f>'Implied Input'!G66</f>
        <v>4.72</v>
      </c>
      <c r="BA33" s="18">
        <f>'Implied Input'!H66</f>
        <v>5.2465020109789791</v>
      </c>
      <c r="BB33" s="18">
        <f>'Implied Input'!I66</f>
        <v>5.4479295904303831</v>
      </c>
      <c r="BC33" s="18">
        <f>'Implied Input'!J66</f>
        <v>5.6493571698817862</v>
      </c>
      <c r="BD33" s="18">
        <f>'Implied Input'!K66</f>
        <v>5.8507847493331884</v>
      </c>
      <c r="BE33" s="18">
        <f>'Implied Input'!L66</f>
        <v>6.0522123287845924</v>
      </c>
      <c r="BF33" s="18">
        <f>'Implied Input'!M66</f>
        <v>6.2536399082359955</v>
      </c>
      <c r="BG33" s="18">
        <f>'Implied Input'!N66</f>
        <v>6.4550674876873986</v>
      </c>
      <c r="BH33" s="18">
        <f>'Implied Input'!O66</f>
        <v>6.6564950671388008</v>
      </c>
      <c r="BI33" s="18">
        <f>'Implied Input'!P66</f>
        <v>6.8579226465902039</v>
      </c>
      <c r="BJ33" s="18">
        <f>'Implied Input'!Q66</f>
        <v>7.059350226041607</v>
      </c>
      <c r="BK33" s="71">
        <f t="shared" si="71"/>
        <v>4.3887479132959744</v>
      </c>
      <c r="BL33" s="2">
        <f>'Implied Input'!S66</f>
        <v>8.6046058864775201</v>
      </c>
      <c r="BM33" s="18"/>
      <c r="BN33" s="18"/>
      <c r="BO33" s="18"/>
      <c r="BQ33" s="41">
        <v>2012</v>
      </c>
      <c r="BR33" s="42">
        <f t="shared" si="75"/>
        <v>308.97126000000003</v>
      </c>
      <c r="BS33" s="42">
        <f t="shared" si="76"/>
        <v>423.04895999999997</v>
      </c>
      <c r="BT33" s="42">
        <f t="shared" si="77"/>
        <v>397.19245999999998</v>
      </c>
      <c r="BU33" s="42">
        <f t="shared" si="78"/>
        <v>323.05101000000002</v>
      </c>
      <c r="BV33" s="42">
        <f t="shared" si="79"/>
        <v>320.36256000000003</v>
      </c>
      <c r="BW33" s="42">
        <f t="shared" si="80"/>
        <v>296.46791999999999</v>
      </c>
      <c r="BX33" s="42">
        <f t="shared" si="18"/>
        <v>301.48575525316699</v>
      </c>
      <c r="BY33" s="42">
        <f t="shared" si="19"/>
        <v>202.19134294768602</v>
      </c>
      <c r="BZ33" s="42">
        <f t="shared" si="20"/>
        <v>215.92928523946176</v>
      </c>
      <c r="CA33" s="42">
        <f t="shared" si="21"/>
        <v>0</v>
      </c>
      <c r="CB33" s="42">
        <f t="shared" si="22"/>
        <v>0</v>
      </c>
      <c r="CC33" s="42">
        <f t="shared" si="23"/>
        <v>0</v>
      </c>
      <c r="CD33" s="42">
        <f t="shared" si="24"/>
        <v>0</v>
      </c>
      <c r="CE33" s="42">
        <f t="shared" si="25"/>
        <v>0</v>
      </c>
      <c r="CF33" s="42">
        <f t="shared" si="26"/>
        <v>0</v>
      </c>
      <c r="CG33" s="42">
        <f t="shared" si="27"/>
        <v>0</v>
      </c>
      <c r="CH33" s="41">
        <f t="shared" si="81"/>
        <v>2788700.5534403152</v>
      </c>
      <c r="CI33" s="43">
        <f t="shared" si="73"/>
        <v>9789727.4465596862</v>
      </c>
      <c r="CJ33" s="127">
        <f t="shared" si="74"/>
        <v>12578428.000000002</v>
      </c>
      <c r="CK33" s="43">
        <f t="shared" si="82"/>
        <v>12578428.000000002</v>
      </c>
      <c r="CL33" s="44">
        <f t="shared" si="29"/>
        <v>103842561.28023596</v>
      </c>
      <c r="CM33" s="44">
        <f t="shared" si="30"/>
        <v>97562107.387043998</v>
      </c>
      <c r="CN33" s="44">
        <f t="shared" si="31"/>
        <v>103842561.28023596</v>
      </c>
      <c r="CO33" s="44"/>
      <c r="CP33" s="44"/>
      <c r="CQ33" s="44"/>
      <c r="CR33" s="44"/>
      <c r="CS33" s="41"/>
      <c r="CT33" s="41"/>
      <c r="CU33" s="7"/>
      <c r="CV33" s="7"/>
      <c r="CW33" s="20">
        <v>2012</v>
      </c>
      <c r="CX33" s="21">
        <v>408.59100000000001</v>
      </c>
      <c r="CY33" s="21">
        <v>305.428</v>
      </c>
      <c r="CZ33" s="21">
        <v>251.61500000000001</v>
      </c>
      <c r="DA33" s="21">
        <v>234.90299999999999</v>
      </c>
      <c r="DB33" s="21">
        <v>241.98</v>
      </c>
      <c r="DC33" s="21">
        <v>226.827</v>
      </c>
      <c r="DD33" s="65">
        <v>220.59424192894753</v>
      </c>
      <c r="DE33" s="65">
        <v>198.98601245701997</v>
      </c>
      <c r="DF33" s="65">
        <v>181.44650243246255</v>
      </c>
      <c r="DG33" s="65">
        <v>165.70143364844458</v>
      </c>
      <c r="DH33" s="65">
        <v>156.55580953312543</v>
      </c>
      <c r="DI33"/>
      <c r="DJ33" s="25">
        <v>2012</v>
      </c>
      <c r="DK33" s="28">
        <v>408.59100000000001</v>
      </c>
      <c r="DL33" s="28">
        <v>305.428</v>
      </c>
      <c r="DM33" s="28">
        <v>251.61500000000001</v>
      </c>
      <c r="DN33" s="28">
        <v>234.90299999999999</v>
      </c>
      <c r="DO33" s="28">
        <v>241.98</v>
      </c>
      <c r="DP33" s="28">
        <v>226.827</v>
      </c>
      <c r="DQ33" s="6">
        <v>220.59424192894753</v>
      </c>
      <c r="DR33" s="6">
        <v>198.98601245701997</v>
      </c>
      <c r="DS33" s="6">
        <v>181.44650243246255</v>
      </c>
      <c r="DT33" s="6">
        <v>165.70143364844458</v>
      </c>
      <c r="DU33" s="6">
        <v>156.55580953312543</v>
      </c>
      <c r="DW33" s="16">
        <v>2012</v>
      </c>
      <c r="DX33" s="18">
        <v>5.6418203044119917</v>
      </c>
      <c r="DY33" s="18">
        <v>7.3283261521536991</v>
      </c>
      <c r="DZ33" s="18">
        <v>8.5077837171869728</v>
      </c>
      <c r="EA33" s="18">
        <v>8.5275496694380237</v>
      </c>
      <c r="EB33" s="18">
        <v>8.7818249442102658</v>
      </c>
      <c r="EC33" s="18">
        <v>8.5141539587438881</v>
      </c>
      <c r="ED33" s="71">
        <v>9.7825176424559217</v>
      </c>
      <c r="EE33" s="71">
        <v>10.242811508235745</v>
      </c>
      <c r="EF33" s="71">
        <v>10.260940321886347</v>
      </c>
      <c r="EG33" s="71">
        <v>11.482378853313838</v>
      </c>
      <c r="EH33" s="71">
        <v>12.204059075755811</v>
      </c>
      <c r="EJ33" s="20">
        <v>2012</v>
      </c>
      <c r="EK33" s="21">
        <f t="shared" si="32"/>
        <v>902.98611000000005</v>
      </c>
      <c r="EL33" s="21">
        <f t="shared" si="33"/>
        <v>1172.8435199999999</v>
      </c>
      <c r="EM33" s="21">
        <f t="shared" si="34"/>
        <v>1092.0091</v>
      </c>
      <c r="EN33" s="21">
        <f t="shared" si="35"/>
        <v>1054.7144700000001</v>
      </c>
      <c r="EO33" s="21">
        <f t="shared" si="36"/>
        <v>1219.5791999999999</v>
      </c>
      <c r="EP33" s="21">
        <f t="shared" si="37"/>
        <v>1070.6234399999998</v>
      </c>
      <c r="EQ33" s="21">
        <f t="shared" si="38"/>
        <v>1157.3481338906065</v>
      </c>
      <c r="ER33" s="21">
        <f t="shared" si="39"/>
        <v>1084.061785346348</v>
      </c>
      <c r="ES33" s="21">
        <f t="shared" si="40"/>
        <v>1025.0560994668053</v>
      </c>
      <c r="ET33" s="21">
        <f t="shared" si="41"/>
        <v>969.4834209329648</v>
      </c>
      <c r="EU33" s="21">
        <f t="shared" si="42"/>
        <v>947.50900059923413</v>
      </c>
      <c r="EV33" s="20">
        <f t="shared" si="43"/>
        <v>11696214.280235957</v>
      </c>
      <c r="EW33" s="20">
        <v>92146347</v>
      </c>
      <c r="EX33" s="20">
        <f t="shared" si="44"/>
        <v>103842561.28023596</v>
      </c>
      <c r="EZ33" s="25">
        <v>2012</v>
      </c>
      <c r="FA33" s="28">
        <f t="shared" si="45"/>
        <v>902.98611000000005</v>
      </c>
      <c r="FB33" s="28">
        <f t="shared" si="46"/>
        <v>1172.8435199999999</v>
      </c>
      <c r="FC33" s="28">
        <f t="shared" si="47"/>
        <v>1092.0091</v>
      </c>
      <c r="FD33" s="28">
        <f t="shared" si="48"/>
        <v>1054.7144700000001</v>
      </c>
      <c r="FE33" s="28">
        <f t="shared" si="49"/>
        <v>1219.5791999999999</v>
      </c>
      <c r="FF33" s="28">
        <f t="shared" si="50"/>
        <v>1070.6234399999998</v>
      </c>
      <c r="FG33" s="28">
        <f t="shared" si="51"/>
        <v>1157.3481338906065</v>
      </c>
      <c r="FH33" s="28">
        <f t="shared" si="52"/>
        <v>1084.061785346348</v>
      </c>
      <c r="FI33" s="28">
        <f t="shared" si="53"/>
        <v>1025.0560994668053</v>
      </c>
      <c r="FJ33" s="28">
        <f t="shared" si="54"/>
        <v>969.4834209329648</v>
      </c>
      <c r="FK33" s="28">
        <f t="shared" si="55"/>
        <v>947.50900059923413</v>
      </c>
      <c r="FL33" s="25">
        <f t="shared" si="56"/>
        <v>11696214.280235957</v>
      </c>
      <c r="FM33" s="25">
        <v>92146347</v>
      </c>
      <c r="FN33" s="25">
        <f t="shared" si="57"/>
        <v>103842561.28023596</v>
      </c>
      <c r="FP33" s="16">
        <v>2012</v>
      </c>
      <c r="FQ33" s="16">
        <f t="shared" si="58"/>
        <v>788.76032947862302</v>
      </c>
      <c r="FR33" s="16">
        <f t="shared" si="59"/>
        <v>807.35436385662081</v>
      </c>
      <c r="FS33" s="16">
        <f t="shared" si="60"/>
        <v>778.62385801323455</v>
      </c>
      <c r="FT33" s="16">
        <f t="shared" si="61"/>
        <v>613.54867116639639</v>
      </c>
      <c r="FU33" s="16">
        <f t="shared" si="62"/>
        <v>558.20792075378131</v>
      </c>
      <c r="FV33" s="16">
        <f t="shared" si="63"/>
        <v>534.78252430266241</v>
      </c>
      <c r="FW33" s="16">
        <f t="shared" si="64"/>
        <v>562.14401777441174</v>
      </c>
      <c r="FX33" s="16">
        <f t="shared" si="65"/>
        <v>380.14584807557884</v>
      </c>
      <c r="FY33" s="16">
        <f t="shared" si="66"/>
        <v>392.19285362268113</v>
      </c>
      <c r="FZ33" s="16">
        <f t="shared" si="67"/>
        <v>0</v>
      </c>
      <c r="GA33" s="16">
        <f t="shared" si="68"/>
        <v>0</v>
      </c>
      <c r="GB33" s="16">
        <f t="shared" si="69"/>
        <v>5415760.3870439911</v>
      </c>
      <c r="GC33" s="16">
        <v>92146347</v>
      </c>
      <c r="GD33" s="16">
        <f t="shared" si="70"/>
        <v>97562107.387043998</v>
      </c>
      <c r="GF33" s="164">
        <v>2012</v>
      </c>
      <c r="GG33" s="174">
        <f>'at least one employee'!C18/'at least one employee'!B18</f>
        <v>9.5637986763121435E-2</v>
      </c>
      <c r="GH33" s="174">
        <f>('at least one employee'!B17-'at least one employee'!B18+'at least one employee'!C18)/'at least one employee'!B17</f>
        <v>9.4130916072641166E-2</v>
      </c>
      <c r="GI33" s="174">
        <f>SUM('at least one employee'!M18:R18)/'at least one employee'!L18</f>
        <v>0.1644258726130165</v>
      </c>
      <c r="GJ33" s="174">
        <f>'at least one employee'!M18/'at least one employee'!L18</f>
        <v>2.4539870960027757E-2</v>
      </c>
    </row>
    <row r="34" spans="1:192" x14ac:dyDescent="0.25">
      <c r="A34" s="20">
        <v>2013</v>
      </c>
      <c r="B34" s="21">
        <f>'Implied Input'!B17</f>
        <v>114.297</v>
      </c>
      <c r="C34" s="21">
        <f>'Implied Input'!C17</f>
        <v>108.71</v>
      </c>
      <c r="D34" s="21">
        <f>'Implied Input'!D17</f>
        <v>81.849000000000004</v>
      </c>
      <c r="E34" s="21">
        <f>'Implied Input'!E17</f>
        <v>71.174000000000007</v>
      </c>
      <c r="F34" s="21">
        <f>'Implied Input'!F17</f>
        <v>58.484000000000002</v>
      </c>
      <c r="G34" s="21">
        <f>'Implied Input'!G17</f>
        <v>53.210999999999999</v>
      </c>
      <c r="H34" s="21">
        <f>'Implied Input'!H17</f>
        <v>52.494034205906523</v>
      </c>
      <c r="I34" s="21">
        <f>'Implied Input'!I17</f>
        <v>48.556867513856538</v>
      </c>
      <c r="J34" s="21">
        <f>'Implied Input'!J17</f>
        <v>31.681416457180131</v>
      </c>
      <c r="K34" s="21">
        <f>'Implied Input'!K17</f>
        <v>32.936427967582709</v>
      </c>
      <c r="L34" s="21"/>
      <c r="M34" s="21"/>
      <c r="N34" s="21"/>
      <c r="O34" s="21"/>
      <c r="P34" s="21"/>
      <c r="Q34" s="21"/>
      <c r="S34" s="1">
        <f>'Implied Input'!S17</f>
        <v>1407.2629999999999</v>
      </c>
      <c r="T34" s="21"/>
      <c r="U34" s="20"/>
      <c r="V34" s="22"/>
      <c r="W34" s="22"/>
      <c r="Y34" s="25">
        <v>2013</v>
      </c>
      <c r="Z34" s="27">
        <f>'Implied Input'!C42</f>
        <v>0.77760000000000007</v>
      </c>
      <c r="AA34" s="27">
        <f>'Implied Input'!D42</f>
        <v>0.74294367050272558</v>
      </c>
      <c r="AB34" s="27">
        <f>'Implied Input'!E42</f>
        <v>0.77766482718559393</v>
      </c>
      <c r="AC34" s="27">
        <f>'Implied Input'!F42</f>
        <v>0.81283922889762306</v>
      </c>
      <c r="AD34" s="27">
        <f>'Implied Input'!G42</f>
        <v>0.83706857911250565</v>
      </c>
      <c r="AE34" s="27">
        <f>'Implied Input'!H42</f>
        <v>0.83574587581644177</v>
      </c>
      <c r="AF34" s="27">
        <f>'Implied Input'!I42</f>
        <v>0.84499416181160381</v>
      </c>
      <c r="AG34" s="27">
        <f>'Implied Input'!J42</f>
        <v>0.85363756760088838</v>
      </c>
      <c r="AH34" s="27">
        <f>'Implied Input'!K42</f>
        <v>0.86171565511649073</v>
      </c>
      <c r="AI34" s="27">
        <f>'Implied Input'!L42</f>
        <v>0.86926539875928366</v>
      </c>
      <c r="AJ34" s="27">
        <f>'Implied Input'!M42</f>
        <v>0.87632135463520122</v>
      </c>
      <c r="AK34" s="27">
        <f>'Implied Input'!N42</f>
        <v>0.88291581872278979</v>
      </c>
      <c r="AL34" s="27">
        <f>'Implied Input'!O42</f>
        <v>0.88907897469587582</v>
      </c>
      <c r="AM34" s="27">
        <f>'Implied Input'!P42</f>
        <v>0.89483903207795745</v>
      </c>
      <c r="AN34" s="27">
        <f>'Implied Input'!Q42</f>
        <v>0.90022235536066542</v>
      </c>
      <c r="AO34" s="83">
        <f t="shared" si="83"/>
        <v>0.78400911159069264</v>
      </c>
      <c r="AP34" s="25"/>
      <c r="AQ34" s="25"/>
      <c r="AR34" s="25"/>
      <c r="AT34" s="16">
        <v>2013</v>
      </c>
      <c r="AU34" s="18">
        <f>'Implied Input'!B67</f>
        <v>2.29</v>
      </c>
      <c r="AV34" s="18">
        <f>'Implied Input'!C67</f>
        <v>4.0199999999999996</v>
      </c>
      <c r="AW34" s="18">
        <f>'Implied Input'!D67</f>
        <v>4.34</v>
      </c>
      <c r="AX34" s="18">
        <f>'Implied Input'!E67</f>
        <v>4.71</v>
      </c>
      <c r="AY34" s="18">
        <f>'Implied Input'!F67</f>
        <v>4.76</v>
      </c>
      <c r="AZ34" s="18">
        <f>'Implied Input'!G67</f>
        <v>5.51</v>
      </c>
      <c r="BA34" s="18">
        <f>'Implied Input'!H67</f>
        <v>5.308885592432949</v>
      </c>
      <c r="BB34" s="18">
        <f>'Implied Input'!I67</f>
        <v>5.5127082484102905</v>
      </c>
      <c r="BC34" s="18">
        <f>'Implied Input'!J67</f>
        <v>5.716530904387632</v>
      </c>
      <c r="BD34" s="18">
        <f>'Implied Input'!K67</f>
        <v>5.9203535603649726</v>
      </c>
      <c r="BE34" s="18">
        <f>'Implied Input'!L67</f>
        <v>6.1241762163423141</v>
      </c>
      <c r="BF34" s="18">
        <f>'Implied Input'!M67</f>
        <v>6.3279988723196556</v>
      </c>
      <c r="BG34" s="18">
        <f>'Implied Input'!N67</f>
        <v>6.5318215282969971</v>
      </c>
      <c r="BH34" s="18">
        <f>'Implied Input'!O67</f>
        <v>6.7356441842743369</v>
      </c>
      <c r="BI34" s="18">
        <f>'Implied Input'!P67</f>
        <v>6.9394668402516784</v>
      </c>
      <c r="BJ34" s="18">
        <f>'Implied Input'!Q67</f>
        <v>7.1432894962290199</v>
      </c>
      <c r="BK34" s="71">
        <f t="shared" si="71"/>
        <v>4.2926458687190694</v>
      </c>
      <c r="BL34" s="2">
        <f>'Implied Input'!S67</f>
        <v>8.7069190336134756</v>
      </c>
      <c r="BM34" s="18"/>
      <c r="BN34" s="18"/>
      <c r="BO34" s="16"/>
      <c r="BQ34" s="41">
        <v>2013</v>
      </c>
      <c r="BR34" s="42">
        <f t="shared" si="75"/>
        <v>261.74013000000002</v>
      </c>
      <c r="BS34" s="42">
        <f t="shared" si="76"/>
        <v>437.0141999999999</v>
      </c>
      <c r="BT34" s="42">
        <f t="shared" si="77"/>
        <v>355.22466000000003</v>
      </c>
      <c r="BU34" s="42">
        <f t="shared" si="78"/>
        <v>335.22954000000004</v>
      </c>
      <c r="BV34" s="42">
        <f t="shared" si="79"/>
        <v>278.38384000000002</v>
      </c>
      <c r="BW34" s="42">
        <f t="shared" si="80"/>
        <v>293.19261</v>
      </c>
      <c r="BX34" s="42">
        <f t="shared" si="18"/>
        <v>278.68482188441953</v>
      </c>
      <c r="BY34" s="42">
        <f t="shared" si="19"/>
        <v>267.67984406060259</v>
      </c>
      <c r="BZ34" s="42">
        <f t="shared" si="20"/>
        <v>181.10779627224514</v>
      </c>
      <c r="CA34" s="42">
        <f t="shared" si="21"/>
        <v>194.99529858358275</v>
      </c>
      <c r="CB34" s="42">
        <f t="shared" si="22"/>
        <v>0</v>
      </c>
      <c r="CC34" s="42">
        <f t="shared" si="23"/>
        <v>0</v>
      </c>
      <c r="CD34" s="42">
        <f t="shared" si="24"/>
        <v>0</v>
      </c>
      <c r="CE34" s="42">
        <f t="shared" si="25"/>
        <v>0</v>
      </c>
      <c r="CF34" s="42">
        <f t="shared" si="26"/>
        <v>0</v>
      </c>
      <c r="CG34" s="42">
        <f t="shared" si="27"/>
        <v>0</v>
      </c>
      <c r="CH34" s="41">
        <f t="shared" si="81"/>
        <v>2883252.7408008501</v>
      </c>
      <c r="CI34" s="43">
        <f t="shared" si="73"/>
        <v>9369672.2591991499</v>
      </c>
      <c r="CJ34" s="127">
        <f t="shared" si="74"/>
        <v>12252925</v>
      </c>
      <c r="CK34" s="43">
        <f t="shared" si="82"/>
        <v>12252925</v>
      </c>
      <c r="CL34" s="44">
        <f t="shared" si="29"/>
        <v>106699660.19053549</v>
      </c>
      <c r="CM34" s="44">
        <f t="shared" si="30"/>
        <v>100090135.9254481</v>
      </c>
      <c r="CN34" s="44">
        <f t="shared" si="31"/>
        <v>106699660.19053549</v>
      </c>
      <c r="CO34" s="44"/>
      <c r="CP34" s="44"/>
      <c r="CQ34" s="44"/>
      <c r="CR34" s="44"/>
      <c r="CS34" s="41"/>
      <c r="CT34" s="41"/>
      <c r="CU34" s="7"/>
      <c r="CV34" s="7"/>
      <c r="CW34" s="20">
        <v>2013</v>
      </c>
      <c r="CX34" s="21">
        <v>404.47500000000002</v>
      </c>
      <c r="CY34" s="21">
        <v>315.04700000000003</v>
      </c>
      <c r="CZ34" s="21">
        <v>269.05099999999999</v>
      </c>
      <c r="DA34" s="21">
        <v>226.79300000000001</v>
      </c>
      <c r="DB34" s="21">
        <v>214.96100000000001</v>
      </c>
      <c r="DC34" s="21">
        <v>224.071</v>
      </c>
      <c r="DD34" s="65">
        <v>221.5608543437437</v>
      </c>
      <c r="DE34" s="65">
        <v>203.84318286656435</v>
      </c>
      <c r="DF34" s="65">
        <v>184.80450640517739</v>
      </c>
      <c r="DG34" s="65">
        <v>169.67019561770215</v>
      </c>
      <c r="DH34" s="65">
        <v>156.11326076681249</v>
      </c>
      <c r="DI34"/>
      <c r="DJ34" s="25">
        <v>2013</v>
      </c>
      <c r="DK34" s="28">
        <v>404.47500000000002</v>
      </c>
      <c r="DL34" s="28">
        <v>315.04700000000003</v>
      </c>
      <c r="DM34" s="28">
        <v>269.05099999999999</v>
      </c>
      <c r="DN34" s="28">
        <v>226.79300000000001</v>
      </c>
      <c r="DO34" s="28">
        <v>214.96100000000001</v>
      </c>
      <c r="DP34" s="28">
        <v>224.071</v>
      </c>
      <c r="DQ34" s="6">
        <v>221.5608543437437</v>
      </c>
      <c r="DR34" s="6">
        <v>203.84318286656435</v>
      </c>
      <c r="DS34" s="6">
        <v>184.80450640517739</v>
      </c>
      <c r="DT34" s="6">
        <v>169.67019561770215</v>
      </c>
      <c r="DU34" s="6">
        <v>156.11326076681249</v>
      </c>
      <c r="DW34" s="16">
        <v>2013</v>
      </c>
      <c r="DX34" s="18">
        <v>5.5535002163298106</v>
      </c>
      <c r="DY34" s="18">
        <v>6.8593828857281611</v>
      </c>
      <c r="DZ34" s="18">
        <v>8.0938855458630528</v>
      </c>
      <c r="EA34" s="18">
        <v>9.29795893171306</v>
      </c>
      <c r="EB34" s="18">
        <v>9.1167281506877984</v>
      </c>
      <c r="EC34" s="18">
        <v>9.266428944397088</v>
      </c>
      <c r="ED34" s="71">
        <v>8.9363147006346892</v>
      </c>
      <c r="EE34" s="71">
        <v>10.267568174253952</v>
      </c>
      <c r="EF34" s="71">
        <v>10.750684977087413</v>
      </c>
      <c r="EG34" s="71">
        <v>10.769712679043</v>
      </c>
      <c r="EH34" s="71">
        <v>12.051714291558762</v>
      </c>
      <c r="EJ34" s="20">
        <v>2013</v>
      </c>
      <c r="EK34" s="21">
        <f t="shared" si="32"/>
        <v>926.24775000000011</v>
      </c>
      <c r="EL34" s="21">
        <f t="shared" si="33"/>
        <v>1266.48894</v>
      </c>
      <c r="EM34" s="21">
        <f t="shared" si="34"/>
        <v>1167.6813399999999</v>
      </c>
      <c r="EN34" s="21">
        <f t="shared" si="35"/>
        <v>1068.1950300000001</v>
      </c>
      <c r="EO34" s="21">
        <f t="shared" si="36"/>
        <v>1023.2143600000001</v>
      </c>
      <c r="EP34" s="21">
        <f t="shared" si="37"/>
        <v>1234.63121</v>
      </c>
      <c r="EQ34" s="21">
        <f t="shared" si="38"/>
        <v>1176.2412274726362</v>
      </c>
      <c r="ER34" s="21">
        <f t="shared" si="39"/>
        <v>1123.7279955707165</v>
      </c>
      <c r="ES34" s="21">
        <f t="shared" si="40"/>
        <v>1056.4406721352987</v>
      </c>
      <c r="ET34" s="21">
        <f t="shared" si="41"/>
        <v>1004.5075467130843</v>
      </c>
      <c r="EU34" s="21">
        <f t="shared" si="42"/>
        <v>956.06511864375875</v>
      </c>
      <c r="EV34" s="20">
        <f t="shared" si="43"/>
        <v>12003441.190535493</v>
      </c>
      <c r="EW34" s="20">
        <v>94696219</v>
      </c>
      <c r="EX34" s="20">
        <f t="shared" si="44"/>
        <v>106699660.19053549</v>
      </c>
      <c r="EZ34" s="25">
        <v>2013</v>
      </c>
      <c r="FA34" s="28">
        <f t="shared" si="45"/>
        <v>926.24775000000011</v>
      </c>
      <c r="FB34" s="28">
        <f t="shared" si="46"/>
        <v>1266.48894</v>
      </c>
      <c r="FC34" s="28">
        <f t="shared" si="47"/>
        <v>1167.6813399999999</v>
      </c>
      <c r="FD34" s="28">
        <f t="shared" si="48"/>
        <v>1068.1950300000001</v>
      </c>
      <c r="FE34" s="28">
        <f t="shared" si="49"/>
        <v>1023.2143600000001</v>
      </c>
      <c r="FF34" s="28">
        <f t="shared" si="50"/>
        <v>1234.63121</v>
      </c>
      <c r="FG34" s="28">
        <f t="shared" si="51"/>
        <v>1176.2412274726362</v>
      </c>
      <c r="FH34" s="28">
        <f t="shared" si="52"/>
        <v>1123.7279955707165</v>
      </c>
      <c r="FI34" s="28">
        <f t="shared" si="53"/>
        <v>1056.4406721352987</v>
      </c>
      <c r="FJ34" s="28">
        <f t="shared" si="54"/>
        <v>1004.5075467130843</v>
      </c>
      <c r="FK34" s="28">
        <f t="shared" si="55"/>
        <v>956.06511864375875</v>
      </c>
      <c r="FL34" s="25">
        <f t="shared" si="56"/>
        <v>12003441.190535493</v>
      </c>
      <c r="FM34" s="25">
        <v>94696219</v>
      </c>
      <c r="FN34" s="25">
        <f t="shared" si="57"/>
        <v>106699660.19053549</v>
      </c>
      <c r="FP34" s="16">
        <v>2013</v>
      </c>
      <c r="FQ34" s="16">
        <f t="shared" si="58"/>
        <v>634.74841422584836</v>
      </c>
      <c r="FR34" s="16">
        <f t="shared" si="59"/>
        <v>745.68351350750834</v>
      </c>
      <c r="FS34" s="16">
        <f t="shared" si="60"/>
        <v>662.47643804334507</v>
      </c>
      <c r="FT34" s="16">
        <f t="shared" si="61"/>
        <v>661.77292900574537</v>
      </c>
      <c r="FU34" s="16">
        <f t="shared" si="62"/>
        <v>533.18272916482522</v>
      </c>
      <c r="FV34" s="16">
        <f t="shared" si="63"/>
        <v>493.07595056031346</v>
      </c>
      <c r="FW34" s="16">
        <f t="shared" si="64"/>
        <v>469.10320956986271</v>
      </c>
      <c r="FX34" s="16">
        <f t="shared" si="65"/>
        <v>498.56094752673903</v>
      </c>
      <c r="FY34" s="16">
        <f t="shared" si="66"/>
        <v>340.59692795905636</v>
      </c>
      <c r="FZ34" s="16">
        <f t="shared" si="67"/>
        <v>354.71586588486196</v>
      </c>
      <c r="GA34" s="16">
        <f t="shared" si="68"/>
        <v>0</v>
      </c>
      <c r="GB34" s="16">
        <f t="shared" si="69"/>
        <v>5393916.9254481057</v>
      </c>
      <c r="GC34" s="16">
        <v>94696219</v>
      </c>
      <c r="GD34" s="16">
        <f t="shared" si="70"/>
        <v>100090135.9254481</v>
      </c>
      <c r="GF34" s="164">
        <v>2013</v>
      </c>
      <c r="GG34" s="174">
        <f>'at least one employee'!C19/'at least one employee'!B19</f>
        <v>8.1219359849580355E-2</v>
      </c>
      <c r="GH34" s="174">
        <f>('at least one employee'!B18-'at least one employee'!B19+'at least one employee'!C19)/'at least one employee'!B18</f>
        <v>0.11551245874164144</v>
      </c>
      <c r="GI34" s="174">
        <f>SUM('at least one employee'!M19:R19)/'at least one employee'!L19</f>
        <v>0.16008234768432844</v>
      </c>
      <c r="GJ34" s="174">
        <f>'at least one employee'!M19/'at least one employee'!L19</f>
        <v>2.1378650403883155E-2</v>
      </c>
    </row>
    <row r="35" spans="1:192" x14ac:dyDescent="0.25">
      <c r="A35" s="20">
        <v>2014</v>
      </c>
      <c r="B35" s="21">
        <f>'Implied Input'!B18</f>
        <v>113.818</v>
      </c>
      <c r="C35" s="21">
        <f>'Implied Input'!C18</f>
        <v>90.488</v>
      </c>
      <c r="D35" s="21">
        <f>'Implied Input'!D18</f>
        <v>82.992999999999995</v>
      </c>
      <c r="E35" s="21">
        <f>'Implied Input'!E18</f>
        <v>64.988</v>
      </c>
      <c r="F35" s="21">
        <f>'Implied Input'!F18</f>
        <v>57.88</v>
      </c>
      <c r="G35" s="21">
        <f>'Implied Input'!G18</f>
        <v>48.883000000000003</v>
      </c>
      <c r="H35" s="21">
        <f>'Implied Input'!H18</f>
        <v>44.695831890322793</v>
      </c>
      <c r="I35" s="21">
        <f>'Implied Input'!I18</f>
        <v>44.581535261095837</v>
      </c>
      <c r="J35" s="21">
        <f>'Implied Input'!J18</f>
        <v>41.659642958501365</v>
      </c>
      <c r="K35" s="21">
        <f>'Implied Input'!K18</f>
        <v>27.43847280843362</v>
      </c>
      <c r="L35" s="21">
        <f>'Implied Input'!L18</f>
        <v>28.775325962641858</v>
      </c>
      <c r="M35" s="21"/>
      <c r="N35" s="21"/>
      <c r="O35" s="21"/>
      <c r="P35" s="21"/>
      <c r="Q35" s="21"/>
      <c r="S35" s="1">
        <f>'Implied Input'!S18</f>
        <v>1364.8209999999999</v>
      </c>
      <c r="T35" s="21"/>
      <c r="U35" s="20"/>
      <c r="V35" s="22"/>
      <c r="W35" s="22"/>
      <c r="Y35" s="25">
        <v>2014</v>
      </c>
      <c r="Z35" s="27">
        <f>'Implied Input'!C43</f>
        <v>0.79170000000000007</v>
      </c>
      <c r="AA35" s="27">
        <f>'Implied Input'!D43</f>
        <v>0.76337448559670773</v>
      </c>
      <c r="AB35" s="27">
        <f>'Implied Input'!E43</f>
        <v>0.79406489483124088</v>
      </c>
      <c r="AC35" s="27">
        <f>'Implied Input'!F43</f>
        <v>0.81325863678804855</v>
      </c>
      <c r="AD35" s="27">
        <f>'Implied Input'!G43</f>
        <v>0.83582776882339394</v>
      </c>
      <c r="AE35" s="27">
        <f>'Implied Input'!H43</f>
        <v>0.83997353724460722</v>
      </c>
      <c r="AF35" s="27">
        <f>'Implied Input'!I43</f>
        <v>0.8492686061472412</v>
      </c>
      <c r="AG35" s="27">
        <f>'Implied Input'!J43</f>
        <v>0.85795573502786338</v>
      </c>
      <c r="AH35" s="27">
        <f>'Implied Input'!K43</f>
        <v>0.86607468594463966</v>
      </c>
      <c r="AI35" s="27">
        <f>'Implied Input'!L43</f>
        <v>0.87366262033526021</v>
      </c>
      <c r="AJ35" s="27">
        <f>'Implied Input'!M43</f>
        <v>0.88075426910941224</v>
      </c>
      <c r="AK35" s="27">
        <f>'Implied Input'!N43</f>
        <v>0.88738209161643089</v>
      </c>
      <c r="AL35" s="27">
        <f>'Implied Input'!O43</f>
        <v>0.89357642421573458</v>
      </c>
      <c r="AM35" s="27">
        <f>'Implied Input'!P43</f>
        <v>0.89936561913007673</v>
      </c>
      <c r="AN35" s="27">
        <f>'Implied Input'!Q43</f>
        <v>0.90477617421715995</v>
      </c>
      <c r="AO35" s="83">
        <f t="shared" si="83"/>
        <v>0.79519846476892786</v>
      </c>
      <c r="AP35" s="25"/>
      <c r="AQ35" s="25"/>
      <c r="AR35" s="25"/>
      <c r="AT35" s="16">
        <v>2014</v>
      </c>
      <c r="AU35" s="18">
        <f>'Implied Input'!B68</f>
        <v>2.2999999999999998</v>
      </c>
      <c r="AV35" s="18">
        <f>'Implied Input'!C68</f>
        <v>4.2300000000000004</v>
      </c>
      <c r="AW35" s="18">
        <f>'Implied Input'!D68</f>
        <v>4.4400000000000004</v>
      </c>
      <c r="AX35" s="18">
        <f>'Implied Input'!E68</f>
        <v>4.82</v>
      </c>
      <c r="AY35" s="18">
        <f>'Implied Input'!F68</f>
        <v>5.07</v>
      </c>
      <c r="AZ35" s="18">
        <f>'Implied Input'!G68</f>
        <v>5.65</v>
      </c>
      <c r="BA35" s="18">
        <f>'Implied Input'!H68</f>
        <v>5.3794106865656115</v>
      </c>
      <c r="BB35" s="18">
        <f>'Implied Input'!I68</f>
        <v>5.585940994035699</v>
      </c>
      <c r="BC35" s="18">
        <f>'Implied Input'!J68</f>
        <v>5.7924713015057874</v>
      </c>
      <c r="BD35" s="18">
        <f>'Implied Input'!K68</f>
        <v>5.999001608975874</v>
      </c>
      <c r="BE35" s="18">
        <f>'Implied Input'!L68</f>
        <v>6.2055319164459624</v>
      </c>
      <c r="BF35" s="18">
        <f>'Implied Input'!M68</f>
        <v>6.4120622239160499</v>
      </c>
      <c r="BG35" s="18">
        <f>'Implied Input'!N68</f>
        <v>6.6185925313861382</v>
      </c>
      <c r="BH35" s="18">
        <f>'Implied Input'!O68</f>
        <v>6.825122838856224</v>
      </c>
      <c r="BI35" s="18">
        <f>'Implied Input'!P68</f>
        <v>7.0316531463263123</v>
      </c>
      <c r="BJ35" s="18">
        <f>'Implied Input'!Q68</f>
        <v>7.2381834537963998</v>
      </c>
      <c r="BK35" s="71">
        <f t="shared" si="71"/>
        <v>4.0593782260607938</v>
      </c>
      <c r="BL35" s="2">
        <f>'Implied Input'!S68</f>
        <v>8.8225847931706802</v>
      </c>
      <c r="BM35" s="18"/>
      <c r="BN35" s="18"/>
      <c r="BO35" s="16"/>
      <c r="BQ35" s="41">
        <v>2014</v>
      </c>
      <c r="BR35" s="42">
        <f t="shared" si="75"/>
        <v>261.78139999999996</v>
      </c>
      <c r="BS35" s="42">
        <f t="shared" si="76"/>
        <v>382.76424000000003</v>
      </c>
      <c r="BT35" s="42">
        <f t="shared" si="77"/>
        <v>368.48892000000001</v>
      </c>
      <c r="BU35" s="42">
        <f t="shared" si="78"/>
        <v>313.24216000000001</v>
      </c>
      <c r="BV35" s="42">
        <f t="shared" si="79"/>
        <v>293.45160000000004</v>
      </c>
      <c r="BW35" s="42">
        <f t="shared" si="80"/>
        <v>276.18895000000003</v>
      </c>
      <c r="BX35" s="42">
        <f t="shared" si="18"/>
        <v>240.4372357157425</v>
      </c>
      <c r="BY35" s="42">
        <f t="shared" si="19"/>
        <v>249.02982539200323</v>
      </c>
      <c r="BZ35" s="42">
        <f t="shared" si="20"/>
        <v>241.31228626809681</v>
      </c>
      <c r="CA35" s="42">
        <f t="shared" si="21"/>
        <v>164.60344252563405</v>
      </c>
      <c r="CB35" s="42">
        <f t="shared" si="22"/>
        <v>178.56620366731019</v>
      </c>
      <c r="CC35" s="42">
        <f t="shared" si="23"/>
        <v>0</v>
      </c>
      <c r="CD35" s="42">
        <f t="shared" si="24"/>
        <v>0</v>
      </c>
      <c r="CE35" s="42">
        <f t="shared" si="25"/>
        <v>0</v>
      </c>
      <c r="CF35" s="42">
        <f t="shared" si="26"/>
        <v>0</v>
      </c>
      <c r="CG35" s="42">
        <f t="shared" si="27"/>
        <v>0</v>
      </c>
      <c r="CH35" s="41">
        <f t="shared" si="81"/>
        <v>2969866.2635687864</v>
      </c>
      <c r="CI35" s="43">
        <f t="shared" si="73"/>
        <v>9071382.7364312131</v>
      </c>
      <c r="CJ35" s="127">
        <f t="shared" si="74"/>
        <v>12041249</v>
      </c>
      <c r="CK35" s="43">
        <f t="shared" si="82"/>
        <v>12041249</v>
      </c>
      <c r="CL35" s="44">
        <f t="shared" si="29"/>
        <v>108578501.86242172</v>
      </c>
      <c r="CM35" s="44">
        <f t="shared" si="30"/>
        <v>101873715.52918631</v>
      </c>
      <c r="CN35" s="44">
        <f t="shared" si="31"/>
        <v>108578501.86242172</v>
      </c>
      <c r="CO35" s="44"/>
      <c r="CP35" s="44"/>
      <c r="CQ35" s="44"/>
      <c r="CR35" s="44"/>
      <c r="CS35" s="41"/>
      <c r="CT35" s="41"/>
      <c r="CU35" s="7"/>
      <c r="CV35" s="7"/>
      <c r="CW35" s="20">
        <v>2014</v>
      </c>
      <c r="CX35" s="21">
        <v>403.90199999999999</v>
      </c>
      <c r="CY35" s="21">
        <v>312.55200000000002</v>
      </c>
      <c r="CZ35" s="21">
        <v>275.62299999999999</v>
      </c>
      <c r="DA35" s="21">
        <v>241.54499999999999</v>
      </c>
      <c r="DB35" s="21">
        <v>206.43100000000001</v>
      </c>
      <c r="DC35" s="21">
        <v>197.96799999999999</v>
      </c>
      <c r="DD35" s="65">
        <v>221.63410111428902</v>
      </c>
      <c r="DE35" s="65">
        <v>203.33203501506887</v>
      </c>
      <c r="DF35" s="65">
        <v>188.67486683340618</v>
      </c>
      <c r="DG35" s="65">
        <v>171.89009853725443</v>
      </c>
      <c r="DH35" s="65">
        <v>158.86189849998146</v>
      </c>
      <c r="DI35"/>
      <c r="DJ35" s="25">
        <v>2014</v>
      </c>
      <c r="DK35" s="28">
        <v>403.90199999999999</v>
      </c>
      <c r="DL35" s="28">
        <v>312.55200000000002</v>
      </c>
      <c r="DM35" s="28">
        <v>275.62299999999999</v>
      </c>
      <c r="DN35" s="28">
        <v>241.54499999999999</v>
      </c>
      <c r="DO35" s="28">
        <v>206.43100000000001</v>
      </c>
      <c r="DP35" s="28">
        <v>197.96799999999999</v>
      </c>
      <c r="DQ35" s="6">
        <v>221.63410111428902</v>
      </c>
      <c r="DR35" s="6">
        <v>203.33203501506887</v>
      </c>
      <c r="DS35" s="6">
        <v>188.67486683340618</v>
      </c>
      <c r="DT35" s="6">
        <v>171.89009853725443</v>
      </c>
      <c r="DU35" s="6">
        <v>158.86189849998146</v>
      </c>
      <c r="DW35" s="16">
        <v>2014</v>
      </c>
      <c r="DX35" s="18">
        <v>6.0886353620432683</v>
      </c>
      <c r="DY35" s="18">
        <v>6.8472510174306995</v>
      </c>
      <c r="DZ35" s="18">
        <v>7.7324171059744655</v>
      </c>
      <c r="EA35" s="18">
        <v>8.9281458941398082</v>
      </c>
      <c r="EB35" s="18">
        <v>9.987133715381896</v>
      </c>
      <c r="EC35" s="18">
        <v>9.788304170370969</v>
      </c>
      <c r="ED35" s="71">
        <v>9.774087734331161</v>
      </c>
      <c r="EE35" s="71">
        <v>9.4258882714909475</v>
      </c>
      <c r="EF35" s="71">
        <v>10.830074104659758</v>
      </c>
      <c r="EG35" s="71">
        <v>11.339658330164337</v>
      </c>
      <c r="EH35" s="71">
        <v>11.359728459597431</v>
      </c>
      <c r="EJ35" s="20">
        <v>2014</v>
      </c>
      <c r="EK35" s="21">
        <f t="shared" si="32"/>
        <v>928.9745999999999</v>
      </c>
      <c r="EL35" s="21">
        <f t="shared" si="33"/>
        <v>1322.0949600000001</v>
      </c>
      <c r="EM35" s="21">
        <f t="shared" si="34"/>
        <v>1223.76612</v>
      </c>
      <c r="EN35" s="21">
        <f t="shared" si="35"/>
        <v>1164.2469000000001</v>
      </c>
      <c r="EO35" s="21">
        <f t="shared" si="36"/>
        <v>1046.60517</v>
      </c>
      <c r="EP35" s="21">
        <f t="shared" si="37"/>
        <v>1118.5192</v>
      </c>
      <c r="EQ35" s="21">
        <f t="shared" si="38"/>
        <v>1192.2608520415697</v>
      </c>
      <c r="ER35" s="21">
        <f t="shared" si="39"/>
        <v>1135.8007497913754</v>
      </c>
      <c r="ES35" s="21">
        <f t="shared" si="40"/>
        <v>1092.8937514479314</v>
      </c>
      <c r="ET35" s="21">
        <f t="shared" si="41"/>
        <v>1031.1689776920109</v>
      </c>
      <c r="EU35" s="21">
        <f t="shared" si="42"/>
        <v>985.82258144883394</v>
      </c>
      <c r="EV35" s="20">
        <f t="shared" si="43"/>
        <v>12242153.862421721</v>
      </c>
      <c r="EW35" s="20">
        <v>96336348</v>
      </c>
      <c r="EX35" s="20">
        <f t="shared" si="44"/>
        <v>108578501.86242172</v>
      </c>
      <c r="EZ35" s="25">
        <v>2014</v>
      </c>
      <c r="FA35" s="28">
        <f t="shared" si="45"/>
        <v>928.9745999999999</v>
      </c>
      <c r="FB35" s="28">
        <f t="shared" si="46"/>
        <v>1322.0949600000001</v>
      </c>
      <c r="FC35" s="28">
        <f t="shared" si="47"/>
        <v>1223.76612</v>
      </c>
      <c r="FD35" s="28">
        <f t="shared" si="48"/>
        <v>1164.2469000000001</v>
      </c>
      <c r="FE35" s="28">
        <f t="shared" si="49"/>
        <v>1046.60517</v>
      </c>
      <c r="FF35" s="28">
        <f t="shared" si="50"/>
        <v>1118.5192</v>
      </c>
      <c r="FG35" s="28">
        <f t="shared" si="51"/>
        <v>1192.2608520415697</v>
      </c>
      <c r="FH35" s="28">
        <f t="shared" si="52"/>
        <v>1135.8007497913754</v>
      </c>
      <c r="FI35" s="28">
        <f t="shared" si="53"/>
        <v>1092.8937514479314</v>
      </c>
      <c r="FJ35" s="28">
        <f t="shared" si="54"/>
        <v>1031.1689776920109</v>
      </c>
      <c r="FK35" s="28">
        <f t="shared" si="55"/>
        <v>985.82258144883394</v>
      </c>
      <c r="FL35" s="25">
        <f t="shared" si="56"/>
        <v>12242153.862421721</v>
      </c>
      <c r="FM35" s="25">
        <v>96336348</v>
      </c>
      <c r="FN35" s="25">
        <f t="shared" si="57"/>
        <v>108578501.86242172</v>
      </c>
      <c r="FP35" s="16">
        <v>2014</v>
      </c>
      <c r="FQ35" s="16">
        <f t="shared" si="58"/>
        <v>692.99629963704069</v>
      </c>
      <c r="FR35" s="16">
        <f t="shared" si="59"/>
        <v>619.59405006526913</v>
      </c>
      <c r="FS35" s="16">
        <f t="shared" si="60"/>
        <v>641.73649287613875</v>
      </c>
      <c r="FT35" s="16">
        <f t="shared" si="61"/>
        <v>580.22234536835788</v>
      </c>
      <c r="FU35" s="16">
        <f t="shared" si="62"/>
        <v>578.05529944630416</v>
      </c>
      <c r="FV35" s="16">
        <f t="shared" si="63"/>
        <v>478.48167276024412</v>
      </c>
      <c r="FW35" s="16">
        <f t="shared" si="64"/>
        <v>436.86098225493157</v>
      </c>
      <c r="FX35" s="16">
        <f t="shared" si="65"/>
        <v>420.22057034262338</v>
      </c>
      <c r="FY35" s="16">
        <f t="shared" si="66"/>
        <v>451.17702041423684</v>
      </c>
      <c r="FZ35" s="16">
        <f t="shared" si="67"/>
        <v>311.14290674914196</v>
      </c>
      <c r="GA35" s="16">
        <f t="shared" si="68"/>
        <v>326.87988927201553</v>
      </c>
      <c r="GB35" s="16">
        <f t="shared" si="69"/>
        <v>5537367.5291863028</v>
      </c>
      <c r="GC35" s="16">
        <v>96336348</v>
      </c>
      <c r="GD35" s="16">
        <f t="shared" si="70"/>
        <v>101873715.52918631</v>
      </c>
      <c r="GF35" s="164">
        <v>2014</v>
      </c>
      <c r="GG35" s="174">
        <f>'at least one employee'!C20/'at least one employee'!B20</f>
        <v>8.33940861109259E-2</v>
      </c>
      <c r="GH35" s="174">
        <f>('at least one employee'!B19-'at least one employee'!B20+'at least one employee'!C20)/'at least one employee'!B19</f>
        <v>0.11103823521260774</v>
      </c>
      <c r="GI35" s="174">
        <f>SUM('at least one employee'!M20:R20)/'at least one employee'!L20</f>
        <v>0.15739762544566599</v>
      </c>
      <c r="GJ35" s="174">
        <f>'at least one employee'!M20/'at least one employee'!L20</f>
        <v>2.1762526462163517E-2</v>
      </c>
    </row>
    <row r="36" spans="1:192" x14ac:dyDescent="0.25">
      <c r="A36" s="20">
        <v>2015</v>
      </c>
      <c r="B36" s="21">
        <f>'Implied Input'!B19</f>
        <v>154.846</v>
      </c>
      <c r="C36" s="21">
        <f>'Implied Input'!C19</f>
        <v>91.522999999999996</v>
      </c>
      <c r="D36" s="21">
        <f>'Implied Input'!D19</f>
        <v>71.212999999999994</v>
      </c>
      <c r="E36" s="21">
        <f>'Implied Input'!E19</f>
        <v>67.216999999999999</v>
      </c>
      <c r="F36" s="21">
        <f>'Implied Input'!F19</f>
        <v>53.500999999999998</v>
      </c>
      <c r="G36" s="21">
        <f>'Implied Input'!G19</f>
        <v>49.018000000000001</v>
      </c>
      <c r="H36" s="21">
        <f>'Implied Input'!H19</f>
        <v>41.69826997578587</v>
      </c>
      <c r="I36" s="21">
        <f>'Implied Input'!I19</f>
        <v>38.548428402300615</v>
      </c>
      <c r="J36" s="21">
        <f>'Implied Input'!J19</f>
        <v>38.843153713726998</v>
      </c>
      <c r="K36" s="21">
        <f>'Implied Input'!K19</f>
        <v>36.640844107886345</v>
      </c>
      <c r="L36" s="21">
        <f>'Implied Input'!L19</f>
        <v>24.344354961718047</v>
      </c>
      <c r="M36" s="21">
        <f>'Implied Input'!M19</f>
        <v>25.737691467799365</v>
      </c>
      <c r="N36" s="21"/>
      <c r="O36" s="21"/>
      <c r="P36" s="21"/>
      <c r="Q36" s="21"/>
      <c r="S36" s="1">
        <f>'Implied Input'!S19</f>
        <v>1386.9670000000001</v>
      </c>
      <c r="T36" s="21"/>
      <c r="U36" s="20"/>
      <c r="V36" s="22"/>
      <c r="W36" s="22"/>
      <c r="Y36" s="25">
        <v>2015</v>
      </c>
      <c r="Z36" s="27">
        <f>'Implied Input'!C44</f>
        <v>0.80409999999999993</v>
      </c>
      <c r="AA36" s="27">
        <f>'Implied Input'!D44</f>
        <v>0.78704054566123538</v>
      </c>
      <c r="AB36" s="27">
        <f>'Implied Input'!E44</f>
        <v>0.80997304582210239</v>
      </c>
      <c r="AC36" s="27">
        <f>'Implied Input'!F44</f>
        <v>0.82320328542094456</v>
      </c>
      <c r="AD36" s="27">
        <f>'Implied Input'!G44</f>
        <v>0.84684270952927676</v>
      </c>
      <c r="AE36" s="27">
        <f>'Implied Input'!H44</f>
        <v>0.85302190896192676</v>
      </c>
      <c r="AF36" s="27">
        <f>'Implied Input'!I44</f>
        <v>0.8624613699302649</v>
      </c>
      <c r="AG36" s="27">
        <f>'Implied Input'!J44</f>
        <v>0.8712834469750429</v>
      </c>
      <c r="AH36" s="27">
        <f>'Implied Input'!K44</f>
        <v>0.87952851982878444</v>
      </c>
      <c r="AI36" s="27">
        <f>'Implied Input'!L44</f>
        <v>0.88723432720480899</v>
      </c>
      <c r="AJ36" s="27">
        <f>'Implied Input'!M44</f>
        <v>0.89443613953196699</v>
      </c>
      <c r="AK36" s="27">
        <f>'Implied Input'!N44</f>
        <v>0.90116692039173529</v>
      </c>
      <c r="AL36" s="27">
        <f>'Implied Input'!O44</f>
        <v>0.90745747739658578</v>
      </c>
      <c r="AM36" s="27">
        <f>'Implied Input'!P44</f>
        <v>0.91333660320022025</v>
      </c>
      <c r="AN36" s="27">
        <f>'Implied Input'!Q44</f>
        <v>0.91883120728509071</v>
      </c>
      <c r="AO36" s="83">
        <f t="shared" si="83"/>
        <v>0.81100921523680136</v>
      </c>
      <c r="AP36" s="25"/>
      <c r="AQ36" s="25"/>
      <c r="AR36" s="25"/>
      <c r="AT36" s="16">
        <v>2015</v>
      </c>
      <c r="AU36" s="18">
        <f>'Implied Input'!B69</f>
        <v>2.06</v>
      </c>
      <c r="AV36" s="18">
        <f>'Implied Input'!C69</f>
        <v>4.28</v>
      </c>
      <c r="AW36" s="18">
        <f>'Implied Input'!D69</f>
        <v>4.8600000000000003</v>
      </c>
      <c r="AX36" s="18">
        <f>'Implied Input'!E69</f>
        <v>4.66</v>
      </c>
      <c r="AY36" s="18">
        <f>'Implied Input'!F69</f>
        <v>5.25</v>
      </c>
      <c r="AZ36" s="18">
        <f>'Implied Input'!G69</f>
        <v>5.46</v>
      </c>
      <c r="BA36" s="18">
        <f>'Implied Input'!H69</f>
        <v>5.334580060325159</v>
      </c>
      <c r="BB36" s="18">
        <f>'Implied Input'!I69</f>
        <v>5.5393891972877336</v>
      </c>
      <c r="BC36" s="18">
        <f>'Implied Input'!J69</f>
        <v>5.7441983342503091</v>
      </c>
      <c r="BD36" s="18">
        <f>'Implied Input'!K69</f>
        <v>5.9490074712128829</v>
      </c>
      <c r="BE36" s="18">
        <f>'Implied Input'!L69</f>
        <v>6.1538166081754575</v>
      </c>
      <c r="BF36" s="18">
        <f>'Implied Input'!M69</f>
        <v>6.3586257451380321</v>
      </c>
      <c r="BG36" s="18">
        <f>'Implied Input'!N69</f>
        <v>6.5634348821006077</v>
      </c>
      <c r="BH36" s="18">
        <f>'Implied Input'!O69</f>
        <v>6.7682440190631805</v>
      </c>
      <c r="BI36" s="18">
        <f>'Implied Input'!P69</f>
        <v>6.9730531560257552</v>
      </c>
      <c r="BJ36" s="18">
        <f>'Implied Input'!Q69</f>
        <v>7.1778622929883307</v>
      </c>
      <c r="BK36" s="71">
        <f t="shared" si="71"/>
        <v>4.1219211510389711</v>
      </c>
      <c r="BL36" s="2">
        <f>'Implied Input'!S69</f>
        <v>8.749059638765738</v>
      </c>
      <c r="BM36" s="18"/>
      <c r="BN36" s="18"/>
      <c r="BO36" s="16"/>
      <c r="BQ36" s="41">
        <v>2015</v>
      </c>
      <c r="BR36" s="42">
        <f t="shared" si="75"/>
        <v>318.98276000000004</v>
      </c>
      <c r="BS36" s="42">
        <f t="shared" si="76"/>
        <v>391.71843999999999</v>
      </c>
      <c r="BT36" s="42">
        <f t="shared" si="77"/>
        <v>346.09517999999997</v>
      </c>
      <c r="BU36" s="42">
        <f t="shared" si="78"/>
        <v>313.23122000000001</v>
      </c>
      <c r="BV36" s="42">
        <f t="shared" si="79"/>
        <v>280.88024999999999</v>
      </c>
      <c r="BW36" s="42">
        <f t="shared" si="80"/>
        <v>267.63828000000001</v>
      </c>
      <c r="BX36" s="42">
        <f t="shared" si="18"/>
        <v>222.44275956288254</v>
      </c>
      <c r="BY36" s="42">
        <f t="shared" si="19"/>
        <v>213.53474786412369</v>
      </c>
      <c r="BZ36" s="42">
        <f t="shared" si="20"/>
        <v>223.12277885941933</v>
      </c>
      <c r="CA36" s="42">
        <f t="shared" si="21"/>
        <v>217.9766553493624</v>
      </c>
      <c r="CB36" s="42">
        <f t="shared" si="22"/>
        <v>149.81069587873912</v>
      </c>
      <c r="CC36" s="42">
        <f t="shared" si="23"/>
        <v>163.65634758756852</v>
      </c>
      <c r="CD36" s="42">
        <f t="shared" si="24"/>
        <v>0</v>
      </c>
      <c r="CE36" s="42">
        <f t="shared" si="25"/>
        <v>0</v>
      </c>
      <c r="CF36" s="42">
        <f t="shared" si="26"/>
        <v>0</v>
      </c>
      <c r="CG36" s="42">
        <f t="shared" si="27"/>
        <v>0</v>
      </c>
      <c r="CH36" s="41">
        <f t="shared" si="81"/>
        <v>3109090.1151020955</v>
      </c>
      <c r="CI36" s="43">
        <f t="shared" si="73"/>
        <v>9025566.8848979063</v>
      </c>
      <c r="CJ36" s="127">
        <f t="shared" si="74"/>
        <v>12134657.000000002</v>
      </c>
      <c r="CK36" s="43">
        <f t="shared" si="82"/>
        <v>12134657.000000002</v>
      </c>
      <c r="CL36" s="44">
        <f t="shared" si="29"/>
        <v>110711323.08050306</v>
      </c>
      <c r="CM36" s="44">
        <f t="shared" si="30"/>
        <v>104231225.94894026</v>
      </c>
      <c r="CN36" s="44">
        <f t="shared" si="31"/>
        <v>110711323.08050306</v>
      </c>
      <c r="CO36" s="44"/>
      <c r="CP36" s="44"/>
      <c r="CQ36" s="44"/>
      <c r="CR36" s="44"/>
      <c r="CS36" s="41"/>
      <c r="CT36" s="41"/>
      <c r="CU36" s="7"/>
      <c r="CV36" s="7"/>
      <c r="CW36" s="20">
        <v>2015</v>
      </c>
      <c r="CX36" s="21">
        <v>414.04300000000001</v>
      </c>
      <c r="CY36" s="21">
        <v>316.07499999999999</v>
      </c>
      <c r="CZ36" s="21">
        <v>275.14800000000002</v>
      </c>
      <c r="DA36" s="21">
        <v>248.239</v>
      </c>
      <c r="DB36" s="21">
        <v>220.58799999999999</v>
      </c>
      <c r="DC36" s="21">
        <v>190.214</v>
      </c>
      <c r="DD36" s="65">
        <v>215.54471643023615</v>
      </c>
      <c r="DE36" s="65">
        <v>197.65513810301883</v>
      </c>
      <c r="DF36" s="65">
        <v>182.27608309796099</v>
      </c>
      <c r="DG36" s="65">
        <v>170.47593913942697</v>
      </c>
      <c r="DH36" s="65">
        <v>156.01312322935698</v>
      </c>
      <c r="DI36"/>
      <c r="DJ36" s="25">
        <v>2015</v>
      </c>
      <c r="DK36" s="28">
        <v>414.04300000000001</v>
      </c>
      <c r="DL36" s="28">
        <v>316.07499999999999</v>
      </c>
      <c r="DM36" s="28">
        <v>275.14800000000002</v>
      </c>
      <c r="DN36" s="28">
        <v>248.239</v>
      </c>
      <c r="DO36" s="28">
        <v>220.58799999999999</v>
      </c>
      <c r="DP36" s="28">
        <v>190.214</v>
      </c>
      <c r="DQ36" s="6">
        <v>215.54471643023615</v>
      </c>
      <c r="DR36" s="6">
        <v>197.65513810301883</v>
      </c>
      <c r="DS36" s="6">
        <v>182.27608309796099</v>
      </c>
      <c r="DT36" s="6">
        <v>170.47593913942697</v>
      </c>
      <c r="DU36" s="6">
        <v>156.01312322935698</v>
      </c>
      <c r="DW36" s="16">
        <v>2015</v>
      </c>
      <c r="DX36" s="18">
        <v>5.9591491704967838</v>
      </c>
      <c r="DY36" s="18">
        <v>7.4130412085739144</v>
      </c>
      <c r="DZ36" s="18">
        <v>7.5859246659979354</v>
      </c>
      <c r="EA36" s="18">
        <v>8.5386059402430714</v>
      </c>
      <c r="EB36" s="18">
        <v>9.5781547500317341</v>
      </c>
      <c r="EC36" s="18">
        <v>10.655240939152744</v>
      </c>
      <c r="ED36" s="71">
        <v>10.369220692111199</v>
      </c>
      <c r="EE36" s="71">
        <v>10.35416053866825</v>
      </c>
      <c r="EF36" s="71">
        <v>9.9852961253622308</v>
      </c>
      <c r="EG36" s="71">
        <v>11.472817614624615</v>
      </c>
      <c r="EH36" s="71">
        <v>12.012644657542845</v>
      </c>
      <c r="EJ36" s="20">
        <v>2015</v>
      </c>
      <c r="EK36" s="21">
        <f t="shared" si="32"/>
        <v>852.92858000000001</v>
      </c>
      <c r="EL36" s="21">
        <f t="shared" si="33"/>
        <v>1352.8009999999999</v>
      </c>
      <c r="EM36" s="21">
        <f t="shared" si="34"/>
        <v>1337.2192800000003</v>
      </c>
      <c r="EN36" s="21">
        <f t="shared" si="35"/>
        <v>1156.7937400000001</v>
      </c>
      <c r="EO36" s="21">
        <f t="shared" si="36"/>
        <v>1158.087</v>
      </c>
      <c r="EP36" s="21">
        <f t="shared" si="37"/>
        <v>1038.56844</v>
      </c>
      <c r="EQ36" s="21">
        <f t="shared" si="38"/>
        <v>1149.8405463771785</v>
      </c>
      <c r="ER36" s="21">
        <f t="shared" si="39"/>
        <v>1094.8887367962775</v>
      </c>
      <c r="ES36" s="21">
        <f t="shared" si="40"/>
        <v>1047.0299729049784</v>
      </c>
      <c r="ET36" s="21">
        <f t="shared" si="41"/>
        <v>1014.1626356024838</v>
      </c>
      <c r="EU36" s="21">
        <f t="shared" si="42"/>
        <v>960.07614882214125</v>
      </c>
      <c r="EV36" s="20">
        <f t="shared" si="43"/>
        <v>12162396.080503061</v>
      </c>
      <c r="EW36" s="20">
        <v>98548927</v>
      </c>
      <c r="EX36" s="20">
        <f t="shared" si="44"/>
        <v>110711323.08050306</v>
      </c>
      <c r="EZ36" s="25">
        <v>2015</v>
      </c>
      <c r="FA36" s="28">
        <f t="shared" si="45"/>
        <v>852.92858000000001</v>
      </c>
      <c r="FB36" s="28">
        <f t="shared" si="46"/>
        <v>1352.8009999999999</v>
      </c>
      <c r="FC36" s="28">
        <f t="shared" si="47"/>
        <v>1337.2192800000003</v>
      </c>
      <c r="FD36" s="28">
        <f t="shared" si="48"/>
        <v>1156.7937400000001</v>
      </c>
      <c r="FE36" s="28">
        <f t="shared" si="49"/>
        <v>1158.087</v>
      </c>
      <c r="FF36" s="28">
        <f t="shared" si="50"/>
        <v>1038.56844</v>
      </c>
      <c r="FG36" s="28">
        <f t="shared" si="51"/>
        <v>1149.8405463771785</v>
      </c>
      <c r="FH36" s="28">
        <f t="shared" si="52"/>
        <v>1094.8887367962775</v>
      </c>
      <c r="FI36" s="28">
        <f t="shared" si="53"/>
        <v>1047.0299729049784</v>
      </c>
      <c r="FJ36" s="28">
        <f t="shared" si="54"/>
        <v>1014.1626356024838</v>
      </c>
      <c r="FK36" s="28">
        <f t="shared" si="55"/>
        <v>960.07614882214125</v>
      </c>
      <c r="FL36" s="25">
        <f t="shared" si="56"/>
        <v>12162396.080503061</v>
      </c>
      <c r="FM36" s="25">
        <v>98548927</v>
      </c>
      <c r="FN36" s="25">
        <f t="shared" si="57"/>
        <v>110711323.08050306</v>
      </c>
      <c r="FP36" s="16">
        <v>2015</v>
      </c>
      <c r="FQ36" s="16">
        <f t="shared" si="58"/>
        <v>922.75041245474506</v>
      </c>
      <c r="FR36" s="16">
        <f t="shared" si="59"/>
        <v>678.46377053231038</v>
      </c>
      <c r="FS36" s="16">
        <f t="shared" si="60"/>
        <v>540.21645323971097</v>
      </c>
      <c r="FT36" s="16">
        <f t="shared" si="61"/>
        <v>573.93947548531855</v>
      </c>
      <c r="FU36" s="16">
        <f t="shared" si="62"/>
        <v>512.44085728144773</v>
      </c>
      <c r="FV36" s="16">
        <f t="shared" si="63"/>
        <v>522.29860035538923</v>
      </c>
      <c r="FW36" s="16">
        <f t="shared" si="64"/>
        <v>432.37856385815797</v>
      </c>
      <c r="FX36" s="16">
        <f t="shared" si="65"/>
        <v>399.13661619077942</v>
      </c>
      <c r="FY36" s="16">
        <f t="shared" si="66"/>
        <v>387.86039227452773</v>
      </c>
      <c r="FZ36" s="16">
        <f t="shared" si="67"/>
        <v>420.373721695673</v>
      </c>
      <c r="GA36" s="16">
        <f t="shared" si="68"/>
        <v>292.44008557220894</v>
      </c>
      <c r="GB36" s="16">
        <f t="shared" si="69"/>
        <v>5682298.9489402678</v>
      </c>
      <c r="GC36" s="16">
        <v>98548927</v>
      </c>
      <c r="GD36" s="16">
        <f t="shared" si="70"/>
        <v>104231225.94894026</v>
      </c>
      <c r="GF36" s="164">
        <v>2015</v>
      </c>
      <c r="GG36" s="174">
        <f>'at least one employee'!C21/'at least one employee'!B21</f>
        <v>0.11164360795894927</v>
      </c>
      <c r="GH36" s="174">
        <f>('at least one employee'!B20-'at least one employee'!B21+'at least one employee'!C21)/'at least one employee'!B20</f>
        <v>9.7228867375282177E-2</v>
      </c>
      <c r="GI36" s="174">
        <f>SUM('at least one employee'!M21:R21)/'at least one employee'!L21</f>
        <v>0.15809874148070274</v>
      </c>
      <c r="GJ36" s="174">
        <f>'at least one employee'!M21/'at least one employee'!L21</f>
        <v>2.6281088950433455E-2</v>
      </c>
    </row>
    <row r="37" spans="1:192" x14ac:dyDescent="0.25">
      <c r="A37" s="20">
        <v>2016</v>
      </c>
      <c r="B37" s="21">
        <f>'Implied Input'!B20</f>
        <v>118.46899999999999</v>
      </c>
      <c r="C37" s="21">
        <f>'Implied Input'!C20</f>
        <v>132.43899999999999</v>
      </c>
      <c r="D37" s="21">
        <f>'Implied Input'!D20</f>
        <v>73.563999999999993</v>
      </c>
      <c r="E37" s="21">
        <f>'Implied Input'!E20</f>
        <v>58.715000000000003</v>
      </c>
      <c r="F37" s="21">
        <f>'Implied Input'!F20</f>
        <v>55.51</v>
      </c>
      <c r="G37" s="21">
        <f>'Implied Input'!G20</f>
        <v>45.472000000000001</v>
      </c>
      <c r="H37" s="21">
        <f>'Implied Input'!H20</f>
        <v>41.89441674064237</v>
      </c>
      <c r="I37" s="21">
        <f>'Implied Input'!I20</f>
        <v>36.032804392167051</v>
      </c>
      <c r="J37" s="21">
        <f>'Implied Input'!J20</f>
        <v>33.651661778132812</v>
      </c>
      <c r="K37" s="21">
        <f>'Implied Input'!K20</f>
        <v>34.229833396579423</v>
      </c>
      <c r="L37" s="21">
        <f>'Implied Input'!L20</f>
        <v>32.571981675131013</v>
      </c>
      <c r="M37" s="21">
        <f>'Implied Input'!M20</f>
        <v>21.816646041133573</v>
      </c>
      <c r="N37" s="21">
        <f>'Implied Input'!N20</f>
        <v>23.238880741711892</v>
      </c>
      <c r="O37" s="21"/>
      <c r="P37" s="21"/>
      <c r="Q37" s="21"/>
      <c r="S37" s="1">
        <f>'Implied Input'!S20</f>
        <v>1373.008</v>
      </c>
      <c r="T37" s="21"/>
      <c r="U37" s="20"/>
      <c r="V37" s="22"/>
      <c r="W37" s="22"/>
      <c r="Y37" s="25">
        <v>2016</v>
      </c>
      <c r="Z37" s="27">
        <f>'Implied Input'!C45</f>
        <v>0.85530000000000006</v>
      </c>
      <c r="AA37" s="27">
        <f>'Implied Input'!D45</f>
        <v>0.80375575177216763</v>
      </c>
      <c r="AB37" s="27">
        <f>'Implied Input'!E45</f>
        <v>0.82442625581768569</v>
      </c>
      <c r="AC37" s="27">
        <f>'Implied Input'!F45</f>
        <v>0.82591514143094846</v>
      </c>
      <c r="AD37" s="27">
        <f>'Implied Input'!G45</f>
        <v>0.84983786480419055</v>
      </c>
      <c r="AE37" s="27">
        <f>'Implied Input'!H45</f>
        <v>0.85467413482072641</v>
      </c>
      <c r="AF37" s="27">
        <f>'Implied Input'!I45</f>
        <v>0.86413187916647993</v>
      </c>
      <c r="AG37" s="27">
        <f>'Implied Input'!J45</f>
        <v>0.87297104377216173</v>
      </c>
      <c r="AH37" s="27">
        <f>'Implied Input'!K45</f>
        <v>0.88123208658216523</v>
      </c>
      <c r="AI37" s="27">
        <f>'Implied Input'!L45</f>
        <v>0.88895281940626547</v>
      </c>
      <c r="AJ37" s="27">
        <f>'Implied Input'!M45</f>
        <v>0.89616858098892571</v>
      </c>
      <c r="AK37" s="27">
        <f>'Implied Input'!N45</f>
        <v>0.90291239875908236</v>
      </c>
      <c r="AL37" s="27">
        <f>'Implied Input'!O45</f>
        <v>0.90921514000075077</v>
      </c>
      <c r="AM37" s="27">
        <f>'Implied Input'!P45</f>
        <v>0.91510565313638437</v>
      </c>
      <c r="AN37" s="27">
        <f>'Implied Input'!Q45</f>
        <v>0.92061089976965549</v>
      </c>
      <c r="AO37" s="83">
        <f t="shared" si="83"/>
        <v>0.83483491748129979</v>
      </c>
      <c r="AP37" s="25"/>
      <c r="AQ37" s="25"/>
      <c r="AR37" s="25"/>
      <c r="AT37" s="16">
        <v>2016</v>
      </c>
      <c r="AU37" s="18">
        <f>'Implied Input'!B70</f>
        <v>2.12</v>
      </c>
      <c r="AV37" s="18">
        <f>'Implied Input'!C70</f>
        <v>3.98</v>
      </c>
      <c r="AW37" s="18">
        <f>'Implied Input'!D70</f>
        <v>5.05</v>
      </c>
      <c r="AX37" s="18">
        <f>'Implied Input'!E70</f>
        <v>5.37</v>
      </c>
      <c r="AY37" s="18">
        <f>'Implied Input'!F70</f>
        <v>5.12</v>
      </c>
      <c r="AZ37" s="18">
        <f>'Implied Input'!G70</f>
        <v>6.21</v>
      </c>
      <c r="BA37" s="18">
        <f>'Implied Input'!H70</f>
        <v>5.5238148119102277</v>
      </c>
      <c r="BB37" s="18">
        <f>'Implied Input'!I70</f>
        <v>5.7358891891948502</v>
      </c>
      <c r="BC37" s="18">
        <f>'Implied Input'!J70</f>
        <v>5.9479635664794728</v>
      </c>
      <c r="BD37" s="18">
        <f>'Implied Input'!K70</f>
        <v>6.1600379437640944</v>
      </c>
      <c r="BE37" s="18">
        <f>'Implied Input'!L70</f>
        <v>6.3721123210487169</v>
      </c>
      <c r="BF37" s="18">
        <f>'Implied Input'!M70</f>
        <v>6.5841866983333395</v>
      </c>
      <c r="BG37" s="18">
        <f>'Implied Input'!N70</f>
        <v>6.796261075617962</v>
      </c>
      <c r="BH37" s="18">
        <f>'Implied Input'!O70</f>
        <v>7.0083354529025819</v>
      </c>
      <c r="BI37" s="18">
        <f>'Implied Input'!P70</f>
        <v>7.2204098301872044</v>
      </c>
      <c r="BJ37" s="18">
        <f>'Implied Input'!Q70</f>
        <v>7.4324842074718269</v>
      </c>
      <c r="BK37" s="71">
        <f t="shared" si="71"/>
        <v>3.9917978836649093</v>
      </c>
      <c r="BL37" s="2">
        <f>'Implied Input'!S70</f>
        <v>9.0594169881020363</v>
      </c>
      <c r="BM37" s="18"/>
      <c r="BN37" s="18"/>
      <c r="BO37" s="16"/>
      <c r="BQ37" s="41">
        <v>2016</v>
      </c>
      <c r="BR37" s="42">
        <f t="shared" si="75"/>
        <v>251.15428</v>
      </c>
      <c r="BS37" s="42">
        <f t="shared" si="76"/>
        <v>527.10721999999998</v>
      </c>
      <c r="BT37" s="42">
        <f t="shared" si="77"/>
        <v>371.49819999999994</v>
      </c>
      <c r="BU37" s="42">
        <f t="shared" si="78"/>
        <v>315.29955000000001</v>
      </c>
      <c r="BV37" s="42">
        <f t="shared" si="79"/>
        <v>284.21120000000002</v>
      </c>
      <c r="BW37" s="42">
        <f t="shared" si="80"/>
        <v>282.38112000000001</v>
      </c>
      <c r="BX37" s="42">
        <f t="shared" si="18"/>
        <v>231.41699972830014</v>
      </c>
      <c r="BY37" s="42">
        <f t="shared" si="19"/>
        <v>206.6801731694037</v>
      </c>
      <c r="BZ37" s="42">
        <f t="shared" si="20"/>
        <v>200.15885820782381</v>
      </c>
      <c r="CA37" s="42">
        <f t="shared" si="21"/>
        <v>210.85707253165265</v>
      </c>
      <c r="CB37" s="42">
        <f t="shared" si="22"/>
        <v>207.55232575307537</v>
      </c>
      <c r="CC37" s="42">
        <f t="shared" si="23"/>
        <v>143.64487066627839</v>
      </c>
      <c r="CD37" s="42">
        <f t="shared" si="24"/>
        <v>157.93750062582441</v>
      </c>
      <c r="CE37" s="42">
        <f t="shared" si="25"/>
        <v>0</v>
      </c>
      <c r="CF37" s="42">
        <f t="shared" si="26"/>
        <v>0</v>
      </c>
      <c r="CG37" s="42">
        <f t="shared" si="27"/>
        <v>0</v>
      </c>
      <c r="CH37" s="41">
        <f t="shared" si="81"/>
        <v>3389899.3706823578</v>
      </c>
      <c r="CI37" s="43">
        <f t="shared" si="73"/>
        <v>9048752.629317645</v>
      </c>
      <c r="CJ37" s="127">
        <f t="shared" si="74"/>
        <v>12438652.000000004</v>
      </c>
      <c r="CK37" s="43">
        <f t="shared" si="82"/>
        <v>12438652.000000002</v>
      </c>
      <c r="CL37" s="44">
        <f t="shared" si="29"/>
        <v>113517279.12002265</v>
      </c>
      <c r="CM37" s="44">
        <f t="shared" si="30"/>
        <v>106665967.26771824</v>
      </c>
      <c r="CN37" s="44">
        <f t="shared" si="31"/>
        <v>113517279.12002265</v>
      </c>
      <c r="CO37" s="44"/>
      <c r="CP37" s="44"/>
      <c r="CQ37" s="44"/>
      <c r="CR37" s="44"/>
      <c r="CS37" s="41"/>
      <c r="CT37" s="41"/>
      <c r="CU37" s="7"/>
      <c r="CV37" s="7"/>
      <c r="CW37" s="20">
        <v>2016</v>
      </c>
      <c r="CX37" s="21">
        <v>433.19200000000001</v>
      </c>
      <c r="CY37" s="21">
        <v>322.87099999999998</v>
      </c>
      <c r="CZ37" s="21">
        <v>278.21899999999999</v>
      </c>
      <c r="DA37" s="21">
        <v>247.05</v>
      </c>
      <c r="DB37" s="21">
        <v>226.52600000000001</v>
      </c>
      <c r="DC37" s="21">
        <v>203.131</v>
      </c>
      <c r="DD37" s="65">
        <v>206.44803550259607</v>
      </c>
      <c r="DE37" s="65">
        <v>189.1030165525697</v>
      </c>
      <c r="DF37" s="65">
        <v>174.69643542660955</v>
      </c>
      <c r="DG37" s="65">
        <v>161.87642947680433</v>
      </c>
      <c r="DH37" s="65">
        <v>152.50308304142035</v>
      </c>
      <c r="DI37"/>
      <c r="DJ37" s="25">
        <v>2016</v>
      </c>
      <c r="DK37" s="28">
        <v>433.19200000000001</v>
      </c>
      <c r="DL37" s="28">
        <v>322.87099999999998</v>
      </c>
      <c r="DM37" s="28">
        <v>278.21899999999999</v>
      </c>
      <c r="DN37" s="28">
        <v>247.05</v>
      </c>
      <c r="DO37" s="28">
        <v>226.52600000000001</v>
      </c>
      <c r="DP37" s="28">
        <v>203.131</v>
      </c>
      <c r="DQ37" s="6">
        <v>206.44803550259607</v>
      </c>
      <c r="DR37" s="6">
        <v>189.1030165525697</v>
      </c>
      <c r="DS37" s="6">
        <v>174.69643542660955</v>
      </c>
      <c r="DT37" s="6">
        <v>161.87642947680433</v>
      </c>
      <c r="DU37" s="6">
        <v>152.50308304142035</v>
      </c>
      <c r="DW37" s="16">
        <v>2016</v>
      </c>
      <c r="DX37" s="18">
        <v>5.9397449629725392</v>
      </c>
      <c r="DY37" s="18">
        <v>7.3409225356256833</v>
      </c>
      <c r="DZ37" s="18">
        <v>8.398664361528148</v>
      </c>
      <c r="EA37" s="18">
        <v>8.4346367132159479</v>
      </c>
      <c r="EB37" s="18">
        <v>9.2052832787406302</v>
      </c>
      <c r="EC37" s="18">
        <v>10.225248731114403</v>
      </c>
      <c r="ED37" s="71">
        <v>11.159744055049192</v>
      </c>
      <c r="EE37" s="71">
        <v>10.860181354423917</v>
      </c>
      <c r="EF37" s="71">
        <v>10.844408134577192</v>
      </c>
      <c r="EG37" s="71">
        <v>10.458078771682619</v>
      </c>
      <c r="EH37" s="71">
        <v>12.016031256412992</v>
      </c>
      <c r="EJ37" s="20">
        <v>2016</v>
      </c>
      <c r="EK37" s="21">
        <f t="shared" si="32"/>
        <v>918.36704000000009</v>
      </c>
      <c r="EL37" s="21">
        <f t="shared" si="33"/>
        <v>1285.02658</v>
      </c>
      <c r="EM37" s="21">
        <f t="shared" si="34"/>
        <v>1405.00595</v>
      </c>
      <c r="EN37" s="21">
        <f t="shared" si="35"/>
        <v>1326.6585</v>
      </c>
      <c r="EO37" s="21">
        <f t="shared" si="36"/>
        <v>1159.81312</v>
      </c>
      <c r="EP37" s="21">
        <f t="shared" si="37"/>
        <v>1261.4435100000001</v>
      </c>
      <c r="EQ37" s="21">
        <f t="shared" si="38"/>
        <v>1140.3807163990086</v>
      </c>
      <c r="ER37" s="21">
        <f t="shared" si="39"/>
        <v>1084.6739482880193</v>
      </c>
      <c r="ES37" s="21">
        <f t="shared" si="40"/>
        <v>1039.0880331113074</v>
      </c>
      <c r="ET37" s="21">
        <f t="shared" si="41"/>
        <v>997.16494777816717</v>
      </c>
      <c r="EU37" s="21">
        <f t="shared" si="42"/>
        <v>971.76677444615029</v>
      </c>
      <c r="EV37" s="20">
        <f t="shared" si="43"/>
        <v>12589389.120022651</v>
      </c>
      <c r="EW37" s="20">
        <v>100927890</v>
      </c>
      <c r="EX37" s="20">
        <f t="shared" si="44"/>
        <v>113517279.12002265</v>
      </c>
      <c r="EZ37" s="25">
        <v>2016</v>
      </c>
      <c r="FA37" s="28">
        <f t="shared" si="45"/>
        <v>918.36704000000009</v>
      </c>
      <c r="FB37" s="28">
        <f t="shared" si="46"/>
        <v>1285.02658</v>
      </c>
      <c r="FC37" s="28">
        <f t="shared" si="47"/>
        <v>1405.00595</v>
      </c>
      <c r="FD37" s="28">
        <f t="shared" si="48"/>
        <v>1326.6585</v>
      </c>
      <c r="FE37" s="28">
        <f t="shared" si="49"/>
        <v>1159.81312</v>
      </c>
      <c r="FF37" s="28">
        <f t="shared" si="50"/>
        <v>1261.4435100000001</v>
      </c>
      <c r="FG37" s="28">
        <f t="shared" si="51"/>
        <v>1140.3807163990086</v>
      </c>
      <c r="FH37" s="28">
        <f t="shared" si="52"/>
        <v>1084.6739482880193</v>
      </c>
      <c r="FI37" s="28">
        <f t="shared" si="53"/>
        <v>1039.0880331113074</v>
      </c>
      <c r="FJ37" s="28">
        <f t="shared" si="54"/>
        <v>997.16494777816717</v>
      </c>
      <c r="FK37" s="28">
        <f t="shared" si="55"/>
        <v>971.76677444615029</v>
      </c>
      <c r="FL37" s="25">
        <f t="shared" si="56"/>
        <v>12589389.120022651</v>
      </c>
      <c r="FM37" s="25">
        <v>100927890</v>
      </c>
      <c r="FN37" s="25">
        <f t="shared" si="57"/>
        <v>113517279.12002265</v>
      </c>
      <c r="FP37" s="16">
        <v>2016</v>
      </c>
      <c r="FQ37" s="16">
        <f t="shared" si="58"/>
        <v>703.67564601839376</v>
      </c>
      <c r="FR37" s="16">
        <f t="shared" si="59"/>
        <v>972.22443969572987</v>
      </c>
      <c r="FS37" s="16">
        <f t="shared" si="60"/>
        <v>617.83934509145661</v>
      </c>
      <c r="FT37" s="16">
        <f t="shared" si="61"/>
        <v>495.23969461647442</v>
      </c>
      <c r="FU37" s="16">
        <f t="shared" si="62"/>
        <v>510.98527480289238</v>
      </c>
      <c r="FV37" s="16">
        <f t="shared" si="63"/>
        <v>464.96251030123415</v>
      </c>
      <c r="FW37" s="16">
        <f t="shared" si="64"/>
        <v>467.53096816113703</v>
      </c>
      <c r="FX37" s="16">
        <f t="shared" si="65"/>
        <v>391.32279040741685</v>
      </c>
      <c r="FY37" s="16">
        <f t="shared" si="66"/>
        <v>364.93235472882384</v>
      </c>
      <c r="FZ37" s="16">
        <f t="shared" si="67"/>
        <v>357.97829400300003</v>
      </c>
      <c r="GA37" s="16">
        <f t="shared" si="68"/>
        <v>391.38594989168547</v>
      </c>
      <c r="GB37" s="16">
        <f t="shared" si="69"/>
        <v>5738077.2677182443</v>
      </c>
      <c r="GC37" s="16">
        <v>100927890</v>
      </c>
      <c r="GD37" s="16">
        <f t="shared" si="70"/>
        <v>106665967.26771824</v>
      </c>
      <c r="GF37" s="164">
        <v>2016</v>
      </c>
      <c r="GG37" s="174">
        <f>'at least one employee'!C22/'at least one employee'!B22</f>
        <v>8.6284275109831846E-2</v>
      </c>
      <c r="GH37" s="174">
        <f>('at least one employee'!B21-'at least one employee'!B22+'at least one employee'!C22)/'at least one employee'!B21</f>
        <v>9.5480281794736291E-2</v>
      </c>
      <c r="GI37" s="174">
        <f>SUM('at least one employee'!M22:R22)/'at least one employee'!L22</f>
        <v>0.16333176617530581</v>
      </c>
      <c r="GJ37" s="174">
        <f>'at least one employee'!M22/'at least one employee'!L22</f>
        <v>2.0189969138134905E-2</v>
      </c>
    </row>
    <row r="38" spans="1:192" x14ac:dyDescent="0.25">
      <c r="A38" s="20">
        <v>2017</v>
      </c>
      <c r="B38" s="21">
        <f>'Implied Input'!B21</f>
        <v>129.029</v>
      </c>
      <c r="C38" s="21">
        <f>'Implied Input'!C21</f>
        <v>98.936999999999998</v>
      </c>
      <c r="D38" s="21">
        <f>'Implied Input'!D21</f>
        <v>110.571</v>
      </c>
      <c r="E38" s="21">
        <f>'Implied Input'!E21</f>
        <v>61.994999999999997</v>
      </c>
      <c r="F38" s="21">
        <f>'Implied Input'!F21</f>
        <v>49.902000000000001</v>
      </c>
      <c r="G38" s="21">
        <f>'Implied Input'!G21</f>
        <v>48.155000000000001</v>
      </c>
      <c r="H38" s="21">
        <f>'Implied Input'!H21</f>
        <v>39.32251027383078</v>
      </c>
      <c r="I38" s="21">
        <f>'Implied Input'!I21</f>
        <v>36.629652030953075</v>
      </c>
      <c r="J38" s="21">
        <f>'Implied Input'!J21</f>
        <v>31.826913214711325</v>
      </c>
      <c r="K38" s="21">
        <f>'Implied Input'!K21</f>
        <v>30.004986417525856</v>
      </c>
      <c r="L38" s="21">
        <f>'Implied Input'!L21</f>
        <v>30.787903335655344</v>
      </c>
      <c r="M38" s="21">
        <f>'Implied Input'!M21</f>
        <v>29.534560522974282</v>
      </c>
      <c r="N38" s="21">
        <f>'Implied Input'!N21</f>
        <v>19.931051883234701</v>
      </c>
      <c r="O38" s="21">
        <f>'Implied Input'!O21</f>
        <v>21.378561693457211</v>
      </c>
      <c r="P38" s="21"/>
      <c r="Q38" s="21"/>
      <c r="S38" s="1">
        <f>'Implied Input'!S21</f>
        <v>1385.6020000000001</v>
      </c>
      <c r="T38" s="21"/>
      <c r="U38" s="20"/>
      <c r="V38" s="61"/>
      <c r="W38" s="61"/>
      <c r="Y38" s="25">
        <v>2017</v>
      </c>
      <c r="Z38" s="27">
        <f>'Implied Input'!C46</f>
        <v>0.83510000000000006</v>
      </c>
      <c r="AA38" s="27">
        <f>'Implied Input'!D46</f>
        <v>0.83491172687945747</v>
      </c>
      <c r="AB38" s="27">
        <f>'Implied Input'!E46</f>
        <v>0.84279746247872511</v>
      </c>
      <c r="AC38" s="27">
        <f>'Implied Input'!F46</f>
        <v>0.84991240023359937</v>
      </c>
      <c r="AD38" s="27">
        <f>'Implied Input'!G46</f>
        <v>0.86728783681692256</v>
      </c>
      <c r="AE38" s="27">
        <f>'Implied Input'!H46</f>
        <v>0.8647631569719999</v>
      </c>
      <c r="AF38" s="27">
        <f>'Implied Input'!I46</f>
        <v>0.874332545496883</v>
      </c>
      <c r="AG38" s="27">
        <f>'Implied Input'!J46</f>
        <v>0.88327605224171735</v>
      </c>
      <c r="AH38" s="27">
        <f>'Implied Input'!K46</f>
        <v>0.89163461273771027</v>
      </c>
      <c r="AI38" s="27">
        <f>'Implied Input'!L46</f>
        <v>0.89944648514508896</v>
      </c>
      <c r="AJ38" s="27">
        <f>'Implied Input'!M46</f>
        <v>0.90674742536540753</v>
      </c>
      <c r="AK38" s="27">
        <f>'Implied Input'!N46</f>
        <v>0.9135708507007112</v>
      </c>
      <c r="AL38" s="27">
        <f>'Implied Input'!O46</f>
        <v>0.91994799280863992</v>
      </c>
      <c r="AM38" s="27">
        <f>'Implied Input'!P46</f>
        <v>0.92590804065356969</v>
      </c>
      <c r="AN38" s="27">
        <f>'Implied Input'!Q46</f>
        <v>0.93147827410809636</v>
      </c>
      <c r="AO38" s="83">
        <f t="shared" si="83"/>
        <v>0.84252926809593331</v>
      </c>
      <c r="AP38" s="25"/>
      <c r="AQ38" s="25"/>
      <c r="AR38" s="25"/>
      <c r="AT38" s="16">
        <v>2017</v>
      </c>
      <c r="AU38" s="18">
        <f>'Implied Input'!B71</f>
        <v>2.25</v>
      </c>
      <c r="AV38" s="18">
        <f>'Implied Input'!C71</f>
        <v>4.0199999999999996</v>
      </c>
      <c r="AW38" s="18">
        <f>'Implied Input'!D71</f>
        <v>4.5199999999999996</v>
      </c>
      <c r="AX38" s="18">
        <f>'Implied Input'!E71</f>
        <v>6.4</v>
      </c>
      <c r="AY38" s="18">
        <f>'Implied Input'!F71</f>
        <v>6.06</v>
      </c>
      <c r="AZ38" s="18">
        <f>'Implied Input'!G71</f>
        <v>5.51</v>
      </c>
      <c r="BA38" s="18">
        <f>'Implied Input'!H71</f>
        <v>5.6287543219437444</v>
      </c>
      <c r="BB38" s="18">
        <f>'Implied Input'!I71</f>
        <v>5.8448576143894853</v>
      </c>
      <c r="BC38" s="18">
        <f>'Implied Input'!J71</f>
        <v>6.0609609068352253</v>
      </c>
      <c r="BD38" s="18">
        <f>'Implied Input'!K71</f>
        <v>6.2770641992809644</v>
      </c>
      <c r="BE38" s="18">
        <f>'Implied Input'!L71</f>
        <v>6.4931674917267044</v>
      </c>
      <c r="BF38" s="18">
        <f>'Implied Input'!M71</f>
        <v>6.7092707841724444</v>
      </c>
      <c r="BG38" s="18">
        <f>'Implied Input'!N71</f>
        <v>6.9253740766181844</v>
      </c>
      <c r="BH38" s="18">
        <f>'Implied Input'!O71</f>
        <v>7.1414773690639226</v>
      </c>
      <c r="BI38" s="18">
        <f>'Implied Input'!P71</f>
        <v>7.3575806615096626</v>
      </c>
      <c r="BJ38" s="18">
        <f>'Implied Input'!Q71</f>
        <v>7.5736839539554026</v>
      </c>
      <c r="BK38" s="71">
        <f>IFERROR((G38*AZ38+AY37*F37+E36*AX36+AW35*D35+C34*AV34+AU33*B33)/(B33+C34+D35+E36+F37+G38)," ")</f>
        <v>3.9356812721565473</v>
      </c>
      <c r="BL38" s="2">
        <f>'Implied Input'!S71</f>
        <v>9.2315246369448083</v>
      </c>
      <c r="BM38" s="18"/>
      <c r="BN38" s="18"/>
      <c r="BO38" s="16"/>
      <c r="BQ38" s="41">
        <v>2017</v>
      </c>
      <c r="BR38" s="42">
        <f t="shared" si="75"/>
        <v>290.31524999999999</v>
      </c>
      <c r="BS38" s="42">
        <f t="shared" si="76"/>
        <v>397.72673999999995</v>
      </c>
      <c r="BT38" s="42">
        <f t="shared" si="77"/>
        <v>499.78091999999992</v>
      </c>
      <c r="BU38" s="42">
        <f t="shared" si="78"/>
        <v>396.76800000000003</v>
      </c>
      <c r="BV38" s="42">
        <f t="shared" si="79"/>
        <v>302.40611999999999</v>
      </c>
      <c r="BW38" s="42">
        <f t="shared" si="80"/>
        <v>265.33404999999999</v>
      </c>
      <c r="BX38" s="42">
        <f t="shared" si="18"/>
        <v>221.3367496535023</v>
      </c>
      <c r="BY38" s="42">
        <f t="shared" si="19"/>
        <v>214.09510058555335</v>
      </c>
      <c r="BZ38" s="42">
        <f t="shared" si="20"/>
        <v>192.90167677960278</v>
      </c>
      <c r="CA38" s="42">
        <f t="shared" si="21"/>
        <v>188.34322604136315</v>
      </c>
      <c r="CB38" s="42">
        <f t="shared" si="22"/>
        <v>199.91101307750145</v>
      </c>
      <c r="CC38" s="42">
        <f t="shared" si="23"/>
        <v>198.15536404016419</v>
      </c>
      <c r="CD38" s="42">
        <f t="shared" si="24"/>
        <v>138.02999003188563</v>
      </c>
      <c r="CE38" s="42">
        <f t="shared" si="25"/>
        <v>152.67451451696155</v>
      </c>
      <c r="CF38" s="42">
        <f t="shared" si="26"/>
        <v>0</v>
      </c>
      <c r="CG38" s="42">
        <f t="shared" si="27"/>
        <v>0</v>
      </c>
      <c r="CH38" s="41">
        <f t="shared" si="81"/>
        <v>3657778.7147265347</v>
      </c>
      <c r="CI38" s="43">
        <f>IFERROR(CI85,"")</f>
        <v>9133440.2852734663</v>
      </c>
      <c r="CJ38" s="127">
        <f>IFERROR(CI38+CH38,"")</f>
        <v>12791219</v>
      </c>
      <c r="CK38" s="43">
        <f>IFERROR(CJ85,"")</f>
        <v>12791219.000000002</v>
      </c>
      <c r="CL38" s="44">
        <f t="shared" si="29"/>
        <v>116199289.98282596</v>
      </c>
      <c r="CM38" s="44">
        <f t="shared" si="30"/>
        <v>108776713.2607961</v>
      </c>
      <c r="CN38" s="44">
        <f t="shared" si="31"/>
        <v>116199289.98282596</v>
      </c>
      <c r="CO38" s="44"/>
      <c r="CP38" s="44"/>
      <c r="CQ38" s="44"/>
      <c r="CR38" s="44" t="s">
        <v>39</v>
      </c>
      <c r="CS38" s="41"/>
      <c r="CT38" s="41"/>
      <c r="CU38" s="7"/>
      <c r="CV38" s="7"/>
      <c r="CW38" s="20">
        <v>2017</v>
      </c>
      <c r="CX38" s="21">
        <f t="shared" ref="CX38:DH38" si="84">(CX$37+1/3*(CX$18-CX$37))</f>
        <v>442.54352941176467</v>
      </c>
      <c r="CY38" s="21">
        <f t="shared" si="84"/>
        <v>333.06321568627448</v>
      </c>
      <c r="CZ38" s="21">
        <f t="shared" si="84"/>
        <v>287.88690196078431</v>
      </c>
      <c r="DA38" s="21">
        <f t="shared" si="84"/>
        <v>255.95796078431374</v>
      </c>
      <c r="DB38" s="21">
        <f t="shared" si="84"/>
        <v>233.57080392156863</v>
      </c>
      <c r="DC38" s="21">
        <f t="shared" si="84"/>
        <v>210.78947058823528</v>
      </c>
      <c r="DD38" s="65">
        <f t="shared" si="84"/>
        <v>208.70581275893875</v>
      </c>
      <c r="DE38" s="65">
        <f t="shared" si="84"/>
        <v>190.82600126487301</v>
      </c>
      <c r="DF38" s="65">
        <f t="shared" si="84"/>
        <v>175.89537298815296</v>
      </c>
      <c r="DG38" s="65">
        <f t="shared" si="84"/>
        <v>162.82460375452979</v>
      </c>
      <c r="DH38" s="65">
        <f t="shared" si="84"/>
        <v>152.73348374330945</v>
      </c>
      <c r="DI38"/>
      <c r="DJ38" s="25">
        <v>2017</v>
      </c>
      <c r="DK38" s="28">
        <f t="shared" ref="DK38:DU38" si="85">(DK$37+1/3*(DK$18-DK$37))</f>
        <v>442.54352941176467</v>
      </c>
      <c r="DL38" s="28">
        <f t="shared" si="85"/>
        <v>333.06321568627448</v>
      </c>
      <c r="DM38" s="28">
        <f t="shared" si="85"/>
        <v>287.88690196078431</v>
      </c>
      <c r="DN38" s="28">
        <f t="shared" si="85"/>
        <v>255.95796078431374</v>
      </c>
      <c r="DO38" s="28">
        <f t="shared" si="85"/>
        <v>233.57080392156863</v>
      </c>
      <c r="DP38" s="28">
        <f t="shared" si="85"/>
        <v>210.78947058823528</v>
      </c>
      <c r="DQ38" s="6">
        <f t="shared" si="85"/>
        <v>208.70581275893875</v>
      </c>
      <c r="DR38" s="6">
        <f t="shared" si="85"/>
        <v>190.82600126487301</v>
      </c>
      <c r="DS38" s="6">
        <f t="shared" si="85"/>
        <v>175.89537298815296</v>
      </c>
      <c r="DT38" s="6">
        <f t="shared" si="85"/>
        <v>162.82460375452979</v>
      </c>
      <c r="DU38" s="6">
        <f t="shared" si="85"/>
        <v>152.73348374330945</v>
      </c>
      <c r="DW38" s="16">
        <v>2017</v>
      </c>
      <c r="DX38" s="18">
        <f t="shared" ref="DX38:EH38" si="86">DX$37+1/3*(DX$18-DX$37)</f>
        <v>5.9774331631519191</v>
      </c>
      <c r="DY38" s="18">
        <f t="shared" si="86"/>
        <v>7.3866373034351804</v>
      </c>
      <c r="DZ38" s="18">
        <f t="shared" si="86"/>
        <v>8.3599449415820821</v>
      </c>
      <c r="EA38" s="18">
        <f t="shared" si="86"/>
        <v>8.5984617299894861</v>
      </c>
      <c r="EB38" s="18">
        <f t="shared" si="86"/>
        <v>9.3201356516259342</v>
      </c>
      <c r="EC38" s="18">
        <f t="shared" si="86"/>
        <v>10.175535098526195</v>
      </c>
      <c r="ED38" s="71">
        <f t="shared" si="86"/>
        <v>10.940678481183989</v>
      </c>
      <c r="EE38" s="71">
        <f t="shared" si="86"/>
        <v>10.871914711936583</v>
      </c>
      <c r="EF38" s="71">
        <f t="shared" si="86"/>
        <v>11.035239642410144</v>
      </c>
      <c r="EG38" s="71">
        <f t="shared" si="86"/>
        <v>10.95278625457424</v>
      </c>
      <c r="EH38" s="71">
        <f t="shared" si="86"/>
        <v>12.193382484319635</v>
      </c>
      <c r="EJ38" s="20">
        <v>2017</v>
      </c>
      <c r="EK38" s="21">
        <f t="shared" si="32"/>
        <v>995.7229411764705</v>
      </c>
      <c r="EL38" s="21">
        <f t="shared" si="33"/>
        <v>1338.9141270588232</v>
      </c>
      <c r="EM38" s="21">
        <f t="shared" si="34"/>
        <v>1301.2487968627449</v>
      </c>
      <c r="EN38" s="21">
        <f t="shared" si="35"/>
        <v>1638.1309490196081</v>
      </c>
      <c r="EO38" s="21">
        <f t="shared" si="36"/>
        <v>1415.4390717647059</v>
      </c>
      <c r="EP38" s="21">
        <f t="shared" si="37"/>
        <v>1161.4499829411764</v>
      </c>
      <c r="EQ38" s="21">
        <f t="shared" si="38"/>
        <v>1174.7537455816584</v>
      </c>
      <c r="ER38" s="21">
        <f t="shared" si="39"/>
        <v>1115.3508065164906</v>
      </c>
      <c r="ES38" s="21">
        <f t="shared" si="40"/>
        <v>1066.0949793743957</v>
      </c>
      <c r="ET38" s="21">
        <f t="shared" si="41"/>
        <v>1022.0604909896679</v>
      </c>
      <c r="EU38" s="21">
        <f t="shared" si="42"/>
        <v>991.72409154022603</v>
      </c>
      <c r="EV38" s="20">
        <f t="shared" si="43"/>
        <v>13220889.982825967</v>
      </c>
      <c r="EW38" s="20">
        <v>102978400</v>
      </c>
      <c r="EX38" s="20">
        <f t="shared" si="44"/>
        <v>116199289.98282596</v>
      </c>
      <c r="EZ38" s="25">
        <v>2017</v>
      </c>
      <c r="FA38" s="28">
        <f t="shared" si="45"/>
        <v>995.7229411764705</v>
      </c>
      <c r="FB38" s="28">
        <f t="shared" si="46"/>
        <v>1338.9141270588232</v>
      </c>
      <c r="FC38" s="28">
        <f t="shared" si="47"/>
        <v>1301.2487968627449</v>
      </c>
      <c r="FD38" s="28">
        <f t="shared" si="48"/>
        <v>1638.1309490196081</v>
      </c>
      <c r="FE38" s="28">
        <f t="shared" si="49"/>
        <v>1415.4390717647059</v>
      </c>
      <c r="FF38" s="28">
        <f t="shared" si="50"/>
        <v>1161.4499829411764</v>
      </c>
      <c r="FG38" s="28">
        <f t="shared" si="51"/>
        <v>1174.7537455816584</v>
      </c>
      <c r="FH38" s="28">
        <f t="shared" si="52"/>
        <v>1115.3508065164906</v>
      </c>
      <c r="FI38" s="28">
        <f t="shared" si="53"/>
        <v>1066.0949793743957</v>
      </c>
      <c r="FJ38" s="28">
        <f t="shared" si="54"/>
        <v>1022.0604909896679</v>
      </c>
      <c r="FK38" s="28">
        <f t="shared" si="55"/>
        <v>991.72409154022603</v>
      </c>
      <c r="FL38" s="25">
        <f t="shared" si="56"/>
        <v>13220889.982825967</v>
      </c>
      <c r="FM38" s="25">
        <v>102978400</v>
      </c>
      <c r="FN38" s="25">
        <f t="shared" si="57"/>
        <v>116199289.98282596</v>
      </c>
      <c r="FP38" s="16">
        <v>2017</v>
      </c>
      <c r="FQ38" s="16">
        <f t="shared" si="58"/>
        <v>771.2622236083289</v>
      </c>
      <c r="FR38" s="16">
        <f t="shared" si="59"/>
        <v>730.81173488996637</v>
      </c>
      <c r="FS38" s="16">
        <f t="shared" si="60"/>
        <v>924.36747213567241</v>
      </c>
      <c r="FT38" s="16">
        <f t="shared" si="61"/>
        <v>533.06163495069814</v>
      </c>
      <c r="FU38" s="16">
        <f t="shared" si="62"/>
        <v>465.0934092874374</v>
      </c>
      <c r="FV38" s="16">
        <f t="shared" si="63"/>
        <v>490.00289266952893</v>
      </c>
      <c r="FW38" s="16">
        <f t="shared" si="64"/>
        <v>430.21494197903672</v>
      </c>
      <c r="FX38" s="16">
        <f t="shared" si="65"/>
        <v>398.23445280843646</v>
      </c>
      <c r="FY38" s="16">
        <f t="shared" si="66"/>
        <v>351.2176144025297</v>
      </c>
      <c r="FZ38" s="16">
        <f t="shared" si="67"/>
        <v>328.63820280256397</v>
      </c>
      <c r="GA38" s="16">
        <f t="shared" si="68"/>
        <v>375.40868126190594</v>
      </c>
      <c r="GB38" s="16">
        <f t="shared" si="69"/>
        <v>5798313.2607961055</v>
      </c>
      <c r="GC38" s="16">
        <v>102978400</v>
      </c>
      <c r="GD38" s="16">
        <f t="shared" si="70"/>
        <v>108776713.2607961</v>
      </c>
      <c r="GF38" s="164">
        <v>2017</v>
      </c>
      <c r="GG38" s="174">
        <f>'at least one employee'!C23/'at least one employee'!B23</f>
        <v>9.3121257042065475E-2</v>
      </c>
      <c r="GH38" s="174">
        <f>('at least one employee'!B22-'at least one employee'!B23+'at least one employee'!C23)/'at least one employee'!B22</f>
        <v>8.4802856210597466E-2</v>
      </c>
      <c r="GI38" s="174">
        <f>SUM('at least one employee'!M23:R23)/'at least one employee'!L23</f>
        <v>0.1682299396171702</v>
      </c>
      <c r="GJ38" s="174">
        <f>'at least one employee'!M23/'at least one employee'!L23</f>
        <v>2.2685406293176592E-2</v>
      </c>
    </row>
    <row r="39" spans="1:192" x14ac:dyDescent="0.25">
      <c r="A39" s="20">
        <v>2018</v>
      </c>
      <c r="B39" s="21">
        <f>'Implied Input'!B22</f>
        <v>130.20159999999998</v>
      </c>
      <c r="C39" s="21">
        <f>'Implied Input'!C22</f>
        <v>104.74985</v>
      </c>
      <c r="D39" s="21">
        <f>'Implied Input'!D22</f>
        <v>101.0026</v>
      </c>
      <c r="E39" s="21">
        <f>'Implied Input'!E22</f>
        <v>67.051000000000002</v>
      </c>
      <c r="F39" s="21">
        <f>'Implied Input'!F22</f>
        <v>55.58775</v>
      </c>
      <c r="G39" s="21">
        <f>'Implied Input'!G22</f>
        <v>50.703833333333336</v>
      </c>
      <c r="H39" s="21">
        <f>'Implied Input'!H22</f>
        <v>41.414622811649743</v>
      </c>
      <c r="I39" s="21">
        <f>'Implied Input'!I22</f>
        <v>34.192670715110431</v>
      </c>
      <c r="J39" s="21">
        <f>'Implied Input'!J22</f>
        <v>32.176914288767705</v>
      </c>
      <c r="K39" s="21">
        <f>'Implied Input'!K22</f>
        <v>28.222571625557201</v>
      </c>
      <c r="L39" s="21">
        <f>'Implied Input'!L22</f>
        <v>26.84008632503345</v>
      </c>
      <c r="M39" s="21">
        <f>'Implied Input'!M22</f>
        <v>27.763971521318531</v>
      </c>
      <c r="N39" s="21">
        <f>'Implied Input'!N22</f>
        <v>26.834153008443081</v>
      </c>
      <c r="O39" s="21">
        <f>'Implied Input'!O22</f>
        <v>18.235120631187151</v>
      </c>
      <c r="P39" s="21">
        <f>'Implied Input'!P22</f>
        <v>19.68618145119925</v>
      </c>
      <c r="Q39" s="21"/>
      <c r="S39" s="1">
        <f>S38</f>
        <v>1385.6020000000001</v>
      </c>
      <c r="T39" s="21"/>
      <c r="U39" s="20"/>
      <c r="V39" s="61"/>
      <c r="W39" s="61"/>
      <c r="Y39" s="25">
        <v>2018</v>
      </c>
      <c r="Z39" s="27">
        <f>'Implied Input'!C47</f>
        <v>0.82718500000000006</v>
      </c>
      <c r="AA39" s="27">
        <f>'Implied Input'!D47</f>
        <v>0.81398815394741408</v>
      </c>
      <c r="AB39" s="27">
        <f>'Implied Input'!E47</f>
        <v>0.82837277964628553</v>
      </c>
      <c r="AC39" s="27">
        <f>'Implied Input'!F47</f>
        <v>0.83918538023192801</v>
      </c>
      <c r="AD39" s="27">
        <f>'Implied Input'!G47</f>
        <v>0.85917641966366309</v>
      </c>
      <c r="AE39" s="27">
        <f>'Implied Input'!H47</f>
        <v>0.86002746987124379</v>
      </c>
      <c r="AF39" s="27">
        <f>'Implied Input'!I47</f>
        <v>0.86954445372389488</v>
      </c>
      <c r="AG39" s="27">
        <f>'Implied Input'!J47</f>
        <v>0.87843898330176096</v>
      </c>
      <c r="AH39" s="27">
        <f>'Implied Input'!K47</f>
        <v>0.8867517699615276</v>
      </c>
      <c r="AI39" s="27">
        <f>'Implied Input'!L47</f>
        <v>0.89452086235093931</v>
      </c>
      <c r="AJ39" s="27">
        <f>'Implied Input'!M47</f>
        <v>0.9017818205621424</v>
      </c>
      <c r="AK39" s="27">
        <f>'Implied Input'!N47</f>
        <v>0.90856787889460511</v>
      </c>
      <c r="AL39" s="27">
        <f>'Implied Input'!O47</f>
        <v>0.91491009797259581</v>
      </c>
      <c r="AM39" s="27">
        <f>'Implied Input'!P47</f>
        <v>0.92083750691348409</v>
      </c>
      <c r="AN39" s="27">
        <f>'Implied Input'!Q47</f>
        <v>0.92637723619758428</v>
      </c>
      <c r="AO39" s="83">
        <f t="shared" si="83"/>
        <v>0.82991752800967644</v>
      </c>
      <c r="AP39" s="25"/>
      <c r="AQ39" s="25"/>
      <c r="AR39" s="25"/>
      <c r="AT39" s="16">
        <v>2018</v>
      </c>
      <c r="AU39" s="18">
        <f>'Implied Input'!B72</f>
        <v>2.3285</v>
      </c>
      <c r="AV39" s="18">
        <f>'Implied Input'!C72</f>
        <v>4.0574999999999992</v>
      </c>
      <c r="AW39" s="18">
        <f>'Implied Input'!D72</f>
        <v>4.548</v>
      </c>
      <c r="AX39" s="18">
        <f>'Implied Input'!E72</f>
        <v>5.7025000000000006</v>
      </c>
      <c r="AY39" s="18">
        <f>'Implied Input'!F72</f>
        <v>5.6165000000000003</v>
      </c>
      <c r="AZ39" s="18">
        <f>'Implied Input'!G72</f>
        <v>5.4916666666666663</v>
      </c>
      <c r="BA39" s="18">
        <f>'Implied Input'!H72</f>
        <v>5.5591935837989457</v>
      </c>
      <c r="BB39" s="18">
        <f>'Implied Input'!I72</f>
        <v>5.7726262490191482</v>
      </c>
      <c r="BC39" s="18">
        <f>'Implied Input'!J72</f>
        <v>5.9860589142393508</v>
      </c>
      <c r="BD39" s="18">
        <f>'Implied Input'!K72</f>
        <v>6.1994915794595515</v>
      </c>
      <c r="BE39" s="18">
        <f>'Implied Input'!L72</f>
        <v>6.4129242446797541</v>
      </c>
      <c r="BF39" s="18">
        <f>'Implied Input'!M72</f>
        <v>6.6263569098999557</v>
      </c>
      <c r="BG39" s="18">
        <f>'Implied Input'!N72</f>
        <v>6.8397895751201583</v>
      </c>
      <c r="BH39" s="18">
        <f>'Implied Input'!O72</f>
        <v>7.0532222403403591</v>
      </c>
      <c r="BI39" s="18">
        <f>'Implied Input'!P72</f>
        <v>7.2666549055605607</v>
      </c>
      <c r="BJ39" s="18">
        <f>'Implied Input'!Q72</f>
        <v>7.4800875707807633</v>
      </c>
      <c r="BK39" s="71">
        <f t="shared" ref="BK39:BK51" si="87">(G39*AZ39+AY38*F38+E37*AX37+AW36*D36+C35*AV35+AU34*B34)/(B34+C35+D36+E37+F38+G39)</f>
        <v>4.3341882475922189</v>
      </c>
      <c r="BL39" s="2">
        <f>'Implied Input'!S72</f>
        <v>9.1174404841786547</v>
      </c>
      <c r="BM39" s="18"/>
      <c r="BN39" s="18"/>
      <c r="BO39" s="16"/>
      <c r="BQ39" s="41">
        <v>2018</v>
      </c>
      <c r="BR39" s="42">
        <f t="shared" si="12"/>
        <v>303.17442559999995</v>
      </c>
      <c r="BS39" s="42">
        <f t="shared" si="13"/>
        <v>425.0225163749999</v>
      </c>
      <c r="BT39" s="42">
        <f t="shared" si="14"/>
        <v>459.35982480000001</v>
      </c>
      <c r="BU39" s="42">
        <f t="shared" si="15"/>
        <v>382.35832750000003</v>
      </c>
      <c r="BV39" s="42">
        <f t="shared" si="16"/>
        <v>312.20859787500001</v>
      </c>
      <c r="BW39" s="42">
        <f t="shared" si="17"/>
        <v>278.44855138888886</v>
      </c>
      <c r="BX39" s="42">
        <f t="shared" si="18"/>
        <v>230.23190540997669</v>
      </c>
      <c r="BY39" s="42">
        <f t="shared" si="19"/>
        <v>197.3815084941148</v>
      </c>
      <c r="BZ39" s="42">
        <f t="shared" si="20"/>
        <v>192.61290461099347</v>
      </c>
      <c r="CA39" s="42">
        <f t="shared" si="21"/>
        <v>174.96559514333595</v>
      </c>
      <c r="CB39" s="42">
        <f t="shared" si="22"/>
        <v>172.12344032310455</v>
      </c>
      <c r="CC39" s="42">
        <f t="shared" si="23"/>
        <v>183.97398453655464</v>
      </c>
      <c r="CD39" s="42">
        <f t="shared" si="24"/>
        <v>183.53996000432821</v>
      </c>
      <c r="CE39" s="42">
        <f t="shared" si="25"/>
        <v>128.61635839117855</v>
      </c>
      <c r="CF39" s="42">
        <f t="shared" si="26"/>
        <v>143.05268701411234</v>
      </c>
      <c r="CG39" s="42">
        <f t="shared" si="27"/>
        <v>0</v>
      </c>
      <c r="CH39" s="41">
        <f t="shared" ref="CH39:CH51" si="88">SUM(BR39:CB39)*1000</f>
        <v>3127887.5975204147</v>
      </c>
      <c r="CI39" s="43">
        <f t="shared" ref="CI39:CI51" si="89">CI86</f>
        <v>9505256.1722384989</v>
      </c>
      <c r="CJ39" s="127">
        <f t="shared" ref="CJ39:CJ51" si="90">IFERROR(CI39+CH39,"")</f>
        <v>12633143.769758914</v>
      </c>
      <c r="CK39" s="43">
        <f t="shared" ref="CK39:CK51" si="91">CJ86</f>
        <v>12633143.769758914</v>
      </c>
      <c r="CL39" s="44">
        <f t="shared" si="29"/>
        <v>118334086.06616062</v>
      </c>
      <c r="CM39" s="44">
        <f t="shared" si="30"/>
        <v>110993791.56235716</v>
      </c>
      <c r="CN39" s="44">
        <f t="shared" si="31"/>
        <v>118334086.06616062</v>
      </c>
      <c r="CO39" s="44" t="s">
        <v>30</v>
      </c>
      <c r="CP39" s="45" t="s">
        <v>186</v>
      </c>
      <c r="CQ39" s="45" t="s">
        <v>185</v>
      </c>
      <c r="CR39" s="44" t="s">
        <v>1</v>
      </c>
      <c r="CS39" s="44" t="s">
        <v>49</v>
      </c>
      <c r="CT39" s="44" t="s">
        <v>20</v>
      </c>
      <c r="CU39" s="147" t="s">
        <v>187</v>
      </c>
      <c r="CV39" s="147" t="s">
        <v>188</v>
      </c>
      <c r="CW39" s="20">
        <v>2018</v>
      </c>
      <c r="CX39" s="21">
        <f t="shared" ref="CX39:DH39" si="92">(CX$37+2/3*(CX$18-CX$37))</f>
        <v>451.89505882352938</v>
      </c>
      <c r="CY39" s="21">
        <f t="shared" si="92"/>
        <v>343.25543137254897</v>
      </c>
      <c r="CZ39" s="21">
        <f t="shared" si="92"/>
        <v>297.55480392156863</v>
      </c>
      <c r="DA39" s="21">
        <f t="shared" si="92"/>
        <v>264.86592156862747</v>
      </c>
      <c r="DB39" s="21">
        <f t="shared" si="92"/>
        <v>240.61560784313727</v>
      </c>
      <c r="DC39" s="21">
        <f t="shared" si="92"/>
        <v>218.44794117647058</v>
      </c>
      <c r="DD39" s="65">
        <f t="shared" si="92"/>
        <v>210.96359001528143</v>
      </c>
      <c r="DE39" s="65">
        <f t="shared" si="92"/>
        <v>192.5489859771763</v>
      </c>
      <c r="DF39" s="65">
        <f t="shared" si="92"/>
        <v>177.09431054969633</v>
      </c>
      <c r="DG39" s="65">
        <f t="shared" si="92"/>
        <v>163.77277803225527</v>
      </c>
      <c r="DH39" s="65">
        <f t="shared" si="92"/>
        <v>152.96388444519857</v>
      </c>
      <c r="DI39"/>
      <c r="DJ39" s="25">
        <v>2018</v>
      </c>
      <c r="DK39" s="28">
        <f t="shared" ref="DK39:DU39" si="93">(DK$37+2/3*(DK$18-DK$37))</f>
        <v>451.89505882352938</v>
      </c>
      <c r="DL39" s="28">
        <f t="shared" si="93"/>
        <v>343.25543137254897</v>
      </c>
      <c r="DM39" s="28">
        <f t="shared" si="93"/>
        <v>297.55480392156863</v>
      </c>
      <c r="DN39" s="28">
        <f t="shared" si="93"/>
        <v>264.86592156862747</v>
      </c>
      <c r="DO39" s="28">
        <f t="shared" si="93"/>
        <v>240.61560784313727</v>
      </c>
      <c r="DP39" s="28">
        <f t="shared" si="93"/>
        <v>218.44794117647058</v>
      </c>
      <c r="DQ39" s="6">
        <f t="shared" si="93"/>
        <v>210.96359001528143</v>
      </c>
      <c r="DR39" s="6">
        <f t="shared" si="93"/>
        <v>192.5489859771763</v>
      </c>
      <c r="DS39" s="6">
        <f t="shared" si="93"/>
        <v>177.09431054969633</v>
      </c>
      <c r="DT39" s="6">
        <f t="shared" si="93"/>
        <v>163.77277803225527</v>
      </c>
      <c r="DU39" s="6">
        <f t="shared" si="93"/>
        <v>152.96388444519857</v>
      </c>
      <c r="DW39" s="16">
        <v>2018</v>
      </c>
      <c r="DX39" s="18">
        <f t="shared" ref="DX39:EH39" si="94">DX$37+2/3*(DX$18-DX$37)</f>
        <v>6.015121363331299</v>
      </c>
      <c r="DY39" s="18">
        <f t="shared" si="94"/>
        <v>7.4323520712446776</v>
      </c>
      <c r="DZ39" s="18">
        <f t="shared" si="94"/>
        <v>8.3212255216360145</v>
      </c>
      <c r="EA39" s="18">
        <f t="shared" si="94"/>
        <v>8.7622867467630261</v>
      </c>
      <c r="EB39" s="18">
        <f t="shared" si="94"/>
        <v>9.4349880245112381</v>
      </c>
      <c r="EC39" s="18">
        <f t="shared" si="94"/>
        <v>10.125821465937987</v>
      </c>
      <c r="ED39" s="71">
        <f t="shared" si="94"/>
        <v>10.721612907318786</v>
      </c>
      <c r="EE39" s="71">
        <f t="shared" si="94"/>
        <v>10.883648069449249</v>
      </c>
      <c r="EF39" s="71">
        <f t="shared" si="94"/>
        <v>11.226071150243094</v>
      </c>
      <c r="EG39" s="71">
        <f t="shared" si="94"/>
        <v>11.447493737465861</v>
      </c>
      <c r="EH39" s="71">
        <f t="shared" si="94"/>
        <v>12.370733712226279</v>
      </c>
      <c r="EJ39" s="20">
        <v>2018</v>
      </c>
      <c r="EK39" s="21">
        <f t="shared" si="32"/>
        <v>1052.2376444705881</v>
      </c>
      <c r="EL39" s="21">
        <f t="shared" si="33"/>
        <v>1392.7589127941171</v>
      </c>
      <c r="EM39" s="21">
        <f t="shared" si="34"/>
        <v>1353.2792482352941</v>
      </c>
      <c r="EN39" s="21">
        <f t="shared" si="35"/>
        <v>1510.3979177450983</v>
      </c>
      <c r="EO39" s="21">
        <f t="shared" si="36"/>
        <v>1351.4175614509804</v>
      </c>
      <c r="EP39" s="21">
        <f t="shared" si="37"/>
        <v>1199.6432769607841</v>
      </c>
      <c r="EQ39" s="21">
        <f t="shared" si="38"/>
        <v>1172.7874360281439</v>
      </c>
      <c r="ER39" s="21">
        <f t="shared" si="39"/>
        <v>1111.5133306738678</v>
      </c>
      <c r="ES39" s="21">
        <f t="shared" si="40"/>
        <v>1060.0969763270816</v>
      </c>
      <c r="ET39" s="21">
        <f t="shared" si="41"/>
        <v>1015.3079583556648</v>
      </c>
      <c r="EU39" s="21">
        <f t="shared" si="42"/>
        <v>980.9458031190062</v>
      </c>
      <c r="EV39" s="20">
        <f t="shared" si="43"/>
        <v>13200386.066160627</v>
      </c>
      <c r="EW39" s="20">
        <v>105133700</v>
      </c>
      <c r="EX39" s="20">
        <f t="shared" si="44"/>
        <v>118334086.06616062</v>
      </c>
      <c r="EZ39" s="25">
        <v>2018</v>
      </c>
      <c r="FA39" s="28">
        <f t="shared" si="45"/>
        <v>1052.2376444705881</v>
      </c>
      <c r="FB39" s="28">
        <f t="shared" si="46"/>
        <v>1392.7589127941171</v>
      </c>
      <c r="FC39" s="28">
        <f t="shared" si="47"/>
        <v>1353.2792482352941</v>
      </c>
      <c r="FD39" s="28">
        <f t="shared" si="48"/>
        <v>1510.3979177450983</v>
      </c>
      <c r="FE39" s="28">
        <f t="shared" si="49"/>
        <v>1351.4175614509804</v>
      </c>
      <c r="FF39" s="28">
        <f t="shared" si="50"/>
        <v>1199.6432769607841</v>
      </c>
      <c r="FG39" s="28">
        <f t="shared" si="51"/>
        <v>1172.7874360281439</v>
      </c>
      <c r="FH39" s="28">
        <f t="shared" si="52"/>
        <v>1111.5133306738678</v>
      </c>
      <c r="FI39" s="28">
        <f t="shared" si="53"/>
        <v>1060.0969763270816</v>
      </c>
      <c r="FJ39" s="28">
        <f t="shared" si="54"/>
        <v>1015.3079583556648</v>
      </c>
      <c r="FK39" s="28">
        <f t="shared" si="55"/>
        <v>980.9458031190062</v>
      </c>
      <c r="FL39" s="25">
        <f t="shared" si="56"/>
        <v>13200386.066160627</v>
      </c>
      <c r="FM39" s="25">
        <v>105133700</v>
      </c>
      <c r="FN39" s="25">
        <f t="shared" si="57"/>
        <v>118334086.06616062</v>
      </c>
      <c r="FP39" s="16">
        <v>2018</v>
      </c>
      <c r="FQ39" s="16">
        <f t="shared" si="58"/>
        <v>783.17842569991637</v>
      </c>
      <c r="FR39" s="16">
        <f t="shared" si="59"/>
        <v>778.5377646100693</v>
      </c>
      <c r="FS39" s="16">
        <f t="shared" si="60"/>
        <v>840.46541287159368</v>
      </c>
      <c r="FT39" s="16">
        <f t="shared" si="61"/>
        <v>587.52008865720768</v>
      </c>
      <c r="FU39" s="16">
        <f t="shared" si="62"/>
        <v>524.46975555952463</v>
      </c>
      <c r="FV39" s="16">
        <f t="shared" si="63"/>
        <v>513.41796397200869</v>
      </c>
      <c r="FW39" s="16">
        <f t="shared" si="64"/>
        <v>444.03155448912293</v>
      </c>
      <c r="FX39" s="16">
        <f t="shared" si="65"/>
        <v>372.14099461782553</v>
      </c>
      <c r="FY39" s="16">
        <f t="shared" si="66"/>
        <v>361.2203292009799</v>
      </c>
      <c r="FZ39" s="16">
        <f t="shared" si="67"/>
        <v>323.07771193874777</v>
      </c>
      <c r="GA39" s="16">
        <f t="shared" si="68"/>
        <v>332.03156074015487</v>
      </c>
      <c r="GB39" s="16">
        <f t="shared" si="69"/>
        <v>5860091.5623571509</v>
      </c>
      <c r="GC39" s="16">
        <v>105133700</v>
      </c>
      <c r="GD39" s="16">
        <f t="shared" si="70"/>
        <v>110993791.56235716</v>
      </c>
      <c r="GF39" s="164">
        <v>2018</v>
      </c>
      <c r="GG39" s="164"/>
      <c r="GH39" s="164"/>
      <c r="GI39" s="164"/>
      <c r="GJ39" s="164"/>
    </row>
    <row r="40" spans="1:192" x14ac:dyDescent="0.25">
      <c r="A40" s="20">
        <v>2019</v>
      </c>
      <c r="B40" s="21">
        <f>'Implied Input'!B23</f>
        <v>131.3742</v>
      </c>
      <c r="C40" s="21">
        <f>'Implied Input'!C23</f>
        <v>110.56269999999999</v>
      </c>
      <c r="D40" s="21">
        <f>'Implied Input'!D23</f>
        <v>91.434200000000004</v>
      </c>
      <c r="E40" s="21">
        <f>'Implied Input'!E23</f>
        <v>72.106999999999999</v>
      </c>
      <c r="F40" s="21">
        <f>'Implied Input'!F23</f>
        <v>61.273499999999999</v>
      </c>
      <c r="G40" s="21">
        <f>'Implied Input'!G23</f>
        <v>53.252666666666663</v>
      </c>
      <c r="H40" s="21">
        <f>'Implied Input'!H23</f>
        <v>43.36657200496434</v>
      </c>
      <c r="I40" s="21">
        <f>'Implied Input'!I23</f>
        <v>35.813558554171259</v>
      </c>
      <c r="J40" s="21">
        <f>'Implied Input'!J23</f>
        <v>29.870782593863282</v>
      </c>
      <c r="K40" s="21">
        <f>'Implied Input'!K23</f>
        <v>28.37582088397037</v>
      </c>
      <c r="L40" s="21">
        <f>'Implied Input'!L23</f>
        <v>25.106665366146213</v>
      </c>
      <c r="M40" s="21">
        <f>'Implied Input'!M23</f>
        <v>24.070624648658089</v>
      </c>
      <c r="N40" s="21">
        <f>'Implied Input'!N23</f>
        <v>25.08655034806791</v>
      </c>
      <c r="O40" s="21">
        <f>'Implied Input'!O23</f>
        <v>24.415649917095433</v>
      </c>
      <c r="P40" s="21">
        <f>'Implied Input'!P23</f>
        <v>16.699121225874045</v>
      </c>
      <c r="Q40" s="21">
        <f>'Implied Input'!Q23</f>
        <v>18.136410406150318</v>
      </c>
      <c r="S40" s="1">
        <f t="shared" ref="S40:S50" si="95">S39</f>
        <v>1385.6020000000001</v>
      </c>
      <c r="T40" s="22" t="s">
        <v>23</v>
      </c>
      <c r="U40" s="20" t="s">
        <v>55</v>
      </c>
      <c r="V40" s="22" t="s">
        <v>10</v>
      </c>
      <c r="W40" s="61"/>
      <c r="Y40" s="25">
        <v>2019</v>
      </c>
      <c r="Z40" s="27">
        <f>'Implied Input'!C48</f>
        <v>0.81927000000000005</v>
      </c>
      <c r="AA40" s="27">
        <f>'Implied Input'!D48</f>
        <v>0.7930645810153707</v>
      </c>
      <c r="AB40" s="27">
        <f>'Implied Input'!E48</f>
        <v>0.81394809681384594</v>
      </c>
      <c r="AC40" s="27">
        <f>'Implied Input'!F48</f>
        <v>0.82845836023025676</v>
      </c>
      <c r="AD40" s="27">
        <f>'Implied Input'!G48</f>
        <v>0.85106500251040362</v>
      </c>
      <c r="AE40" s="27">
        <f>'Implied Input'!H48</f>
        <v>0.85529178277048756</v>
      </c>
      <c r="AF40" s="27">
        <f>'Implied Input'!I48</f>
        <v>0.86475636195090666</v>
      </c>
      <c r="AG40" s="27">
        <f>'Implied Input'!J48</f>
        <v>0.87360191436180445</v>
      </c>
      <c r="AH40" s="27">
        <f>'Implied Input'!K48</f>
        <v>0.88186892718534482</v>
      </c>
      <c r="AI40" s="27">
        <f>'Implied Input'!L48</f>
        <v>0.88959523955678965</v>
      </c>
      <c r="AJ40" s="27">
        <f>'Implied Input'!M48</f>
        <v>0.89681621575887727</v>
      </c>
      <c r="AK40" s="27">
        <f>'Implied Input'!N48</f>
        <v>0.90356490708849901</v>
      </c>
      <c r="AL40" s="27">
        <f>'Implied Input'!O48</f>
        <v>0.9098722031365517</v>
      </c>
      <c r="AM40" s="27">
        <f>'Implied Input'!P48</f>
        <v>0.91576697317339828</v>
      </c>
      <c r="AN40" s="27">
        <f>'Implied Input'!Q48</f>
        <v>0.92127619828707197</v>
      </c>
      <c r="AO40" s="83">
        <f t="shared" si="83"/>
        <v>0.81792258409587615</v>
      </c>
      <c r="AP40" s="25" t="s">
        <v>36</v>
      </c>
      <c r="AQ40" s="25" t="s">
        <v>55</v>
      </c>
      <c r="AR40" s="25" t="s">
        <v>37</v>
      </c>
      <c r="AT40" s="16">
        <v>2019</v>
      </c>
      <c r="AU40" s="18">
        <f>'Implied Input'!B73</f>
        <v>2.407</v>
      </c>
      <c r="AV40" s="18">
        <f>'Implied Input'!C73</f>
        <v>4.0949999999999989</v>
      </c>
      <c r="AW40" s="18">
        <f>'Implied Input'!D73</f>
        <v>4.5760000000000005</v>
      </c>
      <c r="AX40" s="18">
        <f>'Implied Input'!E73</f>
        <v>5.0049999999999999</v>
      </c>
      <c r="AY40" s="18">
        <f>'Implied Input'!F73</f>
        <v>5.173</v>
      </c>
      <c r="AZ40" s="18">
        <f>'Implied Input'!G73</f>
        <v>5.4733333333333327</v>
      </c>
      <c r="BA40" s="18">
        <f>'Implied Input'!H73</f>
        <v>5.4896328456541461</v>
      </c>
      <c r="BB40" s="18">
        <f>'Implied Input'!I73</f>
        <v>5.7003948836488103</v>
      </c>
      <c r="BC40" s="18">
        <f>'Implied Input'!J73</f>
        <v>5.9111569216434745</v>
      </c>
      <c r="BD40" s="18">
        <f>'Implied Input'!K73</f>
        <v>6.1219189596381378</v>
      </c>
      <c r="BE40" s="18">
        <f>'Implied Input'!L73</f>
        <v>6.332680997632802</v>
      </c>
      <c r="BF40" s="18">
        <f>'Implied Input'!M73</f>
        <v>6.5434430356274662</v>
      </c>
      <c r="BG40" s="18">
        <f>'Implied Input'!N73</f>
        <v>6.7542050736221313</v>
      </c>
      <c r="BH40" s="18">
        <f>'Implied Input'!O73</f>
        <v>6.9649671116167928</v>
      </c>
      <c r="BI40" s="18">
        <f>'Implied Input'!P73</f>
        <v>7.1757291496114579</v>
      </c>
      <c r="BJ40" s="18">
        <f>'Implied Input'!Q73</f>
        <v>7.3864911876061221</v>
      </c>
      <c r="BK40" s="71">
        <f t="shared" si="87"/>
        <v>4.5035850867985268</v>
      </c>
      <c r="BL40" s="2">
        <f>'Implied Input'!S73</f>
        <v>9.0033563314124994</v>
      </c>
      <c r="BM40" s="18" t="s">
        <v>23</v>
      </c>
      <c r="BN40" s="18" t="s">
        <v>24</v>
      </c>
      <c r="BO40" s="18" t="s">
        <v>10</v>
      </c>
      <c r="BQ40" s="41">
        <v>2019</v>
      </c>
      <c r="BR40" s="42">
        <f t="shared" si="12"/>
        <v>316.21769940000001</v>
      </c>
      <c r="BS40" s="42">
        <f t="shared" si="13"/>
        <v>452.75425649999983</v>
      </c>
      <c r="BT40" s="42">
        <f t="shared" si="14"/>
        <v>418.40289920000009</v>
      </c>
      <c r="BU40" s="42">
        <f t="shared" si="15"/>
        <v>360.895535</v>
      </c>
      <c r="BV40" s="42">
        <f t="shared" si="16"/>
        <v>316.96781549999997</v>
      </c>
      <c r="BW40" s="42">
        <f t="shared" si="17"/>
        <v>291.46959555555549</v>
      </c>
      <c r="BX40" s="42">
        <f t="shared" si="18"/>
        <v>238.06655808187782</v>
      </c>
      <c r="BY40" s="42">
        <f t="shared" si="19"/>
        <v>204.15142594745492</v>
      </c>
      <c r="BZ40" s="42">
        <f t="shared" si="20"/>
        <v>176.57088328462237</v>
      </c>
      <c r="CA40" s="42">
        <f t="shared" si="21"/>
        <v>173.71447586487403</v>
      </c>
      <c r="CB40" s="42">
        <f t="shared" si="22"/>
        <v>158.99250267811973</v>
      </c>
      <c r="CC40" s="42">
        <f t="shared" si="23"/>
        <v>157.50476122046459</v>
      </c>
      <c r="CD40" s="42">
        <f t="shared" si="24"/>
        <v>169.43970564059731</v>
      </c>
      <c r="CE40" s="42">
        <f t="shared" si="25"/>
        <v>170.05419868131895</v>
      </c>
      <c r="CF40" s="42">
        <f t="shared" si="26"/>
        <v>119.82837095339981</v>
      </c>
      <c r="CG40" s="42">
        <f t="shared" si="27"/>
        <v>133.96443563983729</v>
      </c>
      <c r="CH40" s="41">
        <f t="shared" si="88"/>
        <v>3108203.6470125038</v>
      </c>
      <c r="CI40" s="43">
        <f t="shared" si="89"/>
        <v>9366864.8925053179</v>
      </c>
      <c r="CJ40" s="127">
        <f t="shared" si="90"/>
        <v>12475068.539517822</v>
      </c>
      <c r="CK40" s="43">
        <f t="shared" si="91"/>
        <v>12475068.539517822</v>
      </c>
      <c r="CL40" s="44">
        <f t="shared" si="29"/>
        <v>120451773.30240569</v>
      </c>
      <c r="CM40" s="44">
        <f t="shared" si="30"/>
        <v>113274253.49777605</v>
      </c>
      <c r="CN40" s="44">
        <f t="shared" si="31"/>
        <v>120451773.30240569</v>
      </c>
      <c r="CO40" s="44" t="e">
        <f>(CL40-#REF!)/1000000</f>
        <v>#REF!</v>
      </c>
      <c r="CP40" s="73">
        <f>(CJ40-CK40)/1000</f>
        <v>0</v>
      </c>
      <c r="CQ40" s="177">
        <f>(CJ40-CK40)/CK40</f>
        <v>0</v>
      </c>
      <c r="CR40" s="73" t="e">
        <f>(CL40-#REF!)/1000000</f>
        <v>#REF!</v>
      </c>
      <c r="CS40" s="73" t="e">
        <f>(CM40-#REF!)/1000000</f>
        <v>#REF!</v>
      </c>
      <c r="CT40" s="73" t="e">
        <f>(CN40-#REF!)/1000000</f>
        <v>#REF!</v>
      </c>
      <c r="CU40" s="148">
        <f>CP40*Results!$E$48</f>
        <v>0</v>
      </c>
      <c r="CV40" s="176">
        <f>CQ40*Results!$E$48</f>
        <v>0</v>
      </c>
      <c r="CW40" s="20">
        <v>2019</v>
      </c>
      <c r="CX40" s="21">
        <f t="shared" ref="CX40:DH40" si="96">(CX$37+1*(CX$18-CX$37))</f>
        <v>461.24658823529404</v>
      </c>
      <c r="CY40" s="21">
        <f t="shared" si="96"/>
        <v>353.44764705882346</v>
      </c>
      <c r="CZ40" s="21">
        <f t="shared" si="96"/>
        <v>307.22270588235295</v>
      </c>
      <c r="DA40" s="21">
        <f t="shared" si="96"/>
        <v>273.7738823529412</v>
      </c>
      <c r="DB40" s="21">
        <f t="shared" si="96"/>
        <v>247.66041176470588</v>
      </c>
      <c r="DC40" s="21">
        <f t="shared" si="96"/>
        <v>226.10641176470585</v>
      </c>
      <c r="DD40" s="65">
        <f t="shared" si="96"/>
        <v>213.2213672716241</v>
      </c>
      <c r="DE40" s="65">
        <f t="shared" si="96"/>
        <v>194.27197068947962</v>
      </c>
      <c r="DF40" s="65">
        <f t="shared" si="96"/>
        <v>178.29324811123973</v>
      </c>
      <c r="DG40" s="65">
        <f t="shared" si="96"/>
        <v>164.72095230998073</v>
      </c>
      <c r="DH40" s="65">
        <f t="shared" si="96"/>
        <v>153.19428514708767</v>
      </c>
      <c r="DI40"/>
      <c r="DJ40" s="25">
        <v>2019</v>
      </c>
      <c r="DK40" s="28">
        <f t="shared" ref="DK40:DU40" si="97">(DK$37+1*(DK$18-DK$37))</f>
        <v>461.24658823529404</v>
      </c>
      <c r="DL40" s="28">
        <f t="shared" si="97"/>
        <v>353.44764705882346</v>
      </c>
      <c r="DM40" s="28">
        <f t="shared" si="97"/>
        <v>307.22270588235295</v>
      </c>
      <c r="DN40" s="28">
        <f t="shared" si="97"/>
        <v>273.7738823529412</v>
      </c>
      <c r="DO40" s="28">
        <f t="shared" si="97"/>
        <v>247.66041176470588</v>
      </c>
      <c r="DP40" s="28">
        <f t="shared" si="97"/>
        <v>226.10641176470585</v>
      </c>
      <c r="DQ40" s="6">
        <f t="shared" si="97"/>
        <v>213.2213672716241</v>
      </c>
      <c r="DR40" s="6">
        <f t="shared" si="97"/>
        <v>194.27197068947962</v>
      </c>
      <c r="DS40" s="6">
        <f t="shared" si="97"/>
        <v>178.29324811123973</v>
      </c>
      <c r="DT40" s="6">
        <f t="shared" si="97"/>
        <v>164.72095230998073</v>
      </c>
      <c r="DU40" s="6">
        <f t="shared" si="97"/>
        <v>153.19428514708767</v>
      </c>
      <c r="DW40" s="16">
        <v>2019</v>
      </c>
      <c r="DX40" s="18">
        <f t="shared" ref="DX40:EH51" si="98">DX$37+1*(DX$18-DX$37)</f>
        <v>6.0528095635106789</v>
      </c>
      <c r="DY40" s="18">
        <f t="shared" si="98"/>
        <v>7.4780668390541747</v>
      </c>
      <c r="DZ40" s="18">
        <f t="shared" si="98"/>
        <v>8.2825061016899486</v>
      </c>
      <c r="EA40" s="18">
        <f t="shared" si="98"/>
        <v>8.9261117635365643</v>
      </c>
      <c r="EB40" s="18">
        <f t="shared" si="98"/>
        <v>9.549840397396542</v>
      </c>
      <c r="EC40" s="18">
        <f t="shared" si="98"/>
        <v>10.076107833349779</v>
      </c>
      <c r="ED40" s="71">
        <f t="shared" si="98"/>
        <v>10.502547333453583</v>
      </c>
      <c r="EE40" s="71">
        <f t="shared" si="98"/>
        <v>10.895381426961915</v>
      </c>
      <c r="EF40" s="71">
        <f t="shared" si="98"/>
        <v>11.416902658076046</v>
      </c>
      <c r="EG40" s="71">
        <f t="shared" si="98"/>
        <v>11.942201220357482</v>
      </c>
      <c r="EH40" s="71">
        <f t="shared" si="98"/>
        <v>12.548084940132922</v>
      </c>
      <c r="EJ40" s="20">
        <v>2019</v>
      </c>
      <c r="EK40" s="21">
        <f t="shared" si="32"/>
        <v>1110.2205378823528</v>
      </c>
      <c r="EL40" s="21">
        <f t="shared" si="33"/>
        <v>1447.3681147058817</v>
      </c>
      <c r="EM40" s="21">
        <f t="shared" si="34"/>
        <v>1405.8511021176473</v>
      </c>
      <c r="EN40" s="21">
        <f t="shared" si="35"/>
        <v>1370.2382811764708</v>
      </c>
      <c r="EO40" s="21">
        <f t="shared" si="36"/>
        <v>1281.1473100588235</v>
      </c>
      <c r="EP40" s="21">
        <f t="shared" si="37"/>
        <v>1237.5557603921566</v>
      </c>
      <c r="EQ40" s="21">
        <f t="shared" si="38"/>
        <v>1170.5070211695936</v>
      </c>
      <c r="ER40" s="21">
        <f t="shared" si="39"/>
        <v>1107.4269477546814</v>
      </c>
      <c r="ES40" s="21">
        <f t="shared" si="40"/>
        <v>1053.9193676550522</v>
      </c>
      <c r="ET40" s="21">
        <f t="shared" si="41"/>
        <v>1008.4083209961206</v>
      </c>
      <c r="EU40" s="21">
        <f t="shared" si="42"/>
        <v>970.13053849690311</v>
      </c>
      <c r="EV40" s="20">
        <f t="shared" si="43"/>
        <v>13162773.302405685</v>
      </c>
      <c r="EW40" s="20">
        <v>107289000</v>
      </c>
      <c r="EX40" s="20">
        <f t="shared" si="44"/>
        <v>120451773.30240569</v>
      </c>
      <c r="EZ40" s="25">
        <v>2019</v>
      </c>
      <c r="FA40" s="28">
        <f t="shared" si="45"/>
        <v>1110.2205378823528</v>
      </c>
      <c r="FB40" s="28">
        <f t="shared" si="46"/>
        <v>1447.3681147058817</v>
      </c>
      <c r="FC40" s="28">
        <f t="shared" si="47"/>
        <v>1405.8511021176473</v>
      </c>
      <c r="FD40" s="28">
        <f t="shared" si="48"/>
        <v>1370.2382811764708</v>
      </c>
      <c r="FE40" s="28">
        <f t="shared" si="49"/>
        <v>1281.1473100588235</v>
      </c>
      <c r="FF40" s="28">
        <f t="shared" si="50"/>
        <v>1237.5557603921566</v>
      </c>
      <c r="FG40" s="28">
        <f t="shared" si="51"/>
        <v>1170.5070211695936</v>
      </c>
      <c r="FH40" s="28">
        <f t="shared" si="52"/>
        <v>1107.4269477546814</v>
      </c>
      <c r="FI40" s="28">
        <f t="shared" si="53"/>
        <v>1053.9193676550522</v>
      </c>
      <c r="FJ40" s="28">
        <f t="shared" si="54"/>
        <v>1008.4083209961206</v>
      </c>
      <c r="FK40" s="28">
        <f t="shared" si="55"/>
        <v>970.13053849690311</v>
      </c>
      <c r="FL40" s="25">
        <f t="shared" si="56"/>
        <v>13162773.302405685</v>
      </c>
      <c r="FM40" s="25">
        <v>107289000</v>
      </c>
      <c r="FN40" s="25">
        <f t="shared" si="57"/>
        <v>120451773.30240569</v>
      </c>
      <c r="FP40" s="16">
        <v>2019</v>
      </c>
      <c r="FQ40" s="16">
        <f t="shared" si="58"/>
        <v>795.18301415856467</v>
      </c>
      <c r="FR40" s="16">
        <f t="shared" si="59"/>
        <v>826.79526050629499</v>
      </c>
      <c r="FS40" s="16">
        <f t="shared" si="60"/>
        <v>757.30431940313917</v>
      </c>
      <c r="FT40" s="16">
        <f t="shared" si="61"/>
        <v>643.63514093333106</v>
      </c>
      <c r="FU40" s="16">
        <f t="shared" si="62"/>
        <v>585.15214558987702</v>
      </c>
      <c r="FV40" s="16">
        <f t="shared" si="63"/>
        <v>536.57961174676461</v>
      </c>
      <c r="FW40" s="16">
        <f t="shared" si="64"/>
        <v>455.45947517176103</v>
      </c>
      <c r="FX40" s="16">
        <f t="shared" si="65"/>
        <v>390.20238070453053</v>
      </c>
      <c r="FY40" s="16">
        <f t="shared" si="66"/>
        <v>341.03181719468938</v>
      </c>
      <c r="FZ40" s="16">
        <f t="shared" si="67"/>
        <v>338.86976278919627</v>
      </c>
      <c r="GA40" s="16">
        <f t="shared" si="68"/>
        <v>315.04056957789612</v>
      </c>
      <c r="GB40" s="16">
        <f t="shared" si="69"/>
        <v>5985253.4977760455</v>
      </c>
      <c r="GC40" s="16">
        <v>107289000</v>
      </c>
      <c r="GD40" s="16">
        <f t="shared" si="70"/>
        <v>113274253.49777605</v>
      </c>
      <c r="GF40" s="164">
        <v>2019</v>
      </c>
      <c r="GG40" s="164"/>
      <c r="GH40" s="164"/>
      <c r="GI40" s="164"/>
      <c r="GJ40" s="164"/>
    </row>
    <row r="41" spans="1:192" x14ac:dyDescent="0.25">
      <c r="A41" s="20">
        <v>2020</v>
      </c>
      <c r="B41" s="21">
        <f>MAX(IF($P4=1,B19,IF($P4=0,$B$18*(1+$F$5)-($B$18*$F$5)*$V4,B19+($B$18*(1+$F$5)-(B19-($B$3-1)*($B$18-B19)))*(1-$P4))),0)</f>
        <v>115.60929600000003</v>
      </c>
      <c r="C41" s="21">
        <f t="shared" ref="C41:C51" si="99">B40*Z41</f>
        <v>103.32570320064001</v>
      </c>
      <c r="D41" s="21">
        <f t="shared" ref="D41:D51" si="100">C40*AA41</f>
        <v>84.176026897370988</v>
      </c>
      <c r="E41" s="21">
        <f t="shared" ref="E41:E51" si="101">D40*AB41</f>
        <v>71.445785350748693</v>
      </c>
      <c r="F41" s="21">
        <f t="shared" ref="F41:F51" si="102">E40*AC41</f>
        <v>57.348141101878198</v>
      </c>
      <c r="G41" s="21">
        <f t="shared" ref="G41:G51" si="103">F40*AD41</f>
        <v>50.061822174068368</v>
      </c>
      <c r="H41" s="65">
        <f t="shared" ref="H41:H51" si="104">G40*AE41</f>
        <v>43.724705482191212</v>
      </c>
      <c r="I41" s="65">
        <f t="shared" ref="I41:I51" si="105">H40*AF41</f>
        <v>36.001458275803195</v>
      </c>
      <c r="J41" s="65">
        <f t="shared" ref="J41:J51" si="106">I40*AG41</f>
        <v>30.035321580511283</v>
      </c>
      <c r="K41" s="65">
        <f t="shared" ref="K41:K51" si="107">J40*AH41</f>
        <v>25.288430400227409</v>
      </c>
      <c r="L41" s="65">
        <f t="shared" ref="L41:L51" si="108">K40*AI41</f>
        <v>24.233275369820326</v>
      </c>
      <c r="M41" s="65">
        <f t="shared" ref="M41:M51" si="109">L40*AJ41</f>
        <v>21.615422039032044</v>
      </c>
      <c r="N41" s="65">
        <f t="shared" ref="N41:N51" si="110">M40*AK41</f>
        <v>20.879396855257802</v>
      </c>
      <c r="O41" s="65">
        <f t="shared" ref="O41:O51" si="111">N40*AL41</f>
        <v>21.912532640920872</v>
      </c>
      <c r="P41" s="65">
        <f t="shared" ref="P41:P51" si="112">O40*AM41</f>
        <v>21.464683989734223</v>
      </c>
      <c r="Q41" s="65">
        <f t="shared" ref="Q41:Q51" si="113">P40*AN41</f>
        <v>14.769122800999858</v>
      </c>
      <c r="R41" s="126">
        <f>SUM(B41:Q41)</f>
        <v>741.89112415920465</v>
      </c>
      <c r="S41" s="1">
        <f t="shared" si="95"/>
        <v>1385.6020000000001</v>
      </c>
      <c r="T41" s="22">
        <f t="shared" ref="T41:T46" si="114">B29</f>
        <v>142.471</v>
      </c>
      <c r="U41" s="22">
        <f t="shared" ref="U41:U46" si="115">$B$18</f>
        <v>131.37420000000003</v>
      </c>
      <c r="V41" s="22">
        <f t="shared" ref="V41:V46" si="116">B41</f>
        <v>115.60929600000003</v>
      </c>
      <c r="W41" s="61"/>
      <c r="Y41" s="28">
        <v>2020</v>
      </c>
      <c r="Z41" s="27">
        <f t="shared" ref="Z41:AN41" si="117">MIN(IF($R4=1,Z$19,IF($R4=0,Z$18*(1+$H$5)-(Z$18*$H$5)*$X4,Z$19-($D$3-1)*(Z$18-Z$19)+(Z$18*(1+$H$5)-(Z$19-($D$3-1)*(Z$18-Z$19)))*(1-$R4))),1)</f>
        <v>0.78649920000000006</v>
      </c>
      <c r="AA41" s="27">
        <f t="shared" si="117"/>
        <v>0.76134199777475586</v>
      </c>
      <c r="AB41" s="27">
        <f t="shared" si="117"/>
        <v>0.78139017294129209</v>
      </c>
      <c r="AC41" s="27">
        <f t="shared" si="117"/>
        <v>0.79532002582104644</v>
      </c>
      <c r="AD41" s="27">
        <f t="shared" si="117"/>
        <v>0.81702240240998747</v>
      </c>
      <c r="AE41" s="83">
        <f t="shared" si="117"/>
        <v>0.82108011145966808</v>
      </c>
      <c r="AF41" s="83">
        <f t="shared" si="117"/>
        <v>0.83016610747287034</v>
      </c>
      <c r="AG41" s="83">
        <f t="shared" si="117"/>
        <v>0.83865783778733216</v>
      </c>
      <c r="AH41" s="83">
        <f t="shared" si="117"/>
        <v>0.84659417009793103</v>
      </c>
      <c r="AI41" s="83">
        <f t="shared" si="117"/>
        <v>0.85401142997451795</v>
      </c>
      <c r="AJ41" s="83">
        <f t="shared" si="117"/>
        <v>0.86094356712852216</v>
      </c>
      <c r="AK41" s="83">
        <f t="shared" si="117"/>
        <v>0.86742231080495891</v>
      </c>
      <c r="AL41" s="83">
        <f t="shared" si="117"/>
        <v>0.87347731501108961</v>
      </c>
      <c r="AM41" s="83">
        <f t="shared" si="117"/>
        <v>0.87913629424646234</v>
      </c>
      <c r="AN41" s="83">
        <f t="shared" si="117"/>
        <v>0.88442515035558888</v>
      </c>
      <c r="AO41" s="83">
        <f t="shared" si="83"/>
        <v>0.78527431252596203</v>
      </c>
      <c r="AP41" s="27">
        <f t="shared" ref="AP41:AP46" si="118">AO29*100</f>
        <v>0</v>
      </c>
      <c r="AQ41" s="26">
        <f t="shared" ref="AQ41:AQ46" si="119">$AO$18*100</f>
        <v>81.522139272636736</v>
      </c>
      <c r="AR41" s="26">
        <f t="shared" ref="AR41:AR46" si="120">AO41*100</f>
        <v>78.527431252596202</v>
      </c>
      <c r="AT41" s="16">
        <v>2020</v>
      </c>
      <c r="AU41" s="18">
        <f t="shared" ref="AU41:AU51" si="121">IF($Q4=1,AU$19,IF($Q4=0,AU$18*(1+$G$5)-(AU$18*$G$5)*$W4,AU$19-($C$3-1)*(AU$18-AU$19)+(AU$18*(1+$G$5)-(AU$19-($C$3-1)*(AU$18-AU$19)))*$Q4))</f>
        <v>2.0459499999999999</v>
      </c>
      <c r="AV41" s="18">
        <f t="shared" ref="AV41:BJ41" si="122">AV$37+1*(AV$18-AV$37)</f>
        <v>4.0949999999999989</v>
      </c>
      <c r="AW41" s="18">
        <f t="shared" si="122"/>
        <v>4.5760000000000005</v>
      </c>
      <c r="AX41" s="18">
        <f t="shared" si="122"/>
        <v>5.0049999999999999</v>
      </c>
      <c r="AY41" s="18">
        <f t="shared" si="122"/>
        <v>5.173</v>
      </c>
      <c r="AZ41" s="18">
        <f>AZ$18</f>
        <v>5.4733333333333327</v>
      </c>
      <c r="BA41" s="71">
        <f t="shared" si="122"/>
        <v>5.4896328456541461</v>
      </c>
      <c r="BB41" s="71">
        <f t="shared" si="122"/>
        <v>5.7003948836488103</v>
      </c>
      <c r="BC41" s="71">
        <f t="shared" si="122"/>
        <v>5.9111569216434745</v>
      </c>
      <c r="BD41" s="71">
        <f t="shared" si="122"/>
        <v>6.1219189596381378</v>
      </c>
      <c r="BE41" s="71">
        <f t="shared" si="122"/>
        <v>6.332680997632802</v>
      </c>
      <c r="BF41" s="71">
        <f t="shared" si="122"/>
        <v>6.5434430356274662</v>
      </c>
      <c r="BG41" s="71">
        <f t="shared" si="122"/>
        <v>6.7542050736221304</v>
      </c>
      <c r="BH41" s="71">
        <f t="shared" si="122"/>
        <v>6.9649671116167937</v>
      </c>
      <c r="BI41" s="71">
        <f t="shared" si="122"/>
        <v>7.1757291496114579</v>
      </c>
      <c r="BJ41" s="71">
        <f t="shared" si="122"/>
        <v>7.3864911876061221</v>
      </c>
      <c r="BK41" s="71">
        <f t="shared" si="87"/>
        <v>4.0246993214291562</v>
      </c>
      <c r="BL41" s="2">
        <f>$BL$18</f>
        <v>9.0033563314124994</v>
      </c>
      <c r="BM41" s="18">
        <f t="shared" ref="BM41:BM46" si="123">AU29</f>
        <v>2.95</v>
      </c>
      <c r="BN41" s="18">
        <f t="shared" ref="BN41:BN46" si="124">$AU$18</f>
        <v>2.407</v>
      </c>
      <c r="BO41" s="18">
        <f t="shared" ref="BO41:BO46" si="125">AU41</f>
        <v>2.0459499999999999</v>
      </c>
      <c r="BQ41" s="41">
        <v>2020</v>
      </c>
      <c r="BR41" s="42">
        <f t="shared" si="12"/>
        <v>236.53083915120004</v>
      </c>
      <c r="BS41" s="42">
        <f t="shared" si="13"/>
        <v>423.11875460662071</v>
      </c>
      <c r="BT41" s="42">
        <f t="shared" si="14"/>
        <v>385.18949908236971</v>
      </c>
      <c r="BU41" s="42">
        <f t="shared" si="15"/>
        <v>357.5861556804972</v>
      </c>
      <c r="BV41" s="42">
        <f t="shared" si="16"/>
        <v>296.66193392001594</v>
      </c>
      <c r="BW41" s="42">
        <f t="shared" si="17"/>
        <v>274.00504003273414</v>
      </c>
      <c r="BX41" s="42">
        <f t="shared" si="18"/>
        <v>240.03257938159078</v>
      </c>
      <c r="BY41" s="42">
        <f t="shared" si="19"/>
        <v>205.22252855928465</v>
      </c>
      <c r="BZ41" s="42">
        <f t="shared" si="20"/>
        <v>177.54349905442689</v>
      </c>
      <c r="CA41" s="42">
        <f t="shared" si="21"/>
        <v>154.81372152664164</v>
      </c>
      <c r="CB41" s="42">
        <f t="shared" si="22"/>
        <v>153.46160244486418</v>
      </c>
      <c r="CC41" s="42">
        <f t="shared" si="23"/>
        <v>141.43928280345267</v>
      </c>
      <c r="CD41" s="42">
        <f t="shared" si="24"/>
        <v>141.02372817395221</v>
      </c>
      <c r="CE41" s="42">
        <f t="shared" si="25"/>
        <v>152.62006917624336</v>
      </c>
      <c r="CF41" s="42">
        <f t="shared" si="26"/>
        <v>154.02475859233422</v>
      </c>
      <c r="CG41" s="42">
        <f t="shared" si="27"/>
        <v>109.09199541825809</v>
      </c>
      <c r="CH41" s="41">
        <f t="shared" si="88"/>
        <v>2904166.1534402454</v>
      </c>
      <c r="CI41" s="43">
        <f t="shared" si="89"/>
        <v>9380064.0544000659</v>
      </c>
      <c r="CJ41" s="127">
        <f t="shared" si="90"/>
        <v>12284230.207840312</v>
      </c>
      <c r="CK41" s="43">
        <f t="shared" si="91"/>
        <v>12475068.539517822</v>
      </c>
      <c r="CL41" s="44">
        <f t="shared" si="29"/>
        <v>121346433.97269061</v>
      </c>
      <c r="CM41" s="44">
        <f t="shared" si="30"/>
        <v>115104214.47552745</v>
      </c>
      <c r="CN41" s="44">
        <f t="shared" si="31"/>
        <v>121095879.29278725</v>
      </c>
      <c r="CO41" s="44" t="e">
        <f>(CL41-#REF!)/1000000</f>
        <v>#REF!</v>
      </c>
      <c r="CP41" s="73">
        <f t="shared" ref="CP41:CP51" si="126">(CJ41-CK41)/1000</f>
        <v>-190.83833167750947</v>
      </c>
      <c r="CQ41" s="177">
        <f t="shared" ref="CQ41:CQ51" si="127">(CJ41-CK41)/CK41</f>
        <v>-1.5297577810733666E-2</v>
      </c>
      <c r="CR41" s="73" t="e">
        <f>(CL41-#REF!)/1000000</f>
        <v>#REF!</v>
      </c>
      <c r="CS41" s="73" t="e">
        <f>(CM41-#REF!)/1000000</f>
        <v>#REF!</v>
      </c>
      <c r="CT41" s="73" t="e">
        <f>(CN41-#REF!)/1000000</f>
        <v>#REF!</v>
      </c>
      <c r="CU41" s="148">
        <f>CP41*Results!$E$48</f>
        <v>-136.3130940553639</v>
      </c>
      <c r="CV41" s="176">
        <f>CQ41*Results!$E$48</f>
        <v>-1.0926841293381191E-2</v>
      </c>
      <c r="CW41" s="20">
        <v>2020</v>
      </c>
      <c r="CX41" s="21">
        <f t="shared" ref="CX41:CX51" si="128">(CX$37+1*(CX$18-CX$37))</f>
        <v>461.24658823529404</v>
      </c>
      <c r="CY41" s="21">
        <f t="shared" ref="CY41:CY51" si="129">CX40*Z41</f>
        <v>362.77007264978823</v>
      </c>
      <c r="CZ41" s="21">
        <f t="shared" ref="CZ41:CZ51" si="130">CY40*AA41</f>
        <v>269.09453772055144</v>
      </c>
      <c r="DA41" s="21">
        <f t="shared" ref="DA41:DA51" si="131">CZ40*AB41</f>
        <v>240.06080328090349</v>
      </c>
      <c r="DB41" s="21">
        <f t="shared" ref="DB41:DB51" si="132">DA40*AC41</f>
        <v>217.73785118206933</v>
      </c>
      <c r="DC41" s="21">
        <f t="shared" ref="DC41:DC51" si="133">DB40*AD41</f>
        <v>202.34410460184674</v>
      </c>
      <c r="DD41" s="65">
        <f t="shared" ref="DD41:DD51" si="134">DC40*AE41</f>
        <v>185.65147777351029</v>
      </c>
      <c r="DE41" s="65">
        <f t="shared" ref="DE41:DE51" si="135">DD40*AF41</f>
        <v>177.00915249792746</v>
      </c>
      <c r="DF41" s="65">
        <f t="shared" ref="DF41:DF51" si="136">DE40*AG41</f>
        <v>162.92771088112295</v>
      </c>
      <c r="DG41" s="65">
        <f t="shared" ref="DG41:DG51" si="137">DF40*AH41</f>
        <v>150.94202441879952</v>
      </c>
      <c r="DH41" s="65">
        <f t="shared" ref="DH41:DH51" si="138">DG40*AI41</f>
        <v>140.67357602901103</v>
      </c>
      <c r="DI41"/>
      <c r="DJ41" s="25">
        <v>2020</v>
      </c>
      <c r="DK41" s="28">
        <f t="shared" ref="DK41:DK51" si="139">B41</f>
        <v>115.60929600000003</v>
      </c>
      <c r="DL41" s="28">
        <f t="shared" ref="DL41:DL51" si="140">DK40*Z$18</f>
        <v>377.88549234352939</v>
      </c>
      <c r="DM41" s="28">
        <f t="shared" ref="DM41:DM51" si="141">DL40*AA$18</f>
        <v>280.30681012557443</v>
      </c>
      <c r="DN41" s="28">
        <f t="shared" ref="DN41:DN51" si="142">DM40*AB$18</f>
        <v>250.06333675094115</v>
      </c>
      <c r="DO41" s="28">
        <f t="shared" ref="DO41:DO51" si="143">DN40*AC$18</f>
        <v>226.81026164798891</v>
      </c>
      <c r="DP41" s="28">
        <f t="shared" ref="DP41:DP51" si="144">DO40*AD$18</f>
        <v>210.775108960257</v>
      </c>
      <c r="DQ41" s="6">
        <f t="shared" ref="DQ41:DQ51" si="145">DP40*AE$18</f>
        <v>193.38695601407321</v>
      </c>
      <c r="DR41" s="6">
        <f t="shared" ref="DR41:DR51" si="146">DQ40*AF$18</f>
        <v>184.38453385200776</v>
      </c>
      <c r="DS41" s="6">
        <f t="shared" ref="DS41:DS51" si="147">DR40*AG$18</f>
        <v>169.71636550116975</v>
      </c>
      <c r="DT41" s="6">
        <f t="shared" ref="DT41:DT51" si="148">DS40*AH$18</f>
        <v>157.23127543624949</v>
      </c>
      <c r="DU41" s="6">
        <f t="shared" ref="DU41:DU51" si="149">DT40*AI$18</f>
        <v>146.53497503021981</v>
      </c>
      <c r="DW41" s="16">
        <v>2020</v>
      </c>
      <c r="DX41" s="18">
        <f t="shared" si="98"/>
        <v>6.0528095635106789</v>
      </c>
      <c r="DY41" s="18">
        <f t="shared" si="98"/>
        <v>7.4780668390541747</v>
      </c>
      <c r="DZ41" s="18">
        <f t="shared" si="98"/>
        <v>8.2825061016899486</v>
      </c>
      <c r="EA41" s="18">
        <f t="shared" si="98"/>
        <v>8.9261117635365643</v>
      </c>
      <c r="EB41" s="18">
        <f t="shared" si="98"/>
        <v>9.549840397396542</v>
      </c>
      <c r="EC41" s="18">
        <f t="shared" si="98"/>
        <v>10.076107833349779</v>
      </c>
      <c r="ED41" s="71">
        <f t="shared" si="98"/>
        <v>10.502547333453583</v>
      </c>
      <c r="EE41" s="71">
        <f t="shared" si="98"/>
        <v>10.895381426961915</v>
      </c>
      <c r="EF41" s="71">
        <f t="shared" si="98"/>
        <v>11.416902658076046</v>
      </c>
      <c r="EG41" s="71">
        <f t="shared" si="98"/>
        <v>11.942201220357482</v>
      </c>
      <c r="EH41" s="71">
        <f t="shared" si="98"/>
        <v>12.548084940132922</v>
      </c>
      <c r="EJ41" s="20">
        <v>2020</v>
      </c>
      <c r="EK41" s="21">
        <f t="shared" si="32"/>
        <v>943.68745719999981</v>
      </c>
      <c r="EL41" s="21">
        <f t="shared" si="33"/>
        <v>1485.5434475008824</v>
      </c>
      <c r="EM41" s="21">
        <f t="shared" si="34"/>
        <v>1231.3766046092435</v>
      </c>
      <c r="EN41" s="21">
        <f t="shared" si="35"/>
        <v>1201.5043204209219</v>
      </c>
      <c r="EO41" s="21">
        <f t="shared" si="36"/>
        <v>1126.3579041648447</v>
      </c>
      <c r="EP41" s="21">
        <f t="shared" si="37"/>
        <v>1107.4967325207745</v>
      </c>
      <c r="EQ41" s="21">
        <f t="shared" si="38"/>
        <v>1019.1584502296928</v>
      </c>
      <c r="ER41" s="21">
        <f t="shared" si="39"/>
        <v>1009.0220672581977</v>
      </c>
      <c r="ES41" s="21">
        <f t="shared" si="40"/>
        <v>963.09126590247672</v>
      </c>
      <c r="ET41" s="21">
        <f t="shared" si="41"/>
        <v>924.05484109561155</v>
      </c>
      <c r="EU41" s="21">
        <f t="shared" si="42"/>
        <v>890.8408817879714</v>
      </c>
      <c r="EV41" s="20">
        <f t="shared" si="43"/>
        <v>11902133.972690616</v>
      </c>
      <c r="EW41" s="20">
        <v>109444300</v>
      </c>
      <c r="EX41" s="20">
        <f t="shared" si="44"/>
        <v>121346433.97269061</v>
      </c>
      <c r="EZ41" s="25">
        <v>2020</v>
      </c>
      <c r="FA41" s="28">
        <f t="shared" si="45"/>
        <v>236.53083915120004</v>
      </c>
      <c r="FB41" s="28">
        <f t="shared" si="46"/>
        <v>1547.4410911467523</v>
      </c>
      <c r="FC41" s="28">
        <f t="shared" si="47"/>
        <v>1282.6839631346288</v>
      </c>
      <c r="FD41" s="28">
        <f t="shared" si="48"/>
        <v>1251.5670004384604</v>
      </c>
      <c r="FE41" s="28">
        <f t="shared" si="49"/>
        <v>1173.2894835050467</v>
      </c>
      <c r="FF41" s="28">
        <f t="shared" si="50"/>
        <v>1153.6424297091398</v>
      </c>
      <c r="FG41" s="28">
        <f t="shared" si="51"/>
        <v>1061.62338565593</v>
      </c>
      <c r="FH41" s="28">
        <f t="shared" si="52"/>
        <v>1051.064653393956</v>
      </c>
      <c r="FI41" s="28">
        <f t="shared" si="53"/>
        <v>1003.2200686484133</v>
      </c>
      <c r="FJ41" s="28">
        <f t="shared" si="54"/>
        <v>962.55712614126196</v>
      </c>
      <c r="FK41" s="28">
        <f t="shared" si="55"/>
        <v>927.95925186247018</v>
      </c>
      <c r="FL41" s="25">
        <f t="shared" si="56"/>
        <v>11651579.292787261</v>
      </c>
      <c r="FM41" s="25">
        <v>109444300</v>
      </c>
      <c r="FN41" s="25">
        <f t="shared" si="57"/>
        <v>121095879.29278725</v>
      </c>
      <c r="FP41" s="16">
        <v>2020</v>
      </c>
      <c r="FQ41" s="16">
        <f t="shared" si="58"/>
        <v>699.76105245953704</v>
      </c>
      <c r="FR41" s="16">
        <f t="shared" si="59"/>
        <v>772.67651472665989</v>
      </c>
      <c r="FS41" s="16">
        <f t="shared" si="60"/>
        <v>697.1884563934924</v>
      </c>
      <c r="FT41" s="16">
        <f t="shared" si="61"/>
        <v>637.73306507442624</v>
      </c>
      <c r="FU41" s="16">
        <f t="shared" si="62"/>
        <v>547.66559461031341</v>
      </c>
      <c r="FV41" s="16">
        <f t="shared" si="63"/>
        <v>504.42831855989397</v>
      </c>
      <c r="FW41" s="16">
        <f t="shared" si="64"/>
        <v>459.22078896803055</v>
      </c>
      <c r="FX41" s="16">
        <f t="shared" si="65"/>
        <v>392.24961984173046</v>
      </c>
      <c r="FY41" s="16">
        <f t="shared" si="66"/>
        <v>342.91034278870808</v>
      </c>
      <c r="FZ41" s="16">
        <f t="shared" si="67"/>
        <v>301.99952438652099</v>
      </c>
      <c r="GA41" s="16">
        <f t="shared" si="68"/>
        <v>304.08119771813648</v>
      </c>
      <c r="GB41" s="16">
        <f t="shared" si="69"/>
        <v>5659914.4755274504</v>
      </c>
      <c r="GC41" s="16">
        <v>109444300</v>
      </c>
      <c r="GD41" s="16">
        <f t="shared" si="70"/>
        <v>115104214.47552745</v>
      </c>
      <c r="GF41" s="164">
        <v>2020</v>
      </c>
      <c r="GG41" s="164"/>
      <c r="GH41" s="164"/>
      <c r="GI41" s="164"/>
      <c r="GJ41" s="164"/>
    </row>
    <row r="42" spans="1:192" x14ac:dyDescent="0.25">
      <c r="A42" s="20">
        <v>2021</v>
      </c>
      <c r="B42" s="21">
        <f>MAX(IF($P5=1,B19,IF($P5=0,$B$18*(1+$F$5)-($B$18*$F$5)*$V5,B19-($B$3-1)*($B$18-B19)+($B$18*(1+$F$5)-(B19-($B$3-1)*($B$18-B19)))*(1-$P5))),0)</f>
        <v>131.37420000000003</v>
      </c>
      <c r="C42" s="21">
        <f t="shared" si="99"/>
        <v>94.715227933920033</v>
      </c>
      <c r="D42" s="21">
        <f t="shared" si="100"/>
        <v>81.943955516934111</v>
      </c>
      <c r="E42" s="21">
        <f t="shared" si="101"/>
        <v>68.514916890466225</v>
      </c>
      <c r="F42" s="21">
        <f t="shared" si="102"/>
        <v>59.189858177044165</v>
      </c>
      <c r="G42" s="21">
        <f t="shared" si="103"/>
        <v>48.806995850836948</v>
      </c>
      <c r="H42" s="65">
        <f t="shared" si="104"/>
        <v>42.817465135998063</v>
      </c>
      <c r="I42" s="65">
        <f t="shared" si="105"/>
        <v>37.811217240154534</v>
      </c>
      <c r="J42" s="65">
        <f t="shared" si="106"/>
        <v>31.450942869558293</v>
      </c>
      <c r="K42" s="65">
        <f t="shared" si="107"/>
        <v>26.487216819872319</v>
      </c>
      <c r="L42" s="65">
        <f t="shared" si="108"/>
        <v>22.4964672999055</v>
      </c>
      <c r="M42" s="65">
        <f t="shared" si="109"/>
        <v>21.732794312605073</v>
      </c>
      <c r="N42" s="65">
        <f t="shared" si="110"/>
        <v>19.53093680637668</v>
      </c>
      <c r="O42" s="65">
        <f t="shared" si="111"/>
        <v>18.997582816855807</v>
      </c>
      <c r="P42" s="65">
        <f t="shared" si="112"/>
        <v>20.066773691139399</v>
      </c>
      <c r="Q42" s="65">
        <f t="shared" si="113"/>
        <v>19.774902463495721</v>
      </c>
      <c r="R42" s="126">
        <f t="shared" ref="R42:R51" si="150">SUM(B42:Q42)</f>
        <v>745.71145382516261</v>
      </c>
      <c r="S42" s="1">
        <f t="shared" si="95"/>
        <v>1385.6020000000001</v>
      </c>
      <c r="T42" s="22">
        <f t="shared" si="114"/>
        <v>134.648</v>
      </c>
      <c r="U42" s="22">
        <f t="shared" si="115"/>
        <v>131.37420000000003</v>
      </c>
      <c r="V42" s="22">
        <f t="shared" si="116"/>
        <v>131.37420000000003</v>
      </c>
      <c r="W42" s="61"/>
      <c r="Y42" s="28">
        <v>2021</v>
      </c>
      <c r="Z42" s="27">
        <f t="shared" ref="Z42:AN42" si="151">MIN(IF($R5=1,Z$19,IF($R5=0,Z$18*(1+$H$5)-(Z$18*$H$5)*$X5,Z$19-($D$3-1)*(Z$18-Z$19)+(Z$18*(1+$H$5)-(Z$19-($D$3-1)*(Z$18-Z$19)))*(1-$R5))),1)</f>
        <v>0.81927000000000005</v>
      </c>
      <c r="AA42" s="27">
        <f t="shared" si="151"/>
        <v>0.7930645810153707</v>
      </c>
      <c r="AB42" s="27">
        <f t="shared" si="151"/>
        <v>0.81394809681384594</v>
      </c>
      <c r="AC42" s="27">
        <f t="shared" si="151"/>
        <v>0.82845836023025676</v>
      </c>
      <c r="AD42" s="27">
        <f t="shared" si="151"/>
        <v>0.85106500251040362</v>
      </c>
      <c r="AE42" s="83">
        <f t="shared" si="151"/>
        <v>0.85529178277048756</v>
      </c>
      <c r="AF42" s="83">
        <f t="shared" si="151"/>
        <v>0.86475636195090666</v>
      </c>
      <c r="AG42" s="83">
        <f t="shared" si="151"/>
        <v>0.87360191436180434</v>
      </c>
      <c r="AH42" s="83">
        <f t="shared" si="151"/>
        <v>0.88186892718534482</v>
      </c>
      <c r="AI42" s="83">
        <f t="shared" si="151"/>
        <v>0.88959523955678954</v>
      </c>
      <c r="AJ42" s="83">
        <f t="shared" si="151"/>
        <v>0.89681621575887727</v>
      </c>
      <c r="AK42" s="83">
        <f t="shared" si="151"/>
        <v>0.9035649070884989</v>
      </c>
      <c r="AL42" s="83">
        <f t="shared" si="151"/>
        <v>0.9098722031365517</v>
      </c>
      <c r="AM42" s="83">
        <f t="shared" si="151"/>
        <v>0.91576697317339828</v>
      </c>
      <c r="AN42" s="83">
        <f t="shared" si="151"/>
        <v>0.92127619828707175</v>
      </c>
      <c r="AO42" s="83">
        <f t="shared" si="83"/>
        <v>0.81809116821211958</v>
      </c>
      <c r="AP42" s="27">
        <f t="shared" si="118"/>
        <v>81.803154887736738</v>
      </c>
      <c r="AQ42" s="26">
        <f t="shared" si="119"/>
        <v>81.522139272636736</v>
      </c>
      <c r="AR42" s="26">
        <f t="shared" si="120"/>
        <v>81.809116821211958</v>
      </c>
      <c r="AT42" s="16">
        <v>2021</v>
      </c>
      <c r="AU42" s="18">
        <f t="shared" si="121"/>
        <v>2.407</v>
      </c>
      <c r="AV42" s="18">
        <f t="shared" ref="AV42:AV51" si="152">IF($Q4=1,AV$19,IF($Q4=0,AV$18*(1+$G$5)-(AV$18*$G$5)*$W4,AV$19-($C$3-1)*(AV$18-AV$19)+(AV$18*(1+$G$5)-(AV$19-($C$3-1)*(AV$18-AV$19)))*$Q4))</f>
        <v>3.4807499999999991</v>
      </c>
      <c r="AW42" s="18">
        <f t="shared" ref="AW42:BJ42" si="153">AW$37+1*(AW$18-AW$37)</f>
        <v>4.5760000000000005</v>
      </c>
      <c r="AX42" s="18">
        <f t="shared" si="153"/>
        <v>5.0049999999999999</v>
      </c>
      <c r="AY42" s="18">
        <f t="shared" si="153"/>
        <v>5.173</v>
      </c>
      <c r="AZ42" s="18">
        <f>AZ$18</f>
        <v>5.4733333333333327</v>
      </c>
      <c r="BA42" s="71">
        <f t="shared" si="153"/>
        <v>5.4896328456541461</v>
      </c>
      <c r="BB42" s="71">
        <f t="shared" si="153"/>
        <v>5.7003948836488103</v>
      </c>
      <c r="BC42" s="71">
        <f t="shared" si="153"/>
        <v>5.9111569216434745</v>
      </c>
      <c r="BD42" s="71">
        <f t="shared" si="153"/>
        <v>6.1219189596381378</v>
      </c>
      <c r="BE42" s="71">
        <f t="shared" si="153"/>
        <v>6.332680997632802</v>
      </c>
      <c r="BF42" s="71">
        <f t="shared" si="153"/>
        <v>6.5434430356274662</v>
      </c>
      <c r="BG42" s="71">
        <f t="shared" si="153"/>
        <v>6.7542050736221304</v>
      </c>
      <c r="BH42" s="71">
        <f t="shared" si="153"/>
        <v>6.9649671116167937</v>
      </c>
      <c r="BI42" s="71">
        <f t="shared" si="153"/>
        <v>7.1757291496114579</v>
      </c>
      <c r="BJ42" s="71">
        <f t="shared" si="153"/>
        <v>7.3864911876061221</v>
      </c>
      <c r="BK42" s="71">
        <f t="shared" si="87"/>
        <v>4.0931247197754805</v>
      </c>
      <c r="BL42" s="2">
        <f t="shared" ref="BL42:BL51" si="154">$BL$18</f>
        <v>9.0033563314124994</v>
      </c>
      <c r="BM42" s="18">
        <f t="shared" si="123"/>
        <v>2.77</v>
      </c>
      <c r="BN42" s="18">
        <f t="shared" si="124"/>
        <v>2.407</v>
      </c>
      <c r="BO42" s="18">
        <f t="shared" si="125"/>
        <v>2.407</v>
      </c>
      <c r="BQ42" s="41">
        <v>2021</v>
      </c>
      <c r="BR42" s="42">
        <f t="shared" si="12"/>
        <v>316.21769940000007</v>
      </c>
      <c r="BS42" s="42">
        <f t="shared" si="13"/>
        <v>329.68002963099207</v>
      </c>
      <c r="BT42" s="42">
        <f t="shared" si="14"/>
        <v>374.97554044549054</v>
      </c>
      <c r="BU42" s="42">
        <f t="shared" si="15"/>
        <v>342.91715903678346</v>
      </c>
      <c r="BV42" s="42">
        <f t="shared" si="16"/>
        <v>306.18913634984949</v>
      </c>
      <c r="BW42" s="42">
        <f t="shared" si="17"/>
        <v>267.13695729024755</v>
      </c>
      <c r="BX42" s="42">
        <f t="shared" si="18"/>
        <v>235.05216297822625</v>
      </c>
      <c r="BY42" s="42">
        <f t="shared" si="19"/>
        <v>215.53886930031058</v>
      </c>
      <c r="BZ42" s="42">
        <f t="shared" si="20"/>
        <v>185.911458635603</v>
      </c>
      <c r="CA42" s="42">
        <f t="shared" si="21"/>
        <v>162.15259483762253</v>
      </c>
      <c r="CB42" s="42">
        <f t="shared" si="22"/>
        <v>142.46295098397928</v>
      </c>
      <c r="CC42" s="42">
        <f t="shared" si="23"/>
        <v>142.20730158953987</v>
      </c>
      <c r="CD42" s="42">
        <f t="shared" si="24"/>
        <v>131.91595247022258</v>
      </c>
      <c r="CE42" s="42">
        <f t="shared" si="25"/>
        <v>132.31753951961701</v>
      </c>
      <c r="CF42" s="42">
        <f t="shared" si="26"/>
        <v>143.99373291416529</v>
      </c>
      <c r="CG42" s="42">
        <f t="shared" si="27"/>
        <v>146.06714278238175</v>
      </c>
      <c r="CH42" s="41">
        <f t="shared" si="88"/>
        <v>2878234.558889105</v>
      </c>
      <c r="CI42" s="43">
        <f t="shared" si="89"/>
        <v>9392751.2729670573</v>
      </c>
      <c r="CJ42" s="127">
        <f t="shared" si="90"/>
        <v>12270985.831856161</v>
      </c>
      <c r="CK42" s="43">
        <f t="shared" si="91"/>
        <v>12475068.539517822</v>
      </c>
      <c r="CL42" s="44">
        <f t="shared" si="29"/>
        <v>122990194.54836829</v>
      </c>
      <c r="CM42" s="44">
        <f t="shared" si="30"/>
        <v>117269716.88562147</v>
      </c>
      <c r="CN42" s="44">
        <f t="shared" si="31"/>
        <v>121584090.52383433</v>
      </c>
      <c r="CO42" s="44" t="e">
        <f>(CL42-#REF!)/1000000</f>
        <v>#REF!</v>
      </c>
      <c r="CP42" s="73">
        <f t="shared" si="126"/>
        <v>-204.08270766166038</v>
      </c>
      <c r="CQ42" s="177">
        <f t="shared" si="127"/>
        <v>-1.6359245403356194E-2</v>
      </c>
      <c r="CR42" s="73" t="e">
        <f>(CL42-#REF!)/1000000</f>
        <v>#REF!</v>
      </c>
      <c r="CS42" s="73" t="e">
        <f>(CM42-#REF!)/1000000</f>
        <v>#REF!</v>
      </c>
      <c r="CT42" s="73" t="e">
        <f>(CN42-#REF!)/1000000</f>
        <v>#REF!</v>
      </c>
      <c r="CU42" s="148">
        <f>CP42*Results!$E$48</f>
        <v>-145.77336261547171</v>
      </c>
      <c r="CV42" s="176">
        <f>CQ42*Results!$E$48</f>
        <v>-1.1685175288111567E-2</v>
      </c>
      <c r="CW42" s="20">
        <v>2021</v>
      </c>
      <c r="CX42" s="21">
        <f t="shared" si="128"/>
        <v>461.24658823529404</v>
      </c>
      <c r="CY42" s="21">
        <f t="shared" si="129"/>
        <v>377.88549234352939</v>
      </c>
      <c r="CZ42" s="21">
        <f t="shared" si="130"/>
        <v>287.70009567091989</v>
      </c>
      <c r="DA42" s="21">
        <f t="shared" si="131"/>
        <v>219.02898684064454</v>
      </c>
      <c r="DB42" s="21">
        <f t="shared" si="132"/>
        <v>198.88037944165555</v>
      </c>
      <c r="DC42" s="21">
        <f t="shared" si="133"/>
        <v>185.30906486287773</v>
      </c>
      <c r="DD42" s="65">
        <f t="shared" si="134"/>
        <v>173.06324995801151</v>
      </c>
      <c r="DE42" s="65">
        <f t="shared" si="135"/>
        <v>160.54329651023036</v>
      </c>
      <c r="DF42" s="65">
        <f t="shared" si="136"/>
        <v>154.63553448175</v>
      </c>
      <c r="DG42" s="65">
        <f t="shared" si="137"/>
        <v>143.68088560349992</v>
      </c>
      <c r="DH42" s="65">
        <f t="shared" si="138"/>
        <v>134.27730637202873</v>
      </c>
      <c r="DI42"/>
      <c r="DJ42" s="25">
        <v>2021</v>
      </c>
      <c r="DK42" s="28">
        <f t="shared" si="139"/>
        <v>131.37420000000003</v>
      </c>
      <c r="DL42" s="28">
        <f t="shared" si="140"/>
        <v>94.715227933920033</v>
      </c>
      <c r="DM42" s="28">
        <f t="shared" si="141"/>
        <v>299.68759965720818</v>
      </c>
      <c r="DN42" s="28">
        <f t="shared" si="142"/>
        <v>228.15519462567138</v>
      </c>
      <c r="DO42" s="28">
        <f t="shared" si="143"/>
        <v>207.1670619183912</v>
      </c>
      <c r="DP42" s="28">
        <f t="shared" si="144"/>
        <v>193.03027589883098</v>
      </c>
      <c r="DQ42" s="6">
        <f t="shared" si="145"/>
        <v>180.27421870626199</v>
      </c>
      <c r="DR42" s="6">
        <f t="shared" si="146"/>
        <v>167.23260053148996</v>
      </c>
      <c r="DS42" s="6">
        <f t="shared" si="147"/>
        <v>161.0786817518229</v>
      </c>
      <c r="DT42" s="6">
        <f t="shared" si="148"/>
        <v>149.66758917031243</v>
      </c>
      <c r="DU42" s="6">
        <f t="shared" si="149"/>
        <v>139.87219413752993</v>
      </c>
      <c r="DW42" s="16">
        <v>2021</v>
      </c>
      <c r="DX42" s="18">
        <f t="shared" si="98"/>
        <v>6.0528095635106789</v>
      </c>
      <c r="DY42" s="18">
        <f t="shared" si="98"/>
        <v>7.4780668390541747</v>
      </c>
      <c r="DZ42" s="18">
        <f t="shared" si="98"/>
        <v>8.2825061016899486</v>
      </c>
      <c r="EA42" s="18">
        <f t="shared" si="98"/>
        <v>8.9261117635365643</v>
      </c>
      <c r="EB42" s="18">
        <f t="shared" si="98"/>
        <v>9.549840397396542</v>
      </c>
      <c r="EC42" s="18">
        <f t="shared" si="98"/>
        <v>10.076107833349779</v>
      </c>
      <c r="ED42" s="71">
        <f t="shared" si="98"/>
        <v>10.502547333453583</v>
      </c>
      <c r="EE42" s="71">
        <f t="shared" si="98"/>
        <v>10.895381426961915</v>
      </c>
      <c r="EF42" s="71">
        <f t="shared" si="98"/>
        <v>11.416902658076046</v>
      </c>
      <c r="EG42" s="71">
        <f t="shared" si="98"/>
        <v>11.942201220357482</v>
      </c>
      <c r="EH42" s="71">
        <f t="shared" si="98"/>
        <v>12.548084940132922</v>
      </c>
      <c r="EJ42" s="20">
        <v>2021</v>
      </c>
      <c r="EK42" s="21">
        <f t="shared" si="32"/>
        <v>1110.2205378823528</v>
      </c>
      <c r="EL42" s="21">
        <f t="shared" si="33"/>
        <v>1315.3249274747395</v>
      </c>
      <c r="EM42" s="21">
        <f t="shared" si="34"/>
        <v>1316.5156377901296</v>
      </c>
      <c r="EN42" s="21">
        <f t="shared" si="35"/>
        <v>1096.2400791374259</v>
      </c>
      <c r="EO42" s="21">
        <f t="shared" si="36"/>
        <v>1028.8082028516842</v>
      </c>
      <c r="EP42" s="21">
        <f t="shared" si="37"/>
        <v>1014.2582816828174</v>
      </c>
      <c r="EQ42" s="21">
        <f t="shared" si="38"/>
        <v>950.05370134515351</v>
      </c>
      <c r="ER42" s="21">
        <f t="shared" si="39"/>
        <v>915.16018603103112</v>
      </c>
      <c r="ES42" s="21">
        <f t="shared" si="40"/>
        <v>914.07490998383469</v>
      </c>
      <c r="ET42" s="21">
        <f t="shared" si="41"/>
        <v>879.60273771366451</v>
      </c>
      <c r="EU42" s="21">
        <f t="shared" si="42"/>
        <v>850.33534647546435</v>
      </c>
      <c r="EV42" s="20">
        <f t="shared" si="43"/>
        <v>11390594.548368296</v>
      </c>
      <c r="EW42" s="20">
        <v>111599600</v>
      </c>
      <c r="EX42" s="20">
        <f t="shared" si="44"/>
        <v>122990194.54836829</v>
      </c>
      <c r="EZ42" s="25">
        <v>2021</v>
      </c>
      <c r="FA42" s="28">
        <f t="shared" si="45"/>
        <v>316.21769940000007</v>
      </c>
      <c r="FB42" s="28">
        <f t="shared" si="46"/>
        <v>329.68002963099207</v>
      </c>
      <c r="FC42" s="28">
        <f t="shared" si="47"/>
        <v>1371.3704560313847</v>
      </c>
      <c r="FD42" s="28">
        <f t="shared" si="48"/>
        <v>1141.9167491014853</v>
      </c>
      <c r="FE42" s="28">
        <f t="shared" si="49"/>
        <v>1071.6752113038376</v>
      </c>
      <c r="FF42" s="28">
        <f t="shared" si="50"/>
        <v>1056.5190434196015</v>
      </c>
      <c r="FG42" s="28">
        <f t="shared" si="51"/>
        <v>989.63927223453493</v>
      </c>
      <c r="FH42" s="28">
        <f t="shared" si="52"/>
        <v>953.29186044899075</v>
      </c>
      <c r="FI42" s="28">
        <f t="shared" si="53"/>
        <v>952.1613645664944</v>
      </c>
      <c r="FJ42" s="28">
        <f t="shared" si="54"/>
        <v>916.25285178506726</v>
      </c>
      <c r="FK42" s="28">
        <f t="shared" si="55"/>
        <v>885.76598591194204</v>
      </c>
      <c r="FL42" s="25">
        <f t="shared" si="56"/>
        <v>9984490.523834331</v>
      </c>
      <c r="FM42" s="25">
        <v>111599600</v>
      </c>
      <c r="FN42" s="25">
        <f t="shared" si="57"/>
        <v>121584090.52383433</v>
      </c>
      <c r="FP42" s="16">
        <v>2021</v>
      </c>
      <c r="FQ42" s="16">
        <f t="shared" si="58"/>
        <v>795.18301415856479</v>
      </c>
      <c r="FR42" s="16">
        <f t="shared" si="59"/>
        <v>708.28680516610507</v>
      </c>
      <c r="FS42" s="16">
        <f t="shared" si="60"/>
        <v>678.70131156561649</v>
      </c>
      <c r="FT42" s="16">
        <f t="shared" si="61"/>
        <v>611.5718056337206</v>
      </c>
      <c r="FU42" s="16">
        <f t="shared" si="62"/>
        <v>565.25369873530838</v>
      </c>
      <c r="FV42" s="16">
        <f t="shared" si="63"/>
        <v>491.78455321488832</v>
      </c>
      <c r="FW42" s="16">
        <f t="shared" si="64"/>
        <v>449.69245428931822</v>
      </c>
      <c r="FX42" s="16">
        <f t="shared" si="65"/>
        <v>411.96763404920188</v>
      </c>
      <c r="FY42" s="16">
        <f t="shared" si="66"/>
        <v>359.07235324645791</v>
      </c>
      <c r="FZ42" s="16">
        <f t="shared" si="67"/>
        <v>316.31567303015242</v>
      </c>
      <c r="GA42" s="16">
        <f t="shared" si="68"/>
        <v>282.28758253213692</v>
      </c>
      <c r="GB42" s="16">
        <f t="shared" si="69"/>
        <v>5670116.8856214704</v>
      </c>
      <c r="GC42" s="16">
        <v>111599600</v>
      </c>
      <c r="GD42" s="16">
        <f t="shared" si="70"/>
        <v>117269716.88562147</v>
      </c>
      <c r="GF42" s="164">
        <v>2021</v>
      </c>
      <c r="GG42" s="164"/>
      <c r="GH42" s="164"/>
      <c r="GI42" s="164"/>
      <c r="GJ42" s="164"/>
    </row>
    <row r="43" spans="1:192" x14ac:dyDescent="0.25">
      <c r="A43" s="20">
        <v>2022</v>
      </c>
      <c r="B43" s="21">
        <f>MAX(IF($P6=1,B19,IF($P6=0,$B$18*(1+$F$5)-($B$18*$F$5)*$V6,B19-($B$3-1)*($B$18-B19)+($B$18*(1+$F$5)-(B19-($B$3-1)*($B$18-B19)))*(1-$P6))),0)</f>
        <v>131.37420000000003</v>
      </c>
      <c r="C43" s="21">
        <f t="shared" si="99"/>
        <v>107.63094083400003</v>
      </c>
      <c r="D43" s="21">
        <f t="shared" si="100"/>
        <v>75.115292557189619</v>
      </c>
      <c r="E43" s="21">
        <f t="shared" si="101"/>
        <v>66.698126638406976</v>
      </c>
      <c r="F43" s="21">
        <f t="shared" si="102"/>
        <v>56.761755698387972</v>
      </c>
      <c r="G43" s="21">
        <f t="shared" si="103"/>
        <v>50.374416798036528</v>
      </c>
      <c r="H43" s="65">
        <f t="shared" si="104"/>
        <v>41.744222492934121</v>
      </c>
      <c r="I43" s="65">
        <f t="shared" si="105"/>
        <v>37.026675378965464</v>
      </c>
      <c r="J43" s="65">
        <f t="shared" si="106"/>
        <v>33.031951765349064</v>
      </c>
      <c r="K43" s="65">
        <f t="shared" si="107"/>
        <v>27.735609247344943</v>
      </c>
      <c r="L43" s="65">
        <f t="shared" si="108"/>
        <v>23.562901992066941</v>
      </c>
      <c r="M43" s="65">
        <f t="shared" si="109"/>
        <v>20.175196671844578</v>
      </c>
      <c r="N43" s="65">
        <f t="shared" si="110"/>
        <v>19.636990273842461</v>
      </c>
      <c r="O43" s="65">
        <f t="shared" si="111"/>
        <v>17.770656501338717</v>
      </c>
      <c r="P43" s="65">
        <f t="shared" si="112"/>
        <v>17.397358913803004</v>
      </c>
      <c r="Q43" s="65">
        <f t="shared" si="113"/>
        <v>18.487040978059937</v>
      </c>
      <c r="R43" s="126">
        <f t="shared" si="150"/>
        <v>744.52333674157046</v>
      </c>
      <c r="S43" s="1">
        <f t="shared" si="95"/>
        <v>1385.6020000000001</v>
      </c>
      <c r="T43" s="22">
        <f t="shared" si="114"/>
        <v>132.90600000000001</v>
      </c>
      <c r="U43" s="22">
        <f t="shared" si="115"/>
        <v>131.37420000000003</v>
      </c>
      <c r="V43" s="22">
        <f t="shared" si="116"/>
        <v>131.37420000000003</v>
      </c>
      <c r="W43" s="61"/>
      <c r="Y43" s="28">
        <v>2022</v>
      </c>
      <c r="Z43" s="27">
        <f t="shared" ref="Z43:AN43" si="155">MIN(IF($R6=1,Z$19,IF($R6=0,Z$18*(1+$H$5)-(Z$18*$H$5)*$X6,Z$19-($D$3-1)*(Z$18-Z$19)+(Z$18*(1+$H$5)-(Z$19-($D$3-1)*(Z$18-Z$19)))*(1-$R6))),1)</f>
        <v>0.81927000000000005</v>
      </c>
      <c r="AA43" s="27">
        <f t="shared" si="155"/>
        <v>0.7930645810153707</v>
      </c>
      <c r="AB43" s="27">
        <f t="shared" si="155"/>
        <v>0.81394809681384594</v>
      </c>
      <c r="AC43" s="27">
        <f t="shared" si="155"/>
        <v>0.82845836023025676</v>
      </c>
      <c r="AD43" s="27">
        <f t="shared" si="155"/>
        <v>0.85106500251040362</v>
      </c>
      <c r="AE43" s="83">
        <f t="shared" si="155"/>
        <v>0.85529178277048756</v>
      </c>
      <c r="AF43" s="83">
        <f t="shared" si="155"/>
        <v>0.86475636195090666</v>
      </c>
      <c r="AG43" s="83">
        <f t="shared" si="155"/>
        <v>0.87360191436180434</v>
      </c>
      <c r="AH43" s="83">
        <f t="shared" si="155"/>
        <v>0.88186892718534482</v>
      </c>
      <c r="AI43" s="83">
        <f t="shared" si="155"/>
        <v>0.88959523955678954</v>
      </c>
      <c r="AJ43" s="83">
        <f t="shared" si="155"/>
        <v>0.89681621575887727</v>
      </c>
      <c r="AK43" s="83">
        <f t="shared" si="155"/>
        <v>0.9035649070884989</v>
      </c>
      <c r="AL43" s="83">
        <f t="shared" si="155"/>
        <v>0.9098722031365517</v>
      </c>
      <c r="AM43" s="83">
        <f t="shared" si="155"/>
        <v>0.91576697317339828</v>
      </c>
      <c r="AN43" s="83">
        <f t="shared" si="155"/>
        <v>0.92127619828707175</v>
      </c>
      <c r="AO43" s="83">
        <f t="shared" si="83"/>
        <v>0.81870859380754435</v>
      </c>
      <c r="AP43" s="27">
        <f t="shared" si="118"/>
        <v>80.93247911280892</v>
      </c>
      <c r="AQ43" s="26">
        <f t="shared" si="119"/>
        <v>81.522139272636736</v>
      </c>
      <c r="AR43" s="26">
        <f t="shared" si="120"/>
        <v>81.870859380754439</v>
      </c>
      <c r="AT43" s="16">
        <v>2022</v>
      </c>
      <c r="AU43" s="18">
        <f t="shared" si="121"/>
        <v>2.407</v>
      </c>
      <c r="AV43" s="18">
        <f t="shared" si="152"/>
        <v>4.0949999999999989</v>
      </c>
      <c r="AW43" s="18">
        <f t="shared" ref="AW43:AW51" si="156">IF($Q4=1,AW$19,IF($Q4=0,AW$18*(1+$G$5)-(AW$18*$G$5)*$W4,AW$19-($C$3-1)*(AW$18-AW$19)+(AW$18*(1+$G$5)-(AW$19-($C$3-1)*(AW$18-AW$19)))*$Q4))</f>
        <v>3.8896000000000002</v>
      </c>
      <c r="AX43" s="18">
        <f t="shared" ref="AX43:BJ43" si="157">AX$37+1*(AX$18-AX$37)</f>
        <v>5.0049999999999999</v>
      </c>
      <c r="AY43" s="18">
        <f t="shared" si="157"/>
        <v>5.173</v>
      </c>
      <c r="AZ43" s="18">
        <f>AZ$18</f>
        <v>5.4733333333333327</v>
      </c>
      <c r="BA43" s="71">
        <f t="shared" si="157"/>
        <v>5.4896328456541461</v>
      </c>
      <c r="BB43" s="71">
        <f t="shared" si="157"/>
        <v>5.7003948836488103</v>
      </c>
      <c r="BC43" s="71">
        <f t="shared" si="157"/>
        <v>5.9111569216434745</v>
      </c>
      <c r="BD43" s="71">
        <f t="shared" si="157"/>
        <v>6.1219189596381378</v>
      </c>
      <c r="BE43" s="71">
        <f t="shared" si="157"/>
        <v>6.332680997632802</v>
      </c>
      <c r="BF43" s="71">
        <f t="shared" si="157"/>
        <v>6.5434430356274662</v>
      </c>
      <c r="BG43" s="71">
        <f t="shared" si="157"/>
        <v>6.7542050736221304</v>
      </c>
      <c r="BH43" s="71">
        <f t="shared" si="157"/>
        <v>6.9649671116167937</v>
      </c>
      <c r="BI43" s="71">
        <f t="shared" si="157"/>
        <v>7.1757291496114579</v>
      </c>
      <c r="BJ43" s="71">
        <f t="shared" si="157"/>
        <v>7.3864911876061221</v>
      </c>
      <c r="BK43" s="71">
        <f t="shared" si="87"/>
        <v>4.0954904861590293</v>
      </c>
      <c r="BL43" s="2">
        <f t="shared" si="154"/>
        <v>9.0033563314124994</v>
      </c>
      <c r="BM43" s="18">
        <f t="shared" si="123"/>
        <v>2.88</v>
      </c>
      <c r="BN43" s="18">
        <f t="shared" si="124"/>
        <v>2.407</v>
      </c>
      <c r="BO43" s="18">
        <f t="shared" si="125"/>
        <v>2.407</v>
      </c>
      <c r="BQ43" s="41">
        <v>2022</v>
      </c>
      <c r="BR43" s="42">
        <f t="shared" si="12"/>
        <v>316.21769940000007</v>
      </c>
      <c r="BS43" s="42">
        <f t="shared" si="13"/>
        <v>440.74870271523002</v>
      </c>
      <c r="BT43" s="42">
        <f t="shared" si="14"/>
        <v>292.16844193044477</v>
      </c>
      <c r="BU43" s="42">
        <f t="shared" si="15"/>
        <v>333.82412382522688</v>
      </c>
      <c r="BV43" s="42">
        <f t="shared" si="16"/>
        <v>293.62856222776099</v>
      </c>
      <c r="BW43" s="42">
        <f t="shared" si="17"/>
        <v>275.71597460791992</v>
      </c>
      <c r="BX43" s="42">
        <f t="shared" si="18"/>
        <v>229.16045491350576</v>
      </c>
      <c r="BY43" s="42">
        <f t="shared" si="19"/>
        <v>211.0666708887801</v>
      </c>
      <c r="BZ43" s="42">
        <f t="shared" si="20"/>
        <v>195.25705031313652</v>
      </c>
      <c r="CA43" s="42">
        <f t="shared" si="21"/>
        <v>169.79515210843587</v>
      </c>
      <c r="CB43" s="42">
        <f t="shared" si="22"/>
        <v>149.21634169424641</v>
      </c>
      <c r="CC43" s="42">
        <f t="shared" si="23"/>
        <v>132.01525015479584</v>
      </c>
      <c r="CD43" s="42">
        <f t="shared" si="24"/>
        <v>132.63225933825518</v>
      </c>
      <c r="CE43" s="42">
        <f t="shared" si="25"/>
        <v>123.77203808366332</v>
      </c>
      <c r="CF43" s="42">
        <f t="shared" si="26"/>
        <v>124.83873548402894</v>
      </c>
      <c r="CG43" s="42">
        <f t="shared" si="27"/>
        <v>136.55436526935299</v>
      </c>
      <c r="CH43" s="41">
        <f t="shared" si="88"/>
        <v>2906799.1746246871</v>
      </c>
      <c r="CI43" s="43">
        <f t="shared" si="89"/>
        <v>9392435.6050854009</v>
      </c>
      <c r="CJ43" s="127">
        <f t="shared" si="90"/>
        <v>12299234.779710088</v>
      </c>
      <c r="CK43" s="43">
        <f t="shared" si="91"/>
        <v>12475068.539517822</v>
      </c>
      <c r="CL43" s="44">
        <f t="shared" si="29"/>
        <v>124811840.73824596</v>
      </c>
      <c r="CM43" s="44">
        <f t="shared" si="30"/>
        <v>119467952.47268945</v>
      </c>
      <c r="CN43" s="44">
        <f t="shared" si="31"/>
        <v>122339049.65820211</v>
      </c>
      <c r="CO43" s="44" t="e">
        <f>(CL43-#REF!)/1000000</f>
        <v>#REF!</v>
      </c>
      <c r="CP43" s="73">
        <f t="shared" si="126"/>
        <v>-175.83375980773383</v>
      </c>
      <c r="CQ43" s="177">
        <f t="shared" si="127"/>
        <v>-1.4094813126736539E-2</v>
      </c>
      <c r="CR43" s="73" t="e">
        <f>(CL43-#REF!)/1000000</f>
        <v>#REF!</v>
      </c>
      <c r="CS43" s="73" t="e">
        <f>(CM43-#REF!)/1000000</f>
        <v>#REF!</v>
      </c>
      <c r="CT43" s="73" t="e">
        <f>(CN43-#REF!)/1000000</f>
        <v>#REF!</v>
      </c>
      <c r="CU43" s="148">
        <f>CP43*Results!$E$48</f>
        <v>-125.59554271980988</v>
      </c>
      <c r="CV43" s="176">
        <f>CQ43*Results!$E$48</f>
        <v>-1.0067723661954671E-2</v>
      </c>
      <c r="CW43" s="20">
        <v>2022</v>
      </c>
      <c r="CX43" s="21">
        <f t="shared" si="128"/>
        <v>461.24658823529404</v>
      </c>
      <c r="CY43" s="21">
        <f t="shared" si="129"/>
        <v>377.88549234352939</v>
      </c>
      <c r="CZ43" s="21">
        <f t="shared" si="130"/>
        <v>299.68759965720818</v>
      </c>
      <c r="DA43" s="21">
        <f t="shared" si="131"/>
        <v>234.17294532450666</v>
      </c>
      <c r="DB43" s="21">
        <f t="shared" si="132"/>
        <v>181.45639528089487</v>
      </c>
      <c r="DC43" s="21">
        <f t="shared" si="133"/>
        <v>169.2601306287826</v>
      </c>
      <c r="DD43" s="65">
        <f t="shared" si="134"/>
        <v>158.4933204501026</v>
      </c>
      <c r="DE43" s="65">
        <f t="shared" si="135"/>
        <v>149.65754642109044</v>
      </c>
      <c r="DF43" s="65">
        <f t="shared" si="136"/>
        <v>140.25093116929202</v>
      </c>
      <c r="DG43" s="65">
        <f t="shared" si="137"/>
        <v>136.36827289815326</v>
      </c>
      <c r="DH43" s="65">
        <f t="shared" si="138"/>
        <v>127.81783184817718</v>
      </c>
      <c r="DI43"/>
      <c r="DJ43" s="25">
        <v>2022</v>
      </c>
      <c r="DK43" s="28">
        <f t="shared" si="139"/>
        <v>131.37420000000003</v>
      </c>
      <c r="DL43" s="28">
        <f t="shared" si="140"/>
        <v>107.63094083400003</v>
      </c>
      <c r="DM43" s="28">
        <f t="shared" si="141"/>
        <v>75.115292557189619</v>
      </c>
      <c r="DN43" s="28">
        <f t="shared" si="142"/>
        <v>243.93015137969439</v>
      </c>
      <c r="DO43" s="28">
        <f t="shared" si="143"/>
        <v>189.01707841759881</v>
      </c>
      <c r="DP43" s="28">
        <f t="shared" si="144"/>
        <v>176.31263607164854</v>
      </c>
      <c r="DQ43" s="6">
        <f t="shared" si="145"/>
        <v>165.09720880219024</v>
      </c>
      <c r="DR43" s="6">
        <f t="shared" si="146"/>
        <v>155.8932775219692</v>
      </c>
      <c r="DS43" s="6">
        <f t="shared" si="147"/>
        <v>146.09471996801253</v>
      </c>
      <c r="DT43" s="6">
        <f t="shared" si="148"/>
        <v>142.05028426890965</v>
      </c>
      <c r="DU43" s="6">
        <f t="shared" si="149"/>
        <v>133.14357484185123</v>
      </c>
      <c r="DW43" s="16">
        <v>2022</v>
      </c>
      <c r="DX43" s="18">
        <f t="shared" si="98"/>
        <v>6.0528095635106789</v>
      </c>
      <c r="DY43" s="18">
        <f t="shared" si="98"/>
        <v>7.4780668390541747</v>
      </c>
      <c r="DZ43" s="18">
        <f t="shared" si="98"/>
        <v>8.2825061016899486</v>
      </c>
      <c r="EA43" s="18">
        <f t="shared" si="98"/>
        <v>8.9261117635365643</v>
      </c>
      <c r="EB43" s="18">
        <f t="shared" si="98"/>
        <v>9.549840397396542</v>
      </c>
      <c r="EC43" s="18">
        <f t="shared" si="98"/>
        <v>10.076107833349779</v>
      </c>
      <c r="ED43" s="71">
        <f t="shared" si="98"/>
        <v>10.502547333453583</v>
      </c>
      <c r="EE43" s="71">
        <f t="shared" si="98"/>
        <v>10.895381426961915</v>
      </c>
      <c r="EF43" s="71">
        <f t="shared" si="98"/>
        <v>11.416902658076046</v>
      </c>
      <c r="EG43" s="71">
        <f t="shared" si="98"/>
        <v>11.942201220357482</v>
      </c>
      <c r="EH43" s="71">
        <f t="shared" si="98"/>
        <v>12.548084940132922</v>
      </c>
      <c r="EJ43" s="20">
        <v>2022</v>
      </c>
      <c r="EK43" s="21">
        <f t="shared" si="32"/>
        <v>1110.2205378823528</v>
      </c>
      <c r="EL43" s="21">
        <f t="shared" si="33"/>
        <v>1547.4410911467523</v>
      </c>
      <c r="EM43" s="21">
        <f t="shared" si="34"/>
        <v>1165.664887626677</v>
      </c>
      <c r="EN43" s="21">
        <f t="shared" si="35"/>
        <v>1172.0355913491558</v>
      </c>
      <c r="EO43" s="21">
        <f t="shared" si="36"/>
        <v>938.67393278806912</v>
      </c>
      <c r="EP43" s="21">
        <f t="shared" si="37"/>
        <v>926.41711497487006</v>
      </c>
      <c r="EQ43" s="21">
        <f t="shared" si="38"/>
        <v>870.07013775967118</v>
      </c>
      <c r="ER43" s="21">
        <f t="shared" si="39"/>
        <v>853.10711191821827</v>
      </c>
      <c r="ES43" s="21">
        <f t="shared" si="40"/>
        <v>829.04526254830307</v>
      </c>
      <c r="ET43" s="21">
        <f t="shared" si="41"/>
        <v>834.83551534831213</v>
      </c>
      <c r="EU43" s="21">
        <f t="shared" si="42"/>
        <v>809.42955490357633</v>
      </c>
      <c r="EV43" s="20">
        <f t="shared" si="43"/>
        <v>11056940.738245958</v>
      </c>
      <c r="EW43" s="20">
        <v>113754900</v>
      </c>
      <c r="EX43" s="20">
        <f t="shared" si="44"/>
        <v>124811840.73824596</v>
      </c>
      <c r="EZ43" s="25">
        <v>2022</v>
      </c>
      <c r="FA43" s="28">
        <f t="shared" si="45"/>
        <v>316.21769940000007</v>
      </c>
      <c r="FB43" s="28">
        <f t="shared" si="46"/>
        <v>440.74870271523002</v>
      </c>
      <c r="FC43" s="28">
        <f t="shared" si="47"/>
        <v>292.16844193044477</v>
      </c>
      <c r="FD43" s="28">
        <f t="shared" si="48"/>
        <v>1220.8704076553704</v>
      </c>
      <c r="FE43" s="28">
        <f t="shared" si="49"/>
        <v>977.78534665423865</v>
      </c>
      <c r="FF43" s="28">
        <f t="shared" si="50"/>
        <v>965.01782809882286</v>
      </c>
      <c r="FG43" s="28">
        <f t="shared" si="51"/>
        <v>906.32306016632435</v>
      </c>
      <c r="FH43" s="28">
        <f t="shared" si="52"/>
        <v>888.65324158147735</v>
      </c>
      <c r="FI43" s="28">
        <f t="shared" si="53"/>
        <v>863.5888151544824</v>
      </c>
      <c r="FJ43" s="28">
        <f t="shared" si="54"/>
        <v>869.62032848782508</v>
      </c>
      <c r="FK43" s="28">
        <f t="shared" si="55"/>
        <v>843.15578635789211</v>
      </c>
      <c r="FL43" s="25">
        <f t="shared" si="56"/>
        <v>8584149.658202108</v>
      </c>
      <c r="FM43" s="25">
        <v>113754900</v>
      </c>
      <c r="FN43" s="25">
        <f t="shared" si="57"/>
        <v>122339049.65820211</v>
      </c>
      <c r="FP43" s="16">
        <v>2022</v>
      </c>
      <c r="FQ43" s="16">
        <f t="shared" si="58"/>
        <v>795.18301415856479</v>
      </c>
      <c r="FR43" s="16">
        <f t="shared" si="59"/>
        <v>804.87136950693753</v>
      </c>
      <c r="FS43" s="16">
        <f t="shared" si="60"/>
        <v>622.14286893514861</v>
      </c>
      <c r="FT43" s="16">
        <f t="shared" si="61"/>
        <v>595.35493279293598</v>
      </c>
      <c r="FU43" s="16">
        <f t="shared" si="62"/>
        <v>542.06570759561885</v>
      </c>
      <c r="FV43" s="16">
        <f t="shared" si="63"/>
        <v>507.57805569912256</v>
      </c>
      <c r="FW43" s="16">
        <f t="shared" si="64"/>
        <v>438.42067263025831</v>
      </c>
      <c r="FX43" s="16">
        <f t="shared" si="65"/>
        <v>403.41975122612837</v>
      </c>
      <c r="FY43" s="16">
        <f t="shared" si="66"/>
        <v>377.12257791125347</v>
      </c>
      <c r="FZ43" s="16">
        <f t="shared" si="67"/>
        <v>331.22422660100102</v>
      </c>
      <c r="GA43" s="16">
        <f t="shared" si="68"/>
        <v>295.66929563248323</v>
      </c>
      <c r="GB43" s="16">
        <f t="shared" si="69"/>
        <v>5713052.4726894526</v>
      </c>
      <c r="GC43" s="16">
        <v>113754900</v>
      </c>
      <c r="GD43" s="16">
        <f t="shared" si="70"/>
        <v>119467952.47268945</v>
      </c>
      <c r="GF43" s="164">
        <v>2022</v>
      </c>
      <c r="GG43" s="164"/>
      <c r="GH43" s="164"/>
      <c r="GI43" s="164"/>
      <c r="GJ43" s="164"/>
    </row>
    <row r="44" spans="1:192" x14ac:dyDescent="0.25">
      <c r="A44" s="20">
        <v>2023</v>
      </c>
      <c r="B44" s="21">
        <f>MAX(IF($P7=1,B19,IF($P7=0,$B$18*(1+$F$5)-($B$18*$F$5)*$V7,B19-($B$3-1)*($B$18-B19)+($B$18*(1+$F$5)-(B19-($B$3-1)*($B$18-B19)))*(1-$P7))),0)</f>
        <v>131.37420000000003</v>
      </c>
      <c r="C44" s="21">
        <f t="shared" si="99"/>
        <v>107.63094083400003</v>
      </c>
      <c r="D44" s="21">
        <f t="shared" si="100"/>
        <v>85.358286996806385</v>
      </c>
      <c r="E44" s="21">
        <f t="shared" si="101"/>
        <v>61.139949418539736</v>
      </c>
      <c r="F44" s="21">
        <f t="shared" si="102"/>
        <v>55.256620625284654</v>
      </c>
      <c r="G44" s="21">
        <f t="shared" si="103"/>
        <v>48.307943755943477</v>
      </c>
      <c r="H44" s="65">
        <f t="shared" si="104"/>
        <v>43.08482474921626</v>
      </c>
      <c r="I44" s="65">
        <f t="shared" si="105"/>
        <v>36.09858197545892</v>
      </c>
      <c r="J44" s="65">
        <f t="shared" si="106"/>
        <v>32.346574493517316</v>
      </c>
      <c r="K44" s="65">
        <f t="shared" si="107"/>
        <v>29.129851866146435</v>
      </c>
      <c r="L44" s="65">
        <f t="shared" si="108"/>
        <v>24.673465952645333</v>
      </c>
      <c r="M44" s="65">
        <f t="shared" si="109"/>
        <v>21.131592596822784</v>
      </c>
      <c r="N44" s="65">
        <f t="shared" si="110"/>
        <v>18.229599706287438</v>
      </c>
      <c r="O44" s="65">
        <f t="shared" si="111"/>
        <v>17.867151603432077</v>
      </c>
      <c r="P44" s="65">
        <f t="shared" si="112"/>
        <v>16.273780315535127</v>
      </c>
      <c r="Q44" s="65">
        <f t="shared" si="113"/>
        <v>16.027772680344132</v>
      </c>
      <c r="R44" s="126">
        <f t="shared" si="150"/>
        <v>743.93113756998002</v>
      </c>
      <c r="S44" s="1">
        <f t="shared" si="95"/>
        <v>1385.6020000000001</v>
      </c>
      <c r="T44" s="22">
        <f t="shared" si="114"/>
        <v>133.452</v>
      </c>
      <c r="U44" s="22">
        <f t="shared" si="115"/>
        <v>131.37420000000003</v>
      </c>
      <c r="V44" s="22">
        <f t="shared" si="116"/>
        <v>131.37420000000003</v>
      </c>
      <c r="W44" s="61"/>
      <c r="Y44" s="28">
        <v>2023</v>
      </c>
      <c r="Z44" s="27">
        <f t="shared" ref="Z44:AN44" si="158">MIN(IF($R7=1,Z$19,IF($R7=0,Z$18*(1+$H$5)-(Z$18*$H$5)*$X7,Z$19-($D$3-1)*(Z$18-Z$19)+(Z$18*(1+$H$5)-(Z$19-($D$3-1)*(Z$18-Z$19)))*(1-$R7))),1)</f>
        <v>0.81927000000000005</v>
      </c>
      <c r="AA44" s="27">
        <f t="shared" si="158"/>
        <v>0.7930645810153707</v>
      </c>
      <c r="AB44" s="27">
        <f t="shared" si="158"/>
        <v>0.81394809681384594</v>
      </c>
      <c r="AC44" s="27">
        <f t="shared" si="158"/>
        <v>0.82845836023025676</v>
      </c>
      <c r="AD44" s="27">
        <f t="shared" si="158"/>
        <v>0.85106500251040362</v>
      </c>
      <c r="AE44" s="83">
        <f t="shared" si="158"/>
        <v>0.85529178277048756</v>
      </c>
      <c r="AF44" s="83">
        <f t="shared" si="158"/>
        <v>0.86475636195090666</v>
      </c>
      <c r="AG44" s="83">
        <f t="shared" si="158"/>
        <v>0.87360191436180434</v>
      </c>
      <c r="AH44" s="83">
        <f t="shared" si="158"/>
        <v>0.88186892718534482</v>
      </c>
      <c r="AI44" s="83">
        <f t="shared" si="158"/>
        <v>0.88959523955678954</v>
      </c>
      <c r="AJ44" s="83">
        <f t="shared" si="158"/>
        <v>0.89681621575887727</v>
      </c>
      <c r="AK44" s="83">
        <f t="shared" si="158"/>
        <v>0.9035649070884989</v>
      </c>
      <c r="AL44" s="83">
        <f t="shared" si="158"/>
        <v>0.9098722031365517</v>
      </c>
      <c r="AM44" s="83">
        <f t="shared" si="158"/>
        <v>0.91576697317339828</v>
      </c>
      <c r="AN44" s="83">
        <f t="shared" si="158"/>
        <v>0.92127619828707175</v>
      </c>
      <c r="AO44" s="83">
        <f t="shared" si="83"/>
        <v>0.81782026359867221</v>
      </c>
      <c r="AP44" s="27">
        <f t="shared" si="118"/>
        <v>84.761590751641762</v>
      </c>
      <c r="AQ44" s="26">
        <f t="shared" si="119"/>
        <v>81.522139272636736</v>
      </c>
      <c r="AR44" s="26">
        <f t="shared" si="120"/>
        <v>81.782026359867217</v>
      </c>
      <c r="AT44" s="16">
        <v>2023</v>
      </c>
      <c r="AU44" s="18">
        <f t="shared" si="121"/>
        <v>2.407</v>
      </c>
      <c r="AV44" s="18">
        <f t="shared" si="152"/>
        <v>4.0949999999999989</v>
      </c>
      <c r="AW44" s="18">
        <f t="shared" si="156"/>
        <v>4.5760000000000005</v>
      </c>
      <c r="AX44" s="18">
        <f t="shared" ref="AX44:AX51" si="159">IF($Q4=1,AX$19,IF($Q4=0,AX$18*(1+$G$5)-(AX$18*$G$5)*$W4,AX$19-($C$3-1)*(AX$18-AX$19)+(AX$18*(1+$G$5)-(AX$19-($C$3-1)*(AX$18-AX$19)))*$Q4))</f>
        <v>4.2542499999999999</v>
      </c>
      <c r="AY44" s="18">
        <f t="shared" ref="AY44:BJ44" si="160">AY$37+1*(AY$18-AY$37)</f>
        <v>5.173</v>
      </c>
      <c r="AZ44" s="18">
        <f>AZ$18</f>
        <v>5.4733333333333327</v>
      </c>
      <c r="BA44" s="71">
        <f t="shared" si="160"/>
        <v>5.4896328456541461</v>
      </c>
      <c r="BB44" s="71">
        <f t="shared" si="160"/>
        <v>5.7003948836488103</v>
      </c>
      <c r="BC44" s="71">
        <f t="shared" si="160"/>
        <v>5.9111569216434745</v>
      </c>
      <c r="BD44" s="71">
        <f t="shared" si="160"/>
        <v>6.1219189596381378</v>
      </c>
      <c r="BE44" s="71">
        <f t="shared" si="160"/>
        <v>6.332680997632802</v>
      </c>
      <c r="BF44" s="71">
        <f t="shared" si="160"/>
        <v>6.5434430356274662</v>
      </c>
      <c r="BG44" s="71">
        <f t="shared" si="160"/>
        <v>6.7542050736221304</v>
      </c>
      <c r="BH44" s="71">
        <f t="shared" si="160"/>
        <v>6.9649671116167937</v>
      </c>
      <c r="BI44" s="71">
        <f t="shared" si="160"/>
        <v>7.1757291496114579</v>
      </c>
      <c r="BJ44" s="71">
        <f t="shared" si="160"/>
        <v>7.3864911876061221</v>
      </c>
      <c r="BK44" s="71">
        <f t="shared" si="87"/>
        <v>4.0962230856303101</v>
      </c>
      <c r="BL44" s="2">
        <f t="shared" si="154"/>
        <v>9.0033563314124994</v>
      </c>
      <c r="BM44" s="18">
        <f t="shared" si="123"/>
        <v>2.2400000000000002</v>
      </c>
      <c r="BN44" s="18">
        <f t="shared" si="124"/>
        <v>2.407</v>
      </c>
      <c r="BO44" s="18">
        <f t="shared" si="125"/>
        <v>2.407</v>
      </c>
      <c r="BQ44" s="41">
        <v>2023</v>
      </c>
      <c r="BR44" s="42">
        <f t="shared" si="12"/>
        <v>316.21769940000007</v>
      </c>
      <c r="BS44" s="42">
        <f t="shared" si="13"/>
        <v>440.74870271523002</v>
      </c>
      <c r="BT44" s="42">
        <f t="shared" si="14"/>
        <v>390.59952129738605</v>
      </c>
      <c r="BU44" s="42">
        <f t="shared" si="15"/>
        <v>260.10462981382267</v>
      </c>
      <c r="BV44" s="42">
        <f t="shared" si="16"/>
        <v>285.84249849459752</v>
      </c>
      <c r="BW44" s="42">
        <f t="shared" si="17"/>
        <v>264.40547882419725</v>
      </c>
      <c r="BX44" s="42">
        <f t="shared" si="18"/>
        <v>236.51986909255024</v>
      </c>
      <c r="BY44" s="42">
        <f t="shared" si="19"/>
        <v>205.77617199988319</v>
      </c>
      <c r="BZ44" s="42">
        <f t="shared" si="20"/>
        <v>191.20567770881115</v>
      </c>
      <c r="CA44" s="42">
        <f t="shared" si="21"/>
        <v>178.33059243081226</v>
      </c>
      <c r="CB44" s="42">
        <f t="shared" si="22"/>
        <v>156.24918898405701</v>
      </c>
      <c r="CC44" s="42">
        <f t="shared" si="23"/>
        <v>138.27337240939698</v>
      </c>
      <c r="CD44" s="42">
        <f t="shared" si="24"/>
        <v>123.12645482630711</v>
      </c>
      <c r="CE44" s="42">
        <f t="shared" si="25"/>
        <v>124.44412329617568</v>
      </c>
      <c r="CF44" s="42">
        <f t="shared" si="26"/>
        <v>116.77623978455856</v>
      </c>
      <c r="CG44" s="42">
        <f t="shared" si="27"/>
        <v>118.38900166031608</v>
      </c>
      <c r="CH44" s="41">
        <f t="shared" si="88"/>
        <v>2926000.0307613472</v>
      </c>
      <c r="CI44" s="43">
        <f t="shared" si="89"/>
        <v>9398175.9480217304</v>
      </c>
      <c r="CJ44" s="127">
        <f t="shared" si="90"/>
        <v>12324175.978783078</v>
      </c>
      <c r="CK44" s="43">
        <f t="shared" si="91"/>
        <v>12475068.539517822</v>
      </c>
      <c r="CL44" s="44">
        <f t="shared" si="29"/>
        <v>126700044.29400837</v>
      </c>
      <c r="CM44" s="44">
        <f t="shared" si="30"/>
        <v>121650010.11887442</v>
      </c>
      <c r="CN44" s="44">
        <f t="shared" si="31"/>
        <v>123279404.2641023</v>
      </c>
      <c r="CO44" s="44" t="e">
        <f>(CL44-#REF!)/1000000</f>
        <v>#REF!</v>
      </c>
      <c r="CP44" s="73">
        <f t="shared" si="126"/>
        <v>-150.89256073474326</v>
      </c>
      <c r="CQ44" s="177">
        <f t="shared" si="127"/>
        <v>-1.2095529596230616E-2</v>
      </c>
      <c r="CR44" s="73" t="e">
        <f>(CL44-#REF!)/1000000</f>
        <v>#REF!</v>
      </c>
      <c r="CS44" s="73" t="e">
        <f>(CM44-#REF!)/1000000</f>
        <v>#REF!</v>
      </c>
      <c r="CT44" s="73" t="e">
        <f>(CN44-#REF!)/1000000</f>
        <v>#REF!</v>
      </c>
      <c r="CU44" s="148">
        <f>CP44*Results!$E$48</f>
        <v>-107.78040052481661</v>
      </c>
      <c r="CV44" s="176">
        <f>CQ44*Results!$E$48</f>
        <v>-8.6396639973075826E-3</v>
      </c>
      <c r="CW44" s="20">
        <v>2023</v>
      </c>
      <c r="CX44" s="21">
        <f t="shared" si="128"/>
        <v>461.24658823529404</v>
      </c>
      <c r="CY44" s="21">
        <f t="shared" si="129"/>
        <v>377.88549234352939</v>
      </c>
      <c r="CZ44" s="21">
        <f t="shared" si="130"/>
        <v>299.68759965720818</v>
      </c>
      <c r="DA44" s="21">
        <f t="shared" si="131"/>
        <v>243.93015137969439</v>
      </c>
      <c r="DB44" s="21">
        <f t="shared" si="132"/>
        <v>194.00253429383037</v>
      </c>
      <c r="DC44" s="21">
        <f t="shared" si="133"/>
        <v>154.43118750526358</v>
      </c>
      <c r="DD44" s="65">
        <f t="shared" si="134"/>
        <v>144.76679887745709</v>
      </c>
      <c r="DE44" s="65">
        <f t="shared" si="135"/>
        <v>137.05810718594995</v>
      </c>
      <c r="DF44" s="65">
        <f t="shared" si="136"/>
        <v>130.7411190521552</v>
      </c>
      <c r="DG44" s="65">
        <f t="shared" si="137"/>
        <v>123.68293820700919</v>
      </c>
      <c r="DH44" s="65">
        <f t="shared" si="138"/>
        <v>121.31256639677831</v>
      </c>
      <c r="DI44"/>
      <c r="DJ44" s="25">
        <v>2023</v>
      </c>
      <c r="DK44" s="28">
        <f t="shared" si="139"/>
        <v>131.37420000000003</v>
      </c>
      <c r="DL44" s="28">
        <f t="shared" si="140"/>
        <v>107.63094083400003</v>
      </c>
      <c r="DM44" s="28">
        <f t="shared" si="141"/>
        <v>85.358286996806385</v>
      </c>
      <c r="DN44" s="28">
        <f t="shared" si="142"/>
        <v>61.139949418539736</v>
      </c>
      <c r="DO44" s="28">
        <f t="shared" si="143"/>
        <v>202.08597322273991</v>
      </c>
      <c r="DP44" s="28">
        <f t="shared" si="144"/>
        <v>160.86582031798289</v>
      </c>
      <c r="DQ44" s="6">
        <f t="shared" si="145"/>
        <v>150.79874883068445</v>
      </c>
      <c r="DR44" s="6">
        <f t="shared" si="146"/>
        <v>142.76886165203123</v>
      </c>
      <c r="DS44" s="6">
        <f t="shared" si="147"/>
        <v>136.18866567932832</v>
      </c>
      <c r="DT44" s="6">
        <f t="shared" si="148"/>
        <v>128.83639396563458</v>
      </c>
      <c r="DU44" s="6">
        <f t="shared" si="149"/>
        <v>126.36725666331073</v>
      </c>
      <c r="DW44" s="16">
        <v>2023</v>
      </c>
      <c r="DX44" s="18">
        <f t="shared" si="98"/>
        <v>6.0528095635106789</v>
      </c>
      <c r="DY44" s="18">
        <f t="shared" si="98"/>
        <v>7.4780668390541747</v>
      </c>
      <c r="DZ44" s="18">
        <f t="shared" si="98"/>
        <v>8.2825061016899486</v>
      </c>
      <c r="EA44" s="18">
        <f t="shared" si="98"/>
        <v>8.9261117635365643</v>
      </c>
      <c r="EB44" s="18">
        <f t="shared" si="98"/>
        <v>9.549840397396542</v>
      </c>
      <c r="EC44" s="18">
        <f t="shared" si="98"/>
        <v>10.076107833349779</v>
      </c>
      <c r="ED44" s="71">
        <f t="shared" si="98"/>
        <v>10.502547333453583</v>
      </c>
      <c r="EE44" s="71">
        <f t="shared" si="98"/>
        <v>10.895381426961915</v>
      </c>
      <c r="EF44" s="71">
        <f t="shared" si="98"/>
        <v>11.416902658076046</v>
      </c>
      <c r="EG44" s="71">
        <f t="shared" si="98"/>
        <v>11.942201220357482</v>
      </c>
      <c r="EH44" s="71">
        <f t="shared" si="98"/>
        <v>12.548084940132922</v>
      </c>
      <c r="EJ44" s="20">
        <v>2023</v>
      </c>
      <c r="EK44" s="21">
        <f t="shared" si="32"/>
        <v>1110.2205378823528</v>
      </c>
      <c r="EL44" s="21">
        <f t="shared" si="33"/>
        <v>1547.4410911467523</v>
      </c>
      <c r="EM44" s="21">
        <f t="shared" si="34"/>
        <v>1371.3704560313847</v>
      </c>
      <c r="EN44" s="21">
        <f t="shared" si="35"/>
        <v>1037.7398465070648</v>
      </c>
      <c r="EO44" s="21">
        <f t="shared" si="36"/>
        <v>1003.5751099019844</v>
      </c>
      <c r="EP44" s="21">
        <f t="shared" si="37"/>
        <v>845.25336627880927</v>
      </c>
      <c r="EQ44" s="21">
        <f t="shared" si="38"/>
        <v>794.71657407789621</v>
      </c>
      <c r="ER44" s="21">
        <f t="shared" si="39"/>
        <v>781.28533296537933</v>
      </c>
      <c r="ES44" s="21">
        <f t="shared" si="40"/>
        <v>772.83127082856072</v>
      </c>
      <c r="ET44" s="21">
        <f t="shared" si="41"/>
        <v>757.17692439324173</v>
      </c>
      <c r="EU44" s="21">
        <f t="shared" si="42"/>
        <v>768.23378399494561</v>
      </c>
      <c r="EV44" s="20">
        <f t="shared" si="43"/>
        <v>10789844.294008372</v>
      </c>
      <c r="EW44" s="20">
        <v>115910200</v>
      </c>
      <c r="EX44" s="20">
        <f t="shared" si="44"/>
        <v>126700044.29400837</v>
      </c>
      <c r="EZ44" s="25">
        <v>2023</v>
      </c>
      <c r="FA44" s="28">
        <f t="shared" si="45"/>
        <v>316.21769940000007</v>
      </c>
      <c r="FB44" s="28">
        <f t="shared" si="46"/>
        <v>440.74870271523002</v>
      </c>
      <c r="FC44" s="28">
        <f t="shared" si="47"/>
        <v>390.59952129738605</v>
      </c>
      <c r="FD44" s="28">
        <f t="shared" si="48"/>
        <v>260.10462981382267</v>
      </c>
      <c r="FE44" s="28">
        <f t="shared" si="49"/>
        <v>1045.3907394812336</v>
      </c>
      <c r="FF44" s="28">
        <f t="shared" si="50"/>
        <v>880.47225654042632</v>
      </c>
      <c r="FG44" s="28">
        <f t="shared" si="51"/>
        <v>827.82976466447508</v>
      </c>
      <c r="FH44" s="28">
        <f t="shared" si="52"/>
        <v>813.83888850560368</v>
      </c>
      <c r="FI44" s="28">
        <f t="shared" si="53"/>
        <v>805.03257377975069</v>
      </c>
      <c r="FJ44" s="28">
        <f t="shared" si="54"/>
        <v>788.7259629096269</v>
      </c>
      <c r="FK44" s="28">
        <f t="shared" si="55"/>
        <v>800.24352499473491</v>
      </c>
      <c r="FL44" s="25">
        <f t="shared" si="56"/>
        <v>7369204.2641022904</v>
      </c>
      <c r="FM44" s="25">
        <v>115910200</v>
      </c>
      <c r="FN44" s="25">
        <f t="shared" si="57"/>
        <v>123279404.2641023</v>
      </c>
      <c r="FP44" s="16">
        <v>2023</v>
      </c>
      <c r="FQ44" s="16">
        <f t="shared" si="58"/>
        <v>795.18301415856479</v>
      </c>
      <c r="FR44" s="16">
        <f t="shared" si="59"/>
        <v>804.87136950693753</v>
      </c>
      <c r="FS44" s="16">
        <f t="shared" si="60"/>
        <v>706.98053288085066</v>
      </c>
      <c r="FT44" s="16">
        <f t="shared" si="61"/>
        <v>545.74202172685807</v>
      </c>
      <c r="FU44" s="16">
        <f t="shared" si="62"/>
        <v>527.6919078709584</v>
      </c>
      <c r="FV44" s="16">
        <f t="shared" si="63"/>
        <v>486.75605049228261</v>
      </c>
      <c r="FW44" s="16">
        <f t="shared" si="64"/>
        <v>452.50041128219618</v>
      </c>
      <c r="FX44" s="16">
        <f t="shared" si="65"/>
        <v>393.30781959507726</v>
      </c>
      <c r="FY44" s="16">
        <f t="shared" si="66"/>
        <v>369.29769231469265</v>
      </c>
      <c r="FZ44" s="16">
        <f t="shared" si="67"/>
        <v>347.87455250472664</v>
      </c>
      <c r="GA44" s="16">
        <f t="shared" si="68"/>
        <v>309.60474654127131</v>
      </c>
      <c r="GB44" s="16">
        <f t="shared" si="69"/>
        <v>5739810.1188744167</v>
      </c>
      <c r="GC44" s="16">
        <v>115910200</v>
      </c>
      <c r="GD44" s="16">
        <f t="shared" si="70"/>
        <v>121650010.11887442</v>
      </c>
      <c r="GF44" s="164">
        <v>2023</v>
      </c>
      <c r="GG44" s="164"/>
      <c r="GH44" s="164"/>
      <c r="GI44" s="164"/>
      <c r="GJ44" s="164"/>
    </row>
    <row r="45" spans="1:192" x14ac:dyDescent="0.25">
      <c r="A45" s="20">
        <v>2024</v>
      </c>
      <c r="B45" s="21">
        <f>MAX(IF($P8=1,B19,IF($P8=0,$B$18*(1+$F$5)-($B$18*$F$5)*$V8,B19-($B$3-1)*($B$18-B19)+($B$18*(1+$F$5)-(B33-($B$3-1)*($B$18-B19)))*(1-$P8))),0)</f>
        <v>131.37420000000003</v>
      </c>
      <c r="C45" s="21">
        <f t="shared" si="99"/>
        <v>107.63094083400003</v>
      </c>
      <c r="D45" s="21">
        <f t="shared" si="100"/>
        <v>85.358286996806385</v>
      </c>
      <c r="E45" s="21">
        <f t="shared" si="101"/>
        <v>69.477215248340613</v>
      </c>
      <c r="F45" s="21">
        <f t="shared" si="102"/>
        <v>50.651902239844269</v>
      </c>
      <c r="G45" s="21">
        <f t="shared" si="103"/>
        <v>47.026975971174302</v>
      </c>
      <c r="H45" s="65">
        <f t="shared" si="104"/>
        <v>41.317387336997342</v>
      </c>
      <c r="I45" s="65">
        <f t="shared" si="105"/>
        <v>37.257876305424638</v>
      </c>
      <c r="J45" s="65">
        <f t="shared" si="106"/>
        <v>31.535790319507438</v>
      </c>
      <c r="K45" s="65">
        <f t="shared" si="107"/>
        <v>28.525438946718953</v>
      </c>
      <c r="L45" s="65">
        <f t="shared" si="108"/>
        <v>25.913777549118329</v>
      </c>
      <c r="M45" s="65">
        <f t="shared" si="109"/>
        <v>22.127564365306888</v>
      </c>
      <c r="N45" s="65">
        <f t="shared" si="110"/>
        <v>19.09376550138019</v>
      </c>
      <c r="O45" s="65">
        <f t="shared" si="111"/>
        <v>16.586606047057188</v>
      </c>
      <c r="P45" s="65">
        <f t="shared" si="112"/>
        <v>16.362147343105224</v>
      </c>
      <c r="Q45" s="65">
        <f t="shared" si="113"/>
        <v>14.992646460855186</v>
      </c>
      <c r="R45" s="126">
        <f t="shared" si="150"/>
        <v>745.23252146563698</v>
      </c>
      <c r="S45" s="1">
        <f t="shared" si="95"/>
        <v>1385.6020000000001</v>
      </c>
      <c r="T45" s="22">
        <f t="shared" si="114"/>
        <v>139.80600000000001</v>
      </c>
      <c r="U45" s="22">
        <f t="shared" si="115"/>
        <v>131.37420000000003</v>
      </c>
      <c r="V45" s="22">
        <f t="shared" si="116"/>
        <v>131.37420000000003</v>
      </c>
      <c r="W45" s="61"/>
      <c r="Y45" s="28">
        <v>2024</v>
      </c>
      <c r="Z45" s="27">
        <f t="shared" ref="Z45:AN45" si="161">MIN(IF($R8=1,Z$19,IF($R8=0,Z$18*(1+$H$5)-(Z$18*$H$5)*$X8,Z$19-($D$3-1)*(Z$18-Z$19)+(Z$18*(1+$H$5)-(Z$19-($D$3-1)*(Z$18-Z$19)))*(1-$R8))),1)</f>
        <v>0.81927000000000005</v>
      </c>
      <c r="AA45" s="27">
        <f t="shared" si="161"/>
        <v>0.7930645810153707</v>
      </c>
      <c r="AB45" s="27">
        <f t="shared" si="161"/>
        <v>0.81394809681384594</v>
      </c>
      <c r="AC45" s="27">
        <f t="shared" si="161"/>
        <v>0.82845836023025676</v>
      </c>
      <c r="AD45" s="27">
        <f t="shared" si="161"/>
        <v>0.85106500251040362</v>
      </c>
      <c r="AE45" s="83">
        <f t="shared" si="161"/>
        <v>0.85529178277048756</v>
      </c>
      <c r="AF45" s="83">
        <f t="shared" si="161"/>
        <v>0.86475636195090666</v>
      </c>
      <c r="AG45" s="83">
        <f t="shared" si="161"/>
        <v>0.87360191436180434</v>
      </c>
      <c r="AH45" s="83">
        <f t="shared" si="161"/>
        <v>0.88186892718534482</v>
      </c>
      <c r="AI45" s="83">
        <f t="shared" si="161"/>
        <v>0.88959523955678954</v>
      </c>
      <c r="AJ45" s="83">
        <f t="shared" si="161"/>
        <v>0.89681621575887727</v>
      </c>
      <c r="AK45" s="83">
        <f t="shared" si="161"/>
        <v>0.9035649070884989</v>
      </c>
      <c r="AL45" s="83">
        <f t="shared" si="161"/>
        <v>0.9098722031365517</v>
      </c>
      <c r="AM45" s="83">
        <f t="shared" si="161"/>
        <v>0.91576697317339828</v>
      </c>
      <c r="AN45" s="83">
        <f t="shared" si="161"/>
        <v>0.92127619828707175</v>
      </c>
      <c r="AO45" s="83">
        <f t="shared" si="83"/>
        <v>0.8174763630807278</v>
      </c>
      <c r="AP45" s="27">
        <f t="shared" si="118"/>
        <v>82.174718521134324</v>
      </c>
      <c r="AQ45" s="26">
        <f t="shared" si="119"/>
        <v>81.522139272636736</v>
      </c>
      <c r="AR45" s="26">
        <f t="shared" si="120"/>
        <v>81.747636308072785</v>
      </c>
      <c r="AT45" s="16">
        <v>2024</v>
      </c>
      <c r="AU45" s="18">
        <f t="shared" si="121"/>
        <v>2.407</v>
      </c>
      <c r="AV45" s="18">
        <f t="shared" si="152"/>
        <v>4.0949999999999989</v>
      </c>
      <c r="AW45" s="18">
        <f t="shared" si="156"/>
        <v>4.5760000000000005</v>
      </c>
      <c r="AX45" s="18">
        <f t="shared" si="159"/>
        <v>5.0049999999999999</v>
      </c>
      <c r="AY45" s="18">
        <f t="shared" ref="AY45:AY51" si="162">IF($Q4=1,AY$19,IF($Q4=0,AY$18*(1+$G$5)-(AY$18*$G$5)*$W4,AY$19-($C$3-1)*(AY$18-AY$19)+(AY$18*(1+$G$5)-(AY$19-($C$3-1)*(AY$18-AY$19)))*$Q4))</f>
        <v>4.3970500000000001</v>
      </c>
      <c r="AZ45" s="18">
        <f>AZ$18</f>
        <v>5.4733333333333327</v>
      </c>
      <c r="BA45" s="71">
        <f t="shared" ref="BA45:BJ45" si="163">BA$37+1*(BA$18-BA$37)</f>
        <v>5.4896328456541461</v>
      </c>
      <c r="BB45" s="71">
        <f t="shared" si="163"/>
        <v>5.7003948836488103</v>
      </c>
      <c r="BC45" s="71">
        <f t="shared" si="163"/>
        <v>5.9111569216434745</v>
      </c>
      <c r="BD45" s="71">
        <f t="shared" si="163"/>
        <v>6.1219189596381378</v>
      </c>
      <c r="BE45" s="71">
        <f t="shared" si="163"/>
        <v>6.332680997632802</v>
      </c>
      <c r="BF45" s="71">
        <f t="shared" si="163"/>
        <v>6.5434430356274662</v>
      </c>
      <c r="BG45" s="71">
        <f t="shared" si="163"/>
        <v>6.7542050736221304</v>
      </c>
      <c r="BH45" s="71">
        <f t="shared" si="163"/>
        <v>6.9649671116167937</v>
      </c>
      <c r="BI45" s="71">
        <f t="shared" si="163"/>
        <v>7.1757291496114579</v>
      </c>
      <c r="BJ45" s="71">
        <f t="shared" si="163"/>
        <v>7.3864911876061221</v>
      </c>
      <c r="BK45" s="71">
        <f t="shared" si="87"/>
        <v>4.1006343280240456</v>
      </c>
      <c r="BL45" s="2">
        <f t="shared" si="154"/>
        <v>9.0033563314124994</v>
      </c>
      <c r="BM45" s="18">
        <f t="shared" si="123"/>
        <v>2.21</v>
      </c>
      <c r="BN45" s="18">
        <f t="shared" si="124"/>
        <v>2.407</v>
      </c>
      <c r="BO45" s="18">
        <f t="shared" si="125"/>
        <v>2.407</v>
      </c>
      <c r="BQ45" s="41">
        <v>2024</v>
      </c>
      <c r="BR45" s="42">
        <f t="shared" si="12"/>
        <v>316.21769940000007</v>
      </c>
      <c r="BS45" s="42">
        <f t="shared" si="13"/>
        <v>440.74870271523002</v>
      </c>
      <c r="BT45" s="42">
        <f t="shared" si="14"/>
        <v>390.59952129738605</v>
      </c>
      <c r="BU45" s="42">
        <f t="shared" si="15"/>
        <v>347.73346231794477</v>
      </c>
      <c r="BV45" s="42">
        <f t="shared" si="16"/>
        <v>222.71894674370725</v>
      </c>
      <c r="BW45" s="42">
        <f t="shared" si="17"/>
        <v>257.39431514889401</v>
      </c>
      <c r="BX45" s="42">
        <f t="shared" si="18"/>
        <v>226.81728662179529</v>
      </c>
      <c r="BY45" s="42">
        <f t="shared" si="19"/>
        <v>212.38460746706284</v>
      </c>
      <c r="BZ45" s="42">
        <f t="shared" si="20"/>
        <v>186.41300522665367</v>
      </c>
      <c r="CA45" s="42">
        <f t="shared" si="21"/>
        <v>174.6304255199189</v>
      </c>
      <c r="CB45" s="42">
        <f t="shared" si="22"/>
        <v>164.10368666218517</v>
      </c>
      <c r="CC45" s="42">
        <f t="shared" si="23"/>
        <v>144.79045694156585</v>
      </c>
      <c r="CD45" s="42">
        <f t="shared" si="24"/>
        <v>128.96320782397328</v>
      </c>
      <c r="CE45" s="42">
        <f t="shared" si="25"/>
        <v>115.52516561109755</v>
      </c>
      <c r="CF45" s="42">
        <f t="shared" si="26"/>
        <v>117.41033764015783</v>
      </c>
      <c r="CG45" s="42">
        <f t="shared" si="27"/>
        <v>110.74305096200095</v>
      </c>
      <c r="CH45" s="41">
        <f t="shared" si="88"/>
        <v>2939761.6591207781</v>
      </c>
      <c r="CI45" s="43">
        <f t="shared" si="89"/>
        <v>9409367.2525986079</v>
      </c>
      <c r="CJ45" s="127">
        <f t="shared" si="90"/>
        <v>12349128.911719386</v>
      </c>
      <c r="CK45" s="43">
        <f t="shared" si="91"/>
        <v>12475068.539517822</v>
      </c>
      <c r="CL45" s="44">
        <f t="shared" si="29"/>
        <v>128656766.66169439</v>
      </c>
      <c r="CM45" s="44">
        <f t="shared" si="30"/>
        <v>123816005.21968699</v>
      </c>
      <c r="CN45" s="44">
        <f t="shared" si="31"/>
        <v>124421832.95791124</v>
      </c>
      <c r="CO45" s="44" t="e">
        <f>(CL45-#REF!)/1000000</f>
        <v>#REF!</v>
      </c>
      <c r="CP45" s="73">
        <f t="shared" si="126"/>
        <v>-125.93962779843621</v>
      </c>
      <c r="CQ45" s="177">
        <f t="shared" si="127"/>
        <v>-1.0095305480646598E-2</v>
      </c>
      <c r="CR45" s="73" t="e">
        <f>(CL45-#REF!)/1000000</f>
        <v>#REF!</v>
      </c>
      <c r="CS45" s="73" t="e">
        <f>(CM45-#REF!)/1000000</f>
        <v>#REF!</v>
      </c>
      <c r="CT45" s="73" t="e">
        <f>(CN45-#REF!)/1000000</f>
        <v>#REF!</v>
      </c>
      <c r="CU45" s="148">
        <f>CP45*Results!$E$48</f>
        <v>-89.956876998883004</v>
      </c>
      <c r="CV45" s="176">
        <f>CQ45*Results!$E$48</f>
        <v>-7.2109324861761416E-3</v>
      </c>
      <c r="CW45" s="20">
        <v>2024</v>
      </c>
      <c r="CX45" s="21">
        <f t="shared" si="128"/>
        <v>461.24658823529404</v>
      </c>
      <c r="CY45" s="21">
        <f t="shared" si="129"/>
        <v>377.88549234352939</v>
      </c>
      <c r="CZ45" s="21">
        <f t="shared" si="130"/>
        <v>299.68759965720818</v>
      </c>
      <c r="DA45" s="21">
        <f t="shared" si="131"/>
        <v>243.93015137969439</v>
      </c>
      <c r="DB45" s="21">
        <f t="shared" si="132"/>
        <v>202.08597322273991</v>
      </c>
      <c r="DC45" s="21">
        <f t="shared" si="133"/>
        <v>165.10876733580341</v>
      </c>
      <c r="DD45" s="65">
        <f t="shared" si="134"/>
        <v>132.08372567674033</v>
      </c>
      <c r="DE45" s="65">
        <f t="shared" si="135"/>
        <v>125.18801032854839</v>
      </c>
      <c r="DF45" s="65">
        <f t="shared" si="136"/>
        <v>119.73422481645125</v>
      </c>
      <c r="DG45" s="65">
        <f t="shared" si="137"/>
        <v>115.29653039753555</v>
      </c>
      <c r="DH45" s="65">
        <f t="shared" si="138"/>
        <v>110.02775304335194</v>
      </c>
      <c r="DI45"/>
      <c r="DJ45" s="25">
        <v>2024</v>
      </c>
      <c r="DK45" s="28">
        <f t="shared" si="139"/>
        <v>131.37420000000003</v>
      </c>
      <c r="DL45" s="28">
        <f t="shared" si="140"/>
        <v>107.63094083400003</v>
      </c>
      <c r="DM45" s="28">
        <f t="shared" si="141"/>
        <v>85.358286996806385</v>
      </c>
      <c r="DN45" s="28">
        <f t="shared" si="142"/>
        <v>69.477215248340613</v>
      </c>
      <c r="DO45" s="28">
        <f t="shared" si="143"/>
        <v>50.651902239844269</v>
      </c>
      <c r="DP45" s="28">
        <f t="shared" si="144"/>
        <v>171.98829930812849</v>
      </c>
      <c r="DQ45" s="6">
        <f t="shared" si="145"/>
        <v>137.5872142466045</v>
      </c>
      <c r="DR45" s="6">
        <f t="shared" si="146"/>
        <v>130.40417742557122</v>
      </c>
      <c r="DS45" s="6">
        <f t="shared" si="147"/>
        <v>124.72315085047008</v>
      </c>
      <c r="DT45" s="6">
        <f t="shared" si="148"/>
        <v>120.10055249743286</v>
      </c>
      <c r="DU45" s="6">
        <f t="shared" si="149"/>
        <v>114.61224275349161</v>
      </c>
      <c r="DW45" s="16">
        <v>2024</v>
      </c>
      <c r="DX45" s="18">
        <f t="shared" si="98"/>
        <v>6.0528095635106789</v>
      </c>
      <c r="DY45" s="18">
        <f t="shared" si="98"/>
        <v>7.4780668390541747</v>
      </c>
      <c r="DZ45" s="18">
        <f t="shared" si="98"/>
        <v>8.2825061016899486</v>
      </c>
      <c r="EA45" s="18">
        <f t="shared" si="98"/>
        <v>8.9261117635365643</v>
      </c>
      <c r="EB45" s="18">
        <f t="shared" si="98"/>
        <v>9.549840397396542</v>
      </c>
      <c r="EC45" s="18">
        <f t="shared" si="98"/>
        <v>10.076107833349779</v>
      </c>
      <c r="ED45" s="71">
        <f t="shared" si="98"/>
        <v>10.502547333453583</v>
      </c>
      <c r="EE45" s="71">
        <f t="shared" si="98"/>
        <v>10.895381426961915</v>
      </c>
      <c r="EF45" s="71">
        <f t="shared" si="98"/>
        <v>11.416902658076046</v>
      </c>
      <c r="EG45" s="71">
        <f t="shared" si="98"/>
        <v>11.942201220357482</v>
      </c>
      <c r="EH45" s="71">
        <f t="shared" si="98"/>
        <v>12.548084940132922</v>
      </c>
      <c r="EJ45" s="20">
        <v>2024</v>
      </c>
      <c r="EK45" s="21">
        <f t="shared" si="32"/>
        <v>1110.2205378823528</v>
      </c>
      <c r="EL45" s="21">
        <f t="shared" si="33"/>
        <v>1547.4410911467523</v>
      </c>
      <c r="EM45" s="21">
        <f t="shared" si="34"/>
        <v>1371.3704560313847</v>
      </c>
      <c r="EN45" s="21">
        <f t="shared" si="35"/>
        <v>1220.8704076553704</v>
      </c>
      <c r="EO45" s="21">
        <f t="shared" si="36"/>
        <v>888.58212855904856</v>
      </c>
      <c r="EP45" s="21">
        <f t="shared" si="37"/>
        <v>903.69531988463052</v>
      </c>
      <c r="EQ45" s="21">
        <f t="shared" si="38"/>
        <v>725.09115885140557</v>
      </c>
      <c r="ER45" s="21">
        <f t="shared" si="39"/>
        <v>713.62109357103168</v>
      </c>
      <c r="ES45" s="21">
        <f t="shared" si="40"/>
        <v>707.76779178138167</v>
      </c>
      <c r="ET45" s="21">
        <f t="shared" si="41"/>
        <v>705.83601542116776</v>
      </c>
      <c r="EU45" s="21">
        <f t="shared" si="42"/>
        <v>696.77066090986955</v>
      </c>
      <c r="EV45" s="20">
        <f t="shared" si="43"/>
        <v>10591266.661694394</v>
      </c>
      <c r="EW45" s="20">
        <v>118065500</v>
      </c>
      <c r="EX45" s="20">
        <f t="shared" si="44"/>
        <v>128656766.66169439</v>
      </c>
      <c r="EZ45" s="25">
        <v>2024</v>
      </c>
      <c r="FA45" s="28">
        <f t="shared" si="45"/>
        <v>316.21769940000007</v>
      </c>
      <c r="FB45" s="28">
        <f t="shared" si="46"/>
        <v>440.74870271523002</v>
      </c>
      <c r="FC45" s="28">
        <f t="shared" si="47"/>
        <v>390.59952129738605</v>
      </c>
      <c r="FD45" s="28">
        <f t="shared" si="48"/>
        <v>347.73346231794477</v>
      </c>
      <c r="FE45" s="28">
        <f t="shared" si="49"/>
        <v>222.71894674370725</v>
      </c>
      <c r="FF45" s="28">
        <f t="shared" si="50"/>
        <v>941.34929154648978</v>
      </c>
      <c r="FG45" s="28">
        <f t="shared" si="51"/>
        <v>755.30329047021416</v>
      </c>
      <c r="FH45" s="28">
        <f t="shared" si="52"/>
        <v>743.35530580315788</v>
      </c>
      <c r="FI45" s="28">
        <f t="shared" si="53"/>
        <v>737.2581164389394</v>
      </c>
      <c r="FJ45" s="28">
        <f t="shared" si="54"/>
        <v>735.24584939704971</v>
      </c>
      <c r="FK45" s="28">
        <f t="shared" si="55"/>
        <v>725.80277178111419</v>
      </c>
      <c r="FL45" s="25">
        <f t="shared" si="56"/>
        <v>6356332.9579112325</v>
      </c>
      <c r="FM45" s="25">
        <v>118065500</v>
      </c>
      <c r="FN45" s="25">
        <f t="shared" si="57"/>
        <v>124421832.95791124</v>
      </c>
      <c r="FP45" s="16">
        <v>2024</v>
      </c>
      <c r="FQ45" s="16">
        <f t="shared" si="58"/>
        <v>795.18301415856479</v>
      </c>
      <c r="FR45" s="16">
        <f t="shared" si="59"/>
        <v>804.87136950693753</v>
      </c>
      <c r="FS45" s="16">
        <f t="shared" si="60"/>
        <v>706.98053288085066</v>
      </c>
      <c r="FT45" s="16">
        <f t="shared" si="61"/>
        <v>620.16138832597505</v>
      </c>
      <c r="FU45" s="16">
        <f t="shared" si="62"/>
        <v>483.71758221504518</v>
      </c>
      <c r="FV45" s="16">
        <f t="shared" si="63"/>
        <v>473.84888096190122</v>
      </c>
      <c r="FW45" s="16">
        <f t="shared" si="64"/>
        <v>433.93781620145029</v>
      </c>
      <c r="FX45" s="16">
        <f t="shared" si="65"/>
        <v>405.93877350616805</v>
      </c>
      <c r="FY45" s="16">
        <f t="shared" si="66"/>
        <v>360.0410483233133</v>
      </c>
      <c r="FZ45" s="16">
        <f t="shared" si="67"/>
        <v>340.65653180073991</v>
      </c>
      <c r="GA45" s="16">
        <f t="shared" si="68"/>
        <v>325.16828180604631</v>
      </c>
      <c r="GB45" s="16">
        <f t="shared" si="69"/>
        <v>5750505.2196869925</v>
      </c>
      <c r="GC45" s="16">
        <v>118065500</v>
      </c>
      <c r="GD45" s="16">
        <f t="shared" si="70"/>
        <v>123816005.21968699</v>
      </c>
      <c r="GF45" s="164">
        <v>2024</v>
      </c>
      <c r="GG45" s="164"/>
      <c r="GH45" s="164"/>
      <c r="GI45" s="164"/>
      <c r="GJ45" s="164"/>
    </row>
    <row r="46" spans="1:192" x14ac:dyDescent="0.25">
      <c r="A46" s="20">
        <v>2025</v>
      </c>
      <c r="B46" s="21">
        <f>MAX(IF($P9=1,B19,IF($P9=0,$B$18*(1+$F$5)-($B$18*$F$5)*$V9,B19-($B$3-1)*($B$18-B19)+($B$18*(1+$F$5)-(B19-($B$3-1)*($B$18-B19)))*(1-$P9))),0)</f>
        <v>131.37420000000003</v>
      </c>
      <c r="C46" s="21">
        <f t="shared" si="99"/>
        <v>107.63094083400003</v>
      </c>
      <c r="D46" s="21">
        <f t="shared" si="100"/>
        <v>85.358286996806385</v>
      </c>
      <c r="E46" s="21">
        <f t="shared" si="101"/>
        <v>69.477215248340613</v>
      </c>
      <c r="F46" s="21">
        <f t="shared" si="102"/>
        <v>57.558979818004858</v>
      </c>
      <c r="G46" s="21">
        <f t="shared" si="103"/>
        <v>43.108061306909782</v>
      </c>
      <c r="H46" s="65">
        <f t="shared" si="104"/>
        <v>40.221786116690552</v>
      </c>
      <c r="I46" s="65">
        <f t="shared" si="105"/>
        <v>35.729473558858281</v>
      </c>
      <c r="J46" s="65">
        <f t="shared" si="106"/>
        <v>32.548552065474276</v>
      </c>
      <c r="K46" s="65">
        <f t="shared" si="107"/>
        <v>27.810433577006005</v>
      </c>
      <c r="L46" s="65">
        <f t="shared" si="108"/>
        <v>25.376094693269021</v>
      </c>
      <c r="M46" s="65">
        <f t="shared" si="109"/>
        <v>23.239895917617652</v>
      </c>
      <c r="N46" s="65">
        <f t="shared" si="110"/>
        <v>19.993690639833297</v>
      </c>
      <c r="O46" s="65">
        <f t="shared" si="111"/>
        <v>17.372886482913479</v>
      </c>
      <c r="P46" s="65">
        <f t="shared" si="112"/>
        <v>15.189466014933146</v>
      </c>
      <c r="Q46" s="65">
        <f t="shared" si="113"/>
        <v>15.074056900068893</v>
      </c>
      <c r="R46" s="126">
        <f t="shared" si="150"/>
        <v>747.06402017072639</v>
      </c>
      <c r="S46" s="1">
        <f t="shared" si="95"/>
        <v>1385.6020000000001</v>
      </c>
      <c r="T46" s="22">
        <f t="shared" si="114"/>
        <v>114.297</v>
      </c>
      <c r="U46" s="22">
        <f t="shared" si="115"/>
        <v>131.37420000000003</v>
      </c>
      <c r="V46" s="22">
        <f t="shared" si="116"/>
        <v>131.37420000000003</v>
      </c>
      <c r="W46" s="61"/>
      <c r="Y46" s="28">
        <v>2025</v>
      </c>
      <c r="Z46" s="27">
        <f t="shared" ref="Z46:AN46" si="164">MIN(IF($R9=1,Z$19,IF($R9=0,Z$18*(1+$H$5)-(Z$18*$H$5)*$X9,Z$19-($D$3-1)*(Z$18-Z$19)+(Z$18*(1+$H$5)-(Z$19-($D$3-1)*(Z$18-Z$19)))*(1-$R9))),1)</f>
        <v>0.81927000000000005</v>
      </c>
      <c r="AA46" s="27">
        <f t="shared" si="164"/>
        <v>0.7930645810153707</v>
      </c>
      <c r="AB46" s="27">
        <f t="shared" si="164"/>
        <v>0.81394809681384594</v>
      </c>
      <c r="AC46" s="27">
        <f t="shared" si="164"/>
        <v>0.82845836023025676</v>
      </c>
      <c r="AD46" s="27">
        <f t="shared" si="164"/>
        <v>0.85106500251040362</v>
      </c>
      <c r="AE46" s="83">
        <f t="shared" si="164"/>
        <v>0.85529178277048756</v>
      </c>
      <c r="AF46" s="83">
        <f t="shared" si="164"/>
        <v>0.86475636195090666</v>
      </c>
      <c r="AG46" s="83">
        <f t="shared" si="164"/>
        <v>0.87360191436180434</v>
      </c>
      <c r="AH46" s="83">
        <f t="shared" si="164"/>
        <v>0.88186892718534482</v>
      </c>
      <c r="AI46" s="83">
        <f t="shared" si="164"/>
        <v>0.88959523955678954</v>
      </c>
      <c r="AJ46" s="83">
        <f t="shared" si="164"/>
        <v>0.89681621575887727</v>
      </c>
      <c r="AK46" s="83">
        <f t="shared" si="164"/>
        <v>0.9035649070884989</v>
      </c>
      <c r="AL46" s="83">
        <f t="shared" si="164"/>
        <v>0.9098722031365517</v>
      </c>
      <c r="AM46" s="83">
        <f t="shared" si="164"/>
        <v>0.91576697317339828</v>
      </c>
      <c r="AN46" s="83">
        <f t="shared" si="164"/>
        <v>0.92127619828707175</v>
      </c>
      <c r="AO46" s="83">
        <f t="shared" si="83"/>
        <v>0.81732276252400415</v>
      </c>
      <c r="AP46" s="27">
        <f t="shared" si="118"/>
        <v>78.400911159069267</v>
      </c>
      <c r="AQ46" s="26">
        <f t="shared" si="119"/>
        <v>81.522139272636736</v>
      </c>
      <c r="AR46" s="26">
        <f t="shared" si="120"/>
        <v>81.73227625240041</v>
      </c>
      <c r="AT46" s="16">
        <v>2025</v>
      </c>
      <c r="AU46" s="18">
        <f t="shared" si="121"/>
        <v>2.407</v>
      </c>
      <c r="AV46" s="18">
        <f t="shared" si="152"/>
        <v>4.0949999999999989</v>
      </c>
      <c r="AW46" s="18">
        <f t="shared" si="156"/>
        <v>4.5760000000000005</v>
      </c>
      <c r="AX46" s="18">
        <f t="shared" si="159"/>
        <v>5.0049999999999999</v>
      </c>
      <c r="AY46" s="18">
        <f t="shared" si="162"/>
        <v>5.173</v>
      </c>
      <c r="AZ46" s="18">
        <f t="shared" ref="AZ46:AZ51" si="165">IF($Q4=1,AZ$19,IF($Q4=0,AZ$18*(1+$G$5)-(AZ$18*$G$5)*$W4,AZ$19-($C$3-1)*(AZ$18-AZ$19)+(AZ$18*(1+$G$5)-(AZ$19-($C$3-1)*(AZ$18-AZ$19)))*$Q4))</f>
        <v>4.652333333333333</v>
      </c>
      <c r="BA46" s="71">
        <f t="shared" ref="BA46:BJ46" si="166">BA$37+1*(BA$18-BA$37)</f>
        <v>5.4896328456541461</v>
      </c>
      <c r="BB46" s="71">
        <f t="shared" si="166"/>
        <v>5.7003948836488103</v>
      </c>
      <c r="BC46" s="71">
        <f t="shared" si="166"/>
        <v>5.9111569216434745</v>
      </c>
      <c r="BD46" s="71">
        <f t="shared" si="166"/>
        <v>6.1219189596381378</v>
      </c>
      <c r="BE46" s="71">
        <f t="shared" si="166"/>
        <v>6.332680997632802</v>
      </c>
      <c r="BF46" s="71">
        <f t="shared" si="166"/>
        <v>6.5434430356274662</v>
      </c>
      <c r="BG46" s="71">
        <f t="shared" si="166"/>
        <v>6.7542050736221304</v>
      </c>
      <c r="BH46" s="71">
        <f t="shared" si="166"/>
        <v>6.9649671116167937</v>
      </c>
      <c r="BI46" s="71">
        <f t="shared" si="166"/>
        <v>7.1757291496114579</v>
      </c>
      <c r="BJ46" s="71">
        <f t="shared" si="166"/>
        <v>7.3864911876061221</v>
      </c>
      <c r="BK46" s="71">
        <f t="shared" si="87"/>
        <v>3.5012874257950051</v>
      </c>
      <c r="BL46" s="2">
        <f t="shared" si="154"/>
        <v>9.0033563314124994</v>
      </c>
      <c r="BM46" s="18">
        <f t="shared" si="123"/>
        <v>2.29</v>
      </c>
      <c r="BN46" s="18">
        <f t="shared" si="124"/>
        <v>2.407</v>
      </c>
      <c r="BO46" s="18">
        <f t="shared" si="125"/>
        <v>2.407</v>
      </c>
      <c r="BQ46" s="41">
        <v>2025</v>
      </c>
      <c r="BR46" s="42">
        <f t="shared" si="12"/>
        <v>316.21769940000007</v>
      </c>
      <c r="BS46" s="42">
        <f t="shared" si="13"/>
        <v>440.74870271523002</v>
      </c>
      <c r="BT46" s="42">
        <f t="shared" si="14"/>
        <v>390.59952129738605</v>
      </c>
      <c r="BU46" s="42">
        <f t="shared" si="15"/>
        <v>347.73346231794477</v>
      </c>
      <c r="BV46" s="42">
        <f t="shared" si="16"/>
        <v>297.75260259853911</v>
      </c>
      <c r="BW46" s="42">
        <f t="shared" si="17"/>
        <v>200.55307055351327</v>
      </c>
      <c r="BX46" s="42">
        <f t="shared" si="18"/>
        <v>220.80283817706038</v>
      </c>
      <c r="BY46" s="42">
        <f t="shared" si="19"/>
        <v>203.67210827038119</v>
      </c>
      <c r="BZ46" s="42">
        <f t="shared" si="20"/>
        <v>192.39959883130126</v>
      </c>
      <c r="CA46" s="42">
        <f t="shared" si="21"/>
        <v>170.25322059083015</v>
      </c>
      <c r="CB46" s="42">
        <f t="shared" si="22"/>
        <v>160.69871265819532</v>
      </c>
      <c r="CC46" s="42">
        <f t="shared" si="23"/>
        <v>152.06893509084242</v>
      </c>
      <c r="CD46" s="42">
        <f t="shared" si="24"/>
        <v>135.04148675999335</v>
      </c>
      <c r="CE46" s="42">
        <f t="shared" si="25"/>
        <v>121.00158298734434</v>
      </c>
      <c r="CF46" s="42">
        <f t="shared" si="26"/>
        <v>108.99549405038836</v>
      </c>
      <c r="CG46" s="42">
        <f t="shared" si="27"/>
        <v>111.34438845383214</v>
      </c>
      <c r="CH46" s="41">
        <f t="shared" si="88"/>
        <v>2941431.5374103813</v>
      </c>
      <c r="CI46" s="43">
        <f t="shared" si="89"/>
        <v>9426578.2244421989</v>
      </c>
      <c r="CJ46" s="127">
        <f t="shared" si="90"/>
        <v>12368009.761852581</v>
      </c>
      <c r="CK46" s="43">
        <f t="shared" si="91"/>
        <v>12475068.539517822</v>
      </c>
      <c r="CL46" s="44">
        <f t="shared" si="29"/>
        <v>130684974.58977316</v>
      </c>
      <c r="CM46" s="44">
        <f t="shared" si="30"/>
        <v>125965897.14097604</v>
      </c>
      <c r="CN46" s="44">
        <f t="shared" si="31"/>
        <v>125723503.45446756</v>
      </c>
      <c r="CO46" s="44" t="e">
        <f>(CL46-#REF!)/1000000</f>
        <v>#REF!</v>
      </c>
      <c r="CP46" s="73">
        <f t="shared" si="126"/>
        <v>-107.05877766524068</v>
      </c>
      <c r="CQ46" s="177">
        <f t="shared" si="127"/>
        <v>-8.5818187953120989E-3</v>
      </c>
      <c r="CR46" s="73" t="e">
        <f>(CL46-#REF!)/1000000</f>
        <v>#REF!</v>
      </c>
      <c r="CS46" s="73" t="e">
        <f>(CM46-#REF!)/1000000</f>
        <v>#REF!</v>
      </c>
      <c r="CT46" s="73" t="e">
        <f>(CN46-#REF!)/1000000</f>
        <v>#REF!</v>
      </c>
      <c r="CU46" s="148">
        <f>CP46*Results!$E$48</f>
        <v>-76.470555475171921</v>
      </c>
      <c r="CV46" s="176">
        <f>CQ46*Results!$E$48</f>
        <v>-6.1298705680800708E-3</v>
      </c>
      <c r="CW46" s="20">
        <v>2025</v>
      </c>
      <c r="CX46" s="21">
        <f t="shared" si="128"/>
        <v>461.24658823529404</v>
      </c>
      <c r="CY46" s="21">
        <f t="shared" si="129"/>
        <v>377.88549234352939</v>
      </c>
      <c r="CZ46" s="21">
        <f t="shared" si="130"/>
        <v>299.68759965720818</v>
      </c>
      <c r="DA46" s="21">
        <f t="shared" si="131"/>
        <v>243.93015137969439</v>
      </c>
      <c r="DB46" s="21">
        <f t="shared" si="132"/>
        <v>202.08597322273991</v>
      </c>
      <c r="DC46" s="21">
        <f t="shared" si="133"/>
        <v>171.98829930812849</v>
      </c>
      <c r="DD46" s="65">
        <f t="shared" si="134"/>
        <v>141.21617196567695</v>
      </c>
      <c r="DE46" s="65">
        <f t="shared" si="135"/>
        <v>114.22024208913952</v>
      </c>
      <c r="DF46" s="65">
        <f t="shared" si="136"/>
        <v>109.36448547816521</v>
      </c>
      <c r="DG46" s="65">
        <f t="shared" si="137"/>
        <v>105.58989238625276</v>
      </c>
      <c r="DH46" s="65">
        <f t="shared" si="138"/>
        <v>102.5672445790623</v>
      </c>
      <c r="DI46"/>
      <c r="DJ46" s="25">
        <v>2025</v>
      </c>
      <c r="DK46" s="28">
        <f t="shared" si="139"/>
        <v>131.37420000000003</v>
      </c>
      <c r="DL46" s="28">
        <f t="shared" si="140"/>
        <v>107.63094083400003</v>
      </c>
      <c r="DM46" s="28">
        <f t="shared" si="141"/>
        <v>85.358286996806385</v>
      </c>
      <c r="DN46" s="28">
        <f t="shared" si="142"/>
        <v>69.477215248340613</v>
      </c>
      <c r="DO46" s="28">
        <f t="shared" si="143"/>
        <v>57.558979818004858</v>
      </c>
      <c r="DP46" s="28">
        <f t="shared" si="144"/>
        <v>43.108061306909782</v>
      </c>
      <c r="DQ46" s="6">
        <f t="shared" si="145"/>
        <v>147.10017913091343</v>
      </c>
      <c r="DR46" s="6">
        <f t="shared" si="146"/>
        <v>118.97941884285366</v>
      </c>
      <c r="DS46" s="6">
        <f t="shared" si="147"/>
        <v>113.92133903975541</v>
      </c>
      <c r="DT46" s="6">
        <f t="shared" si="148"/>
        <v>109.98947123567997</v>
      </c>
      <c r="DU46" s="6">
        <f t="shared" si="149"/>
        <v>106.84087976985656</v>
      </c>
      <c r="DW46" s="16">
        <v>2025</v>
      </c>
      <c r="DX46" s="18">
        <f t="shared" si="98"/>
        <v>6.0528095635106789</v>
      </c>
      <c r="DY46" s="18">
        <f t="shared" si="98"/>
        <v>7.4780668390541747</v>
      </c>
      <c r="DZ46" s="18">
        <f t="shared" si="98"/>
        <v>8.2825061016899486</v>
      </c>
      <c r="EA46" s="18">
        <f t="shared" si="98"/>
        <v>8.9261117635365643</v>
      </c>
      <c r="EB46" s="18">
        <f t="shared" si="98"/>
        <v>9.549840397396542</v>
      </c>
      <c r="EC46" s="18">
        <f t="shared" si="98"/>
        <v>10.076107833349779</v>
      </c>
      <c r="ED46" s="71">
        <f t="shared" si="98"/>
        <v>10.502547333453583</v>
      </c>
      <c r="EE46" s="71">
        <f t="shared" si="98"/>
        <v>10.895381426961915</v>
      </c>
      <c r="EF46" s="71">
        <f t="shared" si="98"/>
        <v>11.416902658076046</v>
      </c>
      <c r="EG46" s="71">
        <f t="shared" si="98"/>
        <v>11.942201220357482</v>
      </c>
      <c r="EH46" s="71">
        <f t="shared" si="98"/>
        <v>12.548084940132922</v>
      </c>
      <c r="EJ46" s="20">
        <v>2025</v>
      </c>
      <c r="EK46" s="21">
        <f t="shared" si="32"/>
        <v>1110.2205378823528</v>
      </c>
      <c r="EL46" s="21">
        <f t="shared" si="33"/>
        <v>1547.4410911467523</v>
      </c>
      <c r="EM46" s="21">
        <f t="shared" si="34"/>
        <v>1371.3704560313847</v>
      </c>
      <c r="EN46" s="21">
        <f t="shared" si="35"/>
        <v>1220.8704076553704</v>
      </c>
      <c r="EO46" s="21">
        <f t="shared" si="36"/>
        <v>1045.3907394812336</v>
      </c>
      <c r="EP46" s="21">
        <f t="shared" si="37"/>
        <v>800.14689781451636</v>
      </c>
      <c r="EQ46" s="21">
        <f t="shared" si="38"/>
        <v>775.22493596032439</v>
      </c>
      <c r="ER46" s="21">
        <f t="shared" si="39"/>
        <v>651.10048361405939</v>
      </c>
      <c r="ES46" s="21">
        <f t="shared" si="40"/>
        <v>646.47063531623348</v>
      </c>
      <c r="ET46" s="21">
        <f t="shared" si="41"/>
        <v>646.41276414555136</v>
      </c>
      <c r="EU46" s="21">
        <f t="shared" si="42"/>
        <v>649.52564072538382</v>
      </c>
      <c r="EV46" s="20">
        <f t="shared" si="43"/>
        <v>10464174.589773161</v>
      </c>
      <c r="EW46" s="20">
        <v>120220800</v>
      </c>
      <c r="EX46" s="20">
        <f t="shared" si="44"/>
        <v>130684974.58977316</v>
      </c>
      <c r="EZ46" s="25">
        <v>2025</v>
      </c>
      <c r="FA46" s="28">
        <f t="shared" si="45"/>
        <v>316.21769940000007</v>
      </c>
      <c r="FB46" s="28">
        <f t="shared" si="46"/>
        <v>440.74870271523002</v>
      </c>
      <c r="FC46" s="28">
        <f t="shared" si="47"/>
        <v>390.59952129738605</v>
      </c>
      <c r="FD46" s="28">
        <f t="shared" si="48"/>
        <v>347.73346231794477</v>
      </c>
      <c r="FE46" s="28">
        <f t="shared" si="49"/>
        <v>297.75260259853911</v>
      </c>
      <c r="FF46" s="28">
        <f t="shared" si="50"/>
        <v>200.55307055351327</v>
      </c>
      <c r="FG46" s="28">
        <f t="shared" si="51"/>
        <v>807.52597495867099</v>
      </c>
      <c r="FH46" s="28">
        <f t="shared" si="52"/>
        <v>678.22967043131189</v>
      </c>
      <c r="FI46" s="28">
        <f t="shared" si="53"/>
        <v>673.40691178774318</v>
      </c>
      <c r="FJ46" s="28">
        <f t="shared" si="54"/>
        <v>673.34662931828279</v>
      </c>
      <c r="FK46" s="28">
        <f t="shared" si="55"/>
        <v>676.58920908894152</v>
      </c>
      <c r="FL46" s="25">
        <f t="shared" si="56"/>
        <v>5502703.4544675648</v>
      </c>
      <c r="FM46" s="25">
        <v>120220800</v>
      </c>
      <c r="FN46" s="25">
        <f t="shared" si="57"/>
        <v>125723503.45446756</v>
      </c>
      <c r="FP46" s="16">
        <v>2025</v>
      </c>
      <c r="FQ46" s="16">
        <f t="shared" si="58"/>
        <v>795.18301415856479</v>
      </c>
      <c r="FR46" s="16">
        <f t="shared" si="59"/>
        <v>804.87136950693753</v>
      </c>
      <c r="FS46" s="16">
        <f t="shared" si="60"/>
        <v>706.98053288085066</v>
      </c>
      <c r="FT46" s="16">
        <f t="shared" si="61"/>
        <v>620.16138832597505</v>
      </c>
      <c r="FU46" s="16">
        <f t="shared" si="62"/>
        <v>549.6790706989151</v>
      </c>
      <c r="FV46" s="16">
        <f t="shared" si="63"/>
        <v>434.36147421507616</v>
      </c>
      <c r="FW46" s="16">
        <f t="shared" si="64"/>
        <v>422.43121252658869</v>
      </c>
      <c r="FX46" s="16">
        <f t="shared" si="65"/>
        <v>389.28624260831134</v>
      </c>
      <c r="FY46" s="16">
        <f t="shared" si="66"/>
        <v>371.60365059283981</v>
      </c>
      <c r="FZ46" s="16">
        <f t="shared" si="67"/>
        <v>332.11779380199181</v>
      </c>
      <c r="GA46" s="16">
        <f t="shared" si="68"/>
        <v>318.42139165999595</v>
      </c>
      <c r="GB46" s="16">
        <f t="shared" si="69"/>
        <v>5745097.1409760462</v>
      </c>
      <c r="GC46" s="16">
        <v>120220800</v>
      </c>
      <c r="GD46" s="16">
        <f t="shared" si="70"/>
        <v>125965897.14097604</v>
      </c>
      <c r="GF46" s="164">
        <v>2025</v>
      </c>
      <c r="GG46" s="164"/>
      <c r="GH46" s="164"/>
      <c r="GI46" s="164"/>
      <c r="GJ46" s="164"/>
    </row>
    <row r="47" spans="1:192" x14ac:dyDescent="0.25">
      <c r="A47" s="20">
        <v>2026</v>
      </c>
      <c r="B47" s="21">
        <f>MAX(IF($P10=1,B19,IF($P10=0,$B$18*(1+$F$5)-($B$18*$F$5)*$V10,B19-($B$3-1)*($B$18-B19)+($B$18*(1+$F$5)-(B19-($B$3-1)*($B$18-B19)))*(1-$P10))),0)</f>
        <v>131.37420000000003</v>
      </c>
      <c r="C47" s="21">
        <f t="shared" si="99"/>
        <v>107.63094083400003</v>
      </c>
      <c r="D47" s="21">
        <f t="shared" si="100"/>
        <v>85.358286996806385</v>
      </c>
      <c r="E47" s="21">
        <f t="shared" si="101"/>
        <v>69.477215248340613</v>
      </c>
      <c r="F47" s="21">
        <f t="shared" si="102"/>
        <v>57.558979818004858</v>
      </c>
      <c r="G47" s="21">
        <f t="shared" si="103"/>
        <v>48.986433303306576</v>
      </c>
      <c r="H47" s="65">
        <f t="shared" si="104"/>
        <v>36.869970606966341</v>
      </c>
      <c r="I47" s="65">
        <f t="shared" si="105"/>
        <v>34.782045433436807</v>
      </c>
      <c r="J47" s="65">
        <f t="shared" si="106"/>
        <v>31.213336500158064</v>
      </c>
      <c r="K47" s="65">
        <f t="shared" si="107"/>
        <v>28.703556691416139</v>
      </c>
      <c r="L47" s="65">
        <f t="shared" si="108"/>
        <v>24.740029320114839</v>
      </c>
      <c r="M47" s="65">
        <f t="shared" si="109"/>
        <v>22.75769321355645</v>
      </c>
      <c r="N47" s="65">
        <f t="shared" si="110"/>
        <v>20.998754395548577</v>
      </c>
      <c r="O47" s="65">
        <f t="shared" si="111"/>
        <v>18.191703351295775</v>
      </c>
      <c r="P47" s="65">
        <f t="shared" si="112"/>
        <v>15.909515669742722</v>
      </c>
      <c r="Q47" s="65">
        <f t="shared" si="113"/>
        <v>13.993693504248286</v>
      </c>
      <c r="R47" s="126">
        <f t="shared" si="150"/>
        <v>748.54635488694248</v>
      </c>
      <c r="S47" s="1">
        <f t="shared" si="95"/>
        <v>1385.6020000000001</v>
      </c>
      <c r="T47" s="20"/>
      <c r="U47" s="20"/>
      <c r="V47" s="20"/>
      <c r="W47" s="61"/>
      <c r="Y47" s="28">
        <v>2026</v>
      </c>
      <c r="Z47" s="27">
        <f t="shared" ref="Z47:AN47" si="167">MIN(IF($R10=1,Z$19,IF($R10=0,Z$18*(1+$H$5)-(Z$18*$H$5)*$X10,Z$19-($D$3-1)*(Z$18-Z$19)+(Z$18*(1+$H$5)-(Z$19-($D$3-1)*(Z$18-Z$19)))*(1-$R10))),1)</f>
        <v>0.81927000000000005</v>
      </c>
      <c r="AA47" s="27">
        <f t="shared" si="167"/>
        <v>0.7930645810153707</v>
      </c>
      <c r="AB47" s="27">
        <f t="shared" si="167"/>
        <v>0.81394809681384594</v>
      </c>
      <c r="AC47" s="27">
        <f t="shared" si="167"/>
        <v>0.82845836023025676</v>
      </c>
      <c r="AD47" s="27">
        <f t="shared" si="167"/>
        <v>0.85106500251040362</v>
      </c>
      <c r="AE47" s="83">
        <f t="shared" si="167"/>
        <v>0.85529178277048756</v>
      </c>
      <c r="AF47" s="83">
        <f t="shared" si="167"/>
        <v>0.86475636195090666</v>
      </c>
      <c r="AG47" s="83">
        <f t="shared" si="167"/>
        <v>0.87360191436180434</v>
      </c>
      <c r="AH47" s="83">
        <f t="shared" si="167"/>
        <v>0.88186892718534482</v>
      </c>
      <c r="AI47" s="83">
        <f t="shared" si="167"/>
        <v>0.88959523955678954</v>
      </c>
      <c r="AJ47" s="83">
        <f t="shared" si="167"/>
        <v>0.89681621575887727</v>
      </c>
      <c r="AK47" s="83">
        <f t="shared" si="167"/>
        <v>0.9035649070884989</v>
      </c>
      <c r="AL47" s="83">
        <f t="shared" si="167"/>
        <v>0.9098722031365517</v>
      </c>
      <c r="AM47" s="83">
        <f t="shared" si="167"/>
        <v>0.91576697317339828</v>
      </c>
      <c r="AN47" s="83">
        <f t="shared" si="167"/>
        <v>0.92127619828707175</v>
      </c>
      <c r="AO47" s="83">
        <f t="shared" si="83"/>
        <v>0.81786027760732449</v>
      </c>
      <c r="AP47" s="25"/>
      <c r="AQ47" s="25"/>
      <c r="AR47" s="25"/>
      <c r="AT47" s="16">
        <v>2026</v>
      </c>
      <c r="AU47" s="18">
        <f t="shared" si="121"/>
        <v>2.407</v>
      </c>
      <c r="AV47" s="18">
        <f t="shared" si="152"/>
        <v>4.0949999999999989</v>
      </c>
      <c r="AW47" s="18">
        <f t="shared" si="156"/>
        <v>4.5760000000000005</v>
      </c>
      <c r="AX47" s="18">
        <f t="shared" si="159"/>
        <v>5.0049999999999999</v>
      </c>
      <c r="AY47" s="18">
        <f t="shared" si="162"/>
        <v>5.173</v>
      </c>
      <c r="AZ47" s="18">
        <f t="shared" si="165"/>
        <v>5.4733333333333327</v>
      </c>
      <c r="BA47" s="71">
        <f>IF($Q4=1,BA$19,IF($Q4=0,BA$18*(1+$G$5)-(BA$18*$G$5)*$W4,BA$19-($C$3-1)*(BA$18-BA$19)+(BA$18*(1+$G$5)-(BA$19-($C$3-1)*(BA$18-BA$19)))*$Q4))</f>
        <v>4.666187918806024</v>
      </c>
      <c r="BB47" s="71">
        <f t="shared" ref="BB47:BJ47" si="168">BB$37+1*(BB$18-BB$37)</f>
        <v>5.7003948836488103</v>
      </c>
      <c r="BC47" s="71">
        <f t="shared" si="168"/>
        <v>5.9111569216434745</v>
      </c>
      <c r="BD47" s="71">
        <f t="shared" si="168"/>
        <v>6.1219189596381378</v>
      </c>
      <c r="BE47" s="71">
        <f t="shared" si="168"/>
        <v>6.332680997632802</v>
      </c>
      <c r="BF47" s="71">
        <f t="shared" si="168"/>
        <v>6.5434430356274662</v>
      </c>
      <c r="BG47" s="71">
        <f t="shared" si="168"/>
        <v>6.7542050736221304</v>
      </c>
      <c r="BH47" s="71">
        <f t="shared" si="168"/>
        <v>6.9649671116167937</v>
      </c>
      <c r="BI47" s="71">
        <f t="shared" si="168"/>
        <v>7.1757291496114579</v>
      </c>
      <c r="BJ47" s="71">
        <f t="shared" si="168"/>
        <v>7.3864911876061221</v>
      </c>
      <c r="BK47" s="71">
        <f t="shared" si="87"/>
        <v>4.1191616774058888</v>
      </c>
      <c r="BL47" s="2">
        <f t="shared" si="154"/>
        <v>9.0033563314124994</v>
      </c>
      <c r="BM47" s="16"/>
      <c r="BN47" s="16"/>
      <c r="BO47" s="16"/>
      <c r="BQ47" s="41">
        <v>2026</v>
      </c>
      <c r="BR47" s="42">
        <f t="shared" si="12"/>
        <v>316.21769940000007</v>
      </c>
      <c r="BS47" s="42">
        <f t="shared" si="13"/>
        <v>440.74870271523002</v>
      </c>
      <c r="BT47" s="42">
        <f t="shared" si="14"/>
        <v>390.59952129738605</v>
      </c>
      <c r="BU47" s="42">
        <f t="shared" si="15"/>
        <v>347.73346231794477</v>
      </c>
      <c r="BV47" s="42">
        <f t="shared" si="16"/>
        <v>297.75260259853911</v>
      </c>
      <c r="BW47" s="42">
        <f t="shared" si="17"/>
        <v>268.11907828009794</v>
      </c>
      <c r="BX47" s="42">
        <f t="shared" si="18"/>
        <v>172.04221141295955</v>
      </c>
      <c r="BY47" s="42">
        <f t="shared" si="19"/>
        <v>198.27139383160363</v>
      </c>
      <c r="BZ47" s="42">
        <f t="shared" si="20"/>
        <v>184.50693010049625</v>
      </c>
      <c r="CA47" s="42">
        <f t="shared" si="21"/>
        <v>175.7208479182286</v>
      </c>
      <c r="CB47" s="42">
        <f t="shared" si="22"/>
        <v>156.67071355636961</v>
      </c>
      <c r="CC47" s="42">
        <f t="shared" si="23"/>
        <v>148.9136691651924</v>
      </c>
      <c r="CD47" s="42">
        <f t="shared" si="24"/>
        <v>141.82989347815922</v>
      </c>
      <c r="CE47" s="42">
        <f t="shared" si="25"/>
        <v>126.70461554606408</v>
      </c>
      <c r="CF47" s="42">
        <f t="shared" si="26"/>
        <v>114.1623753475731</v>
      </c>
      <c r="CG47" s="42">
        <f t="shared" si="27"/>
        <v>103.364293751191</v>
      </c>
      <c r="CH47" s="41">
        <f t="shared" si="88"/>
        <v>2948383.1634288556</v>
      </c>
      <c r="CI47" s="43">
        <f t="shared" si="89"/>
        <v>9438925.8858422078</v>
      </c>
      <c r="CJ47" s="127">
        <f t="shared" si="90"/>
        <v>12387309.049271064</v>
      </c>
      <c r="CK47" s="43">
        <f t="shared" si="91"/>
        <v>12475068.539517822</v>
      </c>
      <c r="CL47" s="44">
        <f t="shared" si="29"/>
        <v>132770363.56420112</v>
      </c>
      <c r="CM47" s="44">
        <f t="shared" si="30"/>
        <v>128122343.48673156</v>
      </c>
      <c r="CN47" s="44">
        <f t="shared" si="31"/>
        <v>127183504.90483744</v>
      </c>
      <c r="CO47" s="44" t="e">
        <f>(CL47-#REF!)/1000000</f>
        <v>#REF!</v>
      </c>
      <c r="CP47" s="73">
        <f t="shared" si="126"/>
        <v>-87.759490246757863</v>
      </c>
      <c r="CQ47" s="177">
        <f t="shared" si="127"/>
        <v>-7.034790227304826E-3</v>
      </c>
      <c r="CR47" s="73" t="e">
        <f>(CL47-#REF!)/1000000</f>
        <v>#REF!</v>
      </c>
      <c r="CS47" s="73" t="e">
        <f>(CM47-#REF!)/1000000</f>
        <v>#REF!</v>
      </c>
      <c r="CT47" s="73" t="e">
        <f>(CN47-#REF!)/1000000</f>
        <v>#REF!</v>
      </c>
      <c r="CU47" s="148">
        <f>CP47*Results!$E$48</f>
        <v>-62.685350176255618</v>
      </c>
      <c r="CV47" s="176">
        <f>CQ47*Results!$E$48</f>
        <v>-5.0248501623605902E-3</v>
      </c>
      <c r="CW47" s="20">
        <v>2026</v>
      </c>
      <c r="CX47" s="21">
        <f t="shared" si="128"/>
        <v>461.24658823529404</v>
      </c>
      <c r="CY47" s="21">
        <f t="shared" si="129"/>
        <v>377.88549234352939</v>
      </c>
      <c r="CZ47" s="21">
        <f t="shared" si="130"/>
        <v>299.68759965720818</v>
      </c>
      <c r="DA47" s="21">
        <f t="shared" si="131"/>
        <v>243.93015137969439</v>
      </c>
      <c r="DB47" s="21">
        <f t="shared" si="132"/>
        <v>202.08597322273991</v>
      </c>
      <c r="DC47" s="21">
        <f t="shared" si="133"/>
        <v>171.98829930812849</v>
      </c>
      <c r="DD47" s="65">
        <f t="shared" si="134"/>
        <v>147.10017913091343</v>
      </c>
      <c r="DE47" s="65">
        <f t="shared" si="135"/>
        <v>122.11758311767241</v>
      </c>
      <c r="DF47" s="65">
        <f t="shared" si="136"/>
        <v>99.783022147941026</v>
      </c>
      <c r="DG47" s="65">
        <f t="shared" si="137"/>
        <v>96.445141480806768</v>
      </c>
      <c r="DH47" s="65">
        <f t="shared" si="138"/>
        <v>93.932265612124155</v>
      </c>
      <c r="DI47"/>
      <c r="DJ47" s="25">
        <v>2026</v>
      </c>
      <c r="DK47" s="28">
        <f t="shared" si="139"/>
        <v>131.37420000000003</v>
      </c>
      <c r="DL47" s="28">
        <f t="shared" si="140"/>
        <v>107.63094083400003</v>
      </c>
      <c r="DM47" s="28">
        <f t="shared" si="141"/>
        <v>85.358286996806385</v>
      </c>
      <c r="DN47" s="28">
        <f t="shared" si="142"/>
        <v>69.477215248340613</v>
      </c>
      <c r="DO47" s="28">
        <f t="shared" si="143"/>
        <v>57.558979818004858</v>
      </c>
      <c r="DP47" s="28">
        <f t="shared" si="144"/>
        <v>48.986433303306576</v>
      </c>
      <c r="DQ47" s="6">
        <f t="shared" si="145"/>
        <v>36.869970606966341</v>
      </c>
      <c r="DR47" s="6">
        <f t="shared" si="146"/>
        <v>127.20581574757539</v>
      </c>
      <c r="DS47" s="6">
        <f t="shared" si="147"/>
        <v>103.9406480707719</v>
      </c>
      <c r="DT47" s="6">
        <f t="shared" si="148"/>
        <v>100.46368904250704</v>
      </c>
      <c r="DU47" s="6">
        <f t="shared" si="149"/>
        <v>97.846110012629339</v>
      </c>
      <c r="DW47" s="16">
        <v>2026</v>
      </c>
      <c r="DX47" s="18">
        <f t="shared" si="98"/>
        <v>6.0528095635106789</v>
      </c>
      <c r="DY47" s="18">
        <f t="shared" si="98"/>
        <v>7.4780668390541747</v>
      </c>
      <c r="DZ47" s="18">
        <f t="shared" si="98"/>
        <v>8.2825061016899486</v>
      </c>
      <c r="EA47" s="18">
        <f t="shared" si="98"/>
        <v>8.9261117635365643</v>
      </c>
      <c r="EB47" s="18">
        <f t="shared" si="98"/>
        <v>9.549840397396542</v>
      </c>
      <c r="EC47" s="18">
        <f t="shared" si="98"/>
        <v>10.076107833349779</v>
      </c>
      <c r="ED47" s="71">
        <f t="shared" si="98"/>
        <v>10.502547333453583</v>
      </c>
      <c r="EE47" s="71">
        <f t="shared" si="98"/>
        <v>10.895381426961915</v>
      </c>
      <c r="EF47" s="71">
        <f t="shared" si="98"/>
        <v>11.416902658076046</v>
      </c>
      <c r="EG47" s="71">
        <f t="shared" si="98"/>
        <v>11.942201220357482</v>
      </c>
      <c r="EH47" s="71">
        <f t="shared" si="98"/>
        <v>12.548084940132922</v>
      </c>
      <c r="EJ47" s="20">
        <v>2026</v>
      </c>
      <c r="EK47" s="21">
        <f t="shared" si="32"/>
        <v>1110.2205378823528</v>
      </c>
      <c r="EL47" s="21">
        <f t="shared" si="33"/>
        <v>1547.4410911467523</v>
      </c>
      <c r="EM47" s="21">
        <f t="shared" si="34"/>
        <v>1371.3704560313847</v>
      </c>
      <c r="EN47" s="21">
        <f t="shared" si="35"/>
        <v>1220.8704076553704</v>
      </c>
      <c r="EO47" s="21">
        <f t="shared" si="36"/>
        <v>1045.3907394812336</v>
      </c>
      <c r="EP47" s="21">
        <f t="shared" si="37"/>
        <v>941.34929154648978</v>
      </c>
      <c r="EQ47" s="21">
        <f t="shared" si="38"/>
        <v>686.3970787148703</v>
      </c>
      <c r="ER47" s="21">
        <f t="shared" si="39"/>
        <v>696.11844600753818</v>
      </c>
      <c r="ES47" s="21">
        <f t="shared" si="40"/>
        <v>589.83310203230576</v>
      </c>
      <c r="ET47" s="21">
        <f t="shared" si="41"/>
        <v>590.42934019633356</v>
      </c>
      <c r="EU47" s="21">
        <f t="shared" si="42"/>
        <v>594.84307350649578</v>
      </c>
      <c r="EV47" s="20">
        <f t="shared" si="43"/>
        <v>10394263.564201124</v>
      </c>
      <c r="EW47" s="20">
        <v>122376100</v>
      </c>
      <c r="EX47" s="20">
        <f t="shared" si="44"/>
        <v>132770363.56420112</v>
      </c>
      <c r="EZ47" s="25">
        <v>2026</v>
      </c>
      <c r="FA47" s="28">
        <f t="shared" si="45"/>
        <v>316.21769940000007</v>
      </c>
      <c r="FB47" s="28">
        <f t="shared" si="46"/>
        <v>440.74870271523002</v>
      </c>
      <c r="FC47" s="28">
        <f t="shared" si="47"/>
        <v>390.59952129738605</v>
      </c>
      <c r="FD47" s="28">
        <f t="shared" si="48"/>
        <v>347.73346231794477</v>
      </c>
      <c r="FE47" s="28">
        <f t="shared" si="49"/>
        <v>297.75260259853911</v>
      </c>
      <c r="FF47" s="28">
        <f t="shared" si="50"/>
        <v>268.11907828009794</v>
      </c>
      <c r="FG47" s="28">
        <f t="shared" si="51"/>
        <v>172.04221141295955</v>
      </c>
      <c r="FH47" s="28">
        <f t="shared" si="52"/>
        <v>725.12338125785197</v>
      </c>
      <c r="FI47" s="28">
        <f t="shared" si="53"/>
        <v>614.40948128365176</v>
      </c>
      <c r="FJ47" s="28">
        <f t="shared" si="54"/>
        <v>615.03056270451407</v>
      </c>
      <c r="FK47" s="28">
        <f t="shared" si="55"/>
        <v>619.62820156926648</v>
      </c>
      <c r="FL47" s="25">
        <f t="shared" si="56"/>
        <v>4807404.9048374416</v>
      </c>
      <c r="FM47" s="25">
        <v>122376100</v>
      </c>
      <c r="FN47" s="25">
        <f t="shared" si="57"/>
        <v>127183504.90483744</v>
      </c>
      <c r="FP47" s="16">
        <v>2026</v>
      </c>
      <c r="FQ47" s="16">
        <f t="shared" si="58"/>
        <v>795.18301415856479</v>
      </c>
      <c r="FR47" s="16">
        <f t="shared" si="59"/>
        <v>804.87136950693753</v>
      </c>
      <c r="FS47" s="16">
        <f t="shared" si="60"/>
        <v>706.98053288085066</v>
      </c>
      <c r="FT47" s="16">
        <f t="shared" si="61"/>
        <v>620.16138832597505</v>
      </c>
      <c r="FU47" s="16">
        <f t="shared" si="62"/>
        <v>549.6790706989151</v>
      </c>
      <c r="FV47" s="16">
        <f t="shared" si="63"/>
        <v>493.59258433531386</v>
      </c>
      <c r="FW47" s="16">
        <f t="shared" si="64"/>
        <v>387.2286114827063</v>
      </c>
      <c r="FX47" s="16">
        <f t="shared" si="65"/>
        <v>378.9636518072129</v>
      </c>
      <c r="FY47" s="16">
        <f t="shared" si="66"/>
        <v>356.35962445607663</v>
      </c>
      <c r="FZ47" s="16">
        <f t="shared" si="67"/>
        <v>342.78364974882999</v>
      </c>
      <c r="GA47" s="16">
        <f t="shared" si="68"/>
        <v>310.43998933017997</v>
      </c>
      <c r="GB47" s="16">
        <f t="shared" si="69"/>
        <v>5746243.4867315628</v>
      </c>
      <c r="GC47" s="16">
        <v>122376100</v>
      </c>
      <c r="GD47" s="16">
        <f t="shared" si="70"/>
        <v>128122343.48673156</v>
      </c>
      <c r="GF47" s="164">
        <v>2026</v>
      </c>
      <c r="GG47" s="164"/>
      <c r="GH47" s="164"/>
      <c r="GI47" s="164"/>
      <c r="GJ47" s="164"/>
    </row>
    <row r="48" spans="1:192" x14ac:dyDescent="0.25">
      <c r="A48" s="20">
        <v>2027</v>
      </c>
      <c r="B48" s="21">
        <f>MAX(IF($P11=1,B19,IF($P11=0,$B$18*(1+$F$5)-($B$18*$F$5)*$V11,B19-($B$3-1)*($B$18-B19)+($B$18*(1+$F$5)-(B19-($B$3-1)*($B$18-B19)))*(1-$P11))),0)</f>
        <v>131.37420000000003</v>
      </c>
      <c r="C48" s="21">
        <f t="shared" si="99"/>
        <v>107.63094083400003</v>
      </c>
      <c r="D48" s="21">
        <f t="shared" si="100"/>
        <v>85.358286996806385</v>
      </c>
      <c r="E48" s="21">
        <f t="shared" si="101"/>
        <v>69.477215248340613</v>
      </c>
      <c r="F48" s="21">
        <f t="shared" si="102"/>
        <v>57.558979818004858</v>
      </c>
      <c r="G48" s="21">
        <f t="shared" si="103"/>
        <v>48.986433303306576</v>
      </c>
      <c r="H48" s="65">
        <f t="shared" si="104"/>
        <v>41.897693871552669</v>
      </c>
      <c r="I48" s="65">
        <f t="shared" si="105"/>
        <v>31.883541647317074</v>
      </c>
      <c r="J48" s="65">
        <f t="shared" si="106"/>
        <v>30.38566147606965</v>
      </c>
      <c r="K48" s="65">
        <f t="shared" si="107"/>
        <v>27.526071573269558</v>
      </c>
      <c r="L48" s="65">
        <f t="shared" si="108"/>
        <v>25.53454739103223</v>
      </c>
      <c r="M48" s="65">
        <f t="shared" si="109"/>
        <v>22.187259472629059</v>
      </c>
      <c r="N48" s="65">
        <f t="shared" si="110"/>
        <v>20.563052954055696</v>
      </c>
      <c r="O48" s="65">
        <f t="shared" si="111"/>
        <v>19.106182925001132</v>
      </c>
      <c r="P48" s="65">
        <f t="shared" si="112"/>
        <v>16.659361114884497</v>
      </c>
      <c r="Q48" s="65">
        <f t="shared" si="113"/>
        <v>14.657058112809171</v>
      </c>
      <c r="R48" s="126">
        <f t="shared" si="150"/>
        <v>750.78648673907924</v>
      </c>
      <c r="S48" s="1">
        <f t="shared" si="95"/>
        <v>1385.6020000000001</v>
      </c>
      <c r="T48" s="21"/>
      <c r="U48" s="23"/>
      <c r="V48" s="61"/>
      <c r="W48" s="61"/>
      <c r="Y48" s="28">
        <v>2027</v>
      </c>
      <c r="Z48" s="27">
        <f t="shared" ref="Z48:AN48" si="169">MIN(IF($R11=1,Z$19,IF($R11=0,Z$18*(1+$H$5)-(Z$18*$H$5)*$X11,Z$19-($D$3-1)*(Z$18-Z$19)+(Z$18*(1+$H$5)-(Z$19-($D$3-1)*(Z$18-Z$19)))*(1-$R11))),1)</f>
        <v>0.81927000000000005</v>
      </c>
      <c r="AA48" s="27">
        <f t="shared" si="169"/>
        <v>0.7930645810153707</v>
      </c>
      <c r="AB48" s="27">
        <f t="shared" si="169"/>
        <v>0.81394809681384594</v>
      </c>
      <c r="AC48" s="27">
        <f t="shared" si="169"/>
        <v>0.82845836023025676</v>
      </c>
      <c r="AD48" s="27">
        <f t="shared" si="169"/>
        <v>0.85106500251040362</v>
      </c>
      <c r="AE48" s="83">
        <f t="shared" si="169"/>
        <v>0.85529178277048756</v>
      </c>
      <c r="AF48" s="83">
        <f t="shared" si="169"/>
        <v>0.86475636195090666</v>
      </c>
      <c r="AG48" s="83">
        <f t="shared" si="169"/>
        <v>0.87360191436180434</v>
      </c>
      <c r="AH48" s="83">
        <f t="shared" si="169"/>
        <v>0.88186892718534482</v>
      </c>
      <c r="AI48" s="83">
        <f t="shared" si="169"/>
        <v>0.88959523955678954</v>
      </c>
      <c r="AJ48" s="83">
        <f t="shared" si="169"/>
        <v>0.89681621575887727</v>
      </c>
      <c r="AK48" s="83">
        <f t="shared" si="169"/>
        <v>0.9035649070884989</v>
      </c>
      <c r="AL48" s="83">
        <f t="shared" si="169"/>
        <v>0.9098722031365517</v>
      </c>
      <c r="AM48" s="83">
        <f t="shared" si="169"/>
        <v>0.91576697317339828</v>
      </c>
      <c r="AN48" s="83">
        <f t="shared" si="169"/>
        <v>0.92127619828707175</v>
      </c>
      <c r="AO48" s="83">
        <f t="shared" si="83"/>
        <v>0.81786027760732449</v>
      </c>
      <c r="AP48" s="25"/>
      <c r="AQ48" s="25"/>
      <c r="AR48" s="25"/>
      <c r="AT48" s="16">
        <v>2027</v>
      </c>
      <c r="AU48" s="18">
        <f t="shared" si="121"/>
        <v>2.407</v>
      </c>
      <c r="AV48" s="18">
        <f t="shared" si="152"/>
        <v>4.0949999999999989</v>
      </c>
      <c r="AW48" s="18">
        <f t="shared" si="156"/>
        <v>4.5760000000000005</v>
      </c>
      <c r="AX48" s="18">
        <f t="shared" si="159"/>
        <v>5.0049999999999999</v>
      </c>
      <c r="AY48" s="18">
        <f t="shared" si="162"/>
        <v>5.173</v>
      </c>
      <c r="AZ48" s="18">
        <f t="shared" si="165"/>
        <v>5.4733333333333327</v>
      </c>
      <c r="BA48" s="71">
        <f>IF($Q5=1,BA$19,IF($Q5=0,BA$18*(1+$G$5)-(BA$18*$G$5)*$W5,BA$19-($C$3-1)*(BA$18-BA$19)+(BA$18*(1+$G$5)-(BA$19-($C$3-1)*(BA$18-BA$19)))*$Q5))</f>
        <v>5.4896328456541461</v>
      </c>
      <c r="BB48" s="71">
        <f>IF($Q4=1,BB$19,IF($Q4=0,BB$18*(1+$G$5)-(BB$18*$G$5)*$W4,BB$19-($C$3-1)*(BB$18-BB$19)+(BB$18*(1+$G$5)-(BB$19-($C$3-1)*(BB$18-BB$19)))*$Q4))</f>
        <v>4.8453356511014887</v>
      </c>
      <c r="BC48" s="71">
        <f t="shared" ref="BC48:BJ48" si="170">BC$37+1*(BC$18-BC$37)</f>
        <v>5.9111569216434745</v>
      </c>
      <c r="BD48" s="71">
        <f t="shared" si="170"/>
        <v>6.1219189596381378</v>
      </c>
      <c r="BE48" s="71">
        <f t="shared" si="170"/>
        <v>6.332680997632802</v>
      </c>
      <c r="BF48" s="71">
        <f t="shared" si="170"/>
        <v>6.5434430356274662</v>
      </c>
      <c r="BG48" s="71">
        <f t="shared" si="170"/>
        <v>6.7542050736221304</v>
      </c>
      <c r="BH48" s="71">
        <f t="shared" si="170"/>
        <v>6.9649671116167937</v>
      </c>
      <c r="BI48" s="71">
        <f t="shared" si="170"/>
        <v>7.1757291496114579</v>
      </c>
      <c r="BJ48" s="71">
        <f t="shared" si="170"/>
        <v>7.3864911876061221</v>
      </c>
      <c r="BK48" s="71">
        <f t="shared" si="87"/>
        <v>4.1191616774058888</v>
      </c>
      <c r="BL48" s="2">
        <f t="shared" si="154"/>
        <v>9.0033563314124994</v>
      </c>
      <c r="BM48" s="18"/>
      <c r="BN48" s="18"/>
      <c r="BO48" s="18"/>
      <c r="BQ48" s="41">
        <v>2027</v>
      </c>
      <c r="BR48" s="42">
        <f t="shared" si="12"/>
        <v>316.21769940000007</v>
      </c>
      <c r="BS48" s="42">
        <f t="shared" si="13"/>
        <v>440.74870271523002</v>
      </c>
      <c r="BT48" s="42">
        <f t="shared" si="14"/>
        <v>390.59952129738605</v>
      </c>
      <c r="BU48" s="42">
        <f t="shared" si="15"/>
        <v>347.73346231794477</v>
      </c>
      <c r="BV48" s="42">
        <f t="shared" si="16"/>
        <v>297.75260259853911</v>
      </c>
      <c r="BW48" s="42">
        <f t="shared" si="17"/>
        <v>268.11907828009794</v>
      </c>
      <c r="BX48" s="42">
        <f t="shared" si="18"/>
        <v>230.00295643443795</v>
      </c>
      <c r="BY48" s="42">
        <f t="shared" si="19"/>
        <v>154.48646102712451</v>
      </c>
      <c r="BZ48" s="42">
        <f t="shared" si="20"/>
        <v>179.61441315298458</v>
      </c>
      <c r="CA48" s="42">
        <f t="shared" si="21"/>
        <v>168.5123794487553</v>
      </c>
      <c r="CB48" s="42">
        <f t="shared" si="22"/>
        <v>161.70214304634405</v>
      </c>
      <c r="CC48" s="42">
        <f t="shared" si="23"/>
        <v>145.18106847583414</v>
      </c>
      <c r="CD48" s="42">
        <f t="shared" si="24"/>
        <v>138.8870765914435</v>
      </c>
      <c r="CE48" s="42">
        <f t="shared" si="25"/>
        <v>133.07393570116724</v>
      </c>
      <c r="CF48" s="42">
        <f t="shared" si="26"/>
        <v>119.54306316598033</v>
      </c>
      <c r="CG48" s="42">
        <f t="shared" si="27"/>
        <v>108.26423058649576</v>
      </c>
      <c r="CH48" s="41">
        <f t="shared" si="88"/>
        <v>2955489.4197188448</v>
      </c>
      <c r="CI48" s="43">
        <f t="shared" si="89"/>
        <v>9446290.006599512</v>
      </c>
      <c r="CJ48" s="127">
        <f t="shared" si="90"/>
        <v>12401779.426318357</v>
      </c>
      <c r="CK48" s="43">
        <f t="shared" si="91"/>
        <v>12475068.539517822</v>
      </c>
      <c r="CL48" s="44">
        <f t="shared" si="29"/>
        <v>134904565.84391412</v>
      </c>
      <c r="CM48" s="44">
        <f t="shared" si="30"/>
        <v>130285325.51482303</v>
      </c>
      <c r="CN48" s="44">
        <f t="shared" si="31"/>
        <v>128761063.05817774</v>
      </c>
      <c r="CO48" s="44" t="e">
        <f>(CL48-#REF!)/1000000</f>
        <v>#REF!</v>
      </c>
      <c r="CP48" s="73">
        <f t="shared" si="126"/>
        <v>-73.289113199464978</v>
      </c>
      <c r="CQ48" s="177">
        <f t="shared" si="127"/>
        <v>-5.8748465362978841E-3</v>
      </c>
      <c r="CR48" s="73" t="e">
        <f>(CL48-#REF!)/1000000</f>
        <v>#REF!</v>
      </c>
      <c r="CS48" s="73" t="e">
        <f>(CM48-#REF!)/1000000</f>
        <v>#REF!</v>
      </c>
      <c r="CT48" s="73" t="e">
        <f>(CN48-#REF!)/1000000</f>
        <v>#REF!</v>
      </c>
      <c r="CU48" s="148">
        <f>CP48*Results!$E$48</f>
        <v>-52.349366571046417</v>
      </c>
      <c r="CV48" s="176">
        <f>CQ48*Results!$E$48</f>
        <v>-4.196318954498489E-3</v>
      </c>
      <c r="CW48" s="20">
        <v>2027</v>
      </c>
      <c r="CX48" s="21">
        <f t="shared" si="128"/>
        <v>461.24658823529404</v>
      </c>
      <c r="CY48" s="21">
        <f t="shared" si="129"/>
        <v>377.88549234352939</v>
      </c>
      <c r="CZ48" s="21">
        <f t="shared" si="130"/>
        <v>299.68759965720818</v>
      </c>
      <c r="DA48" s="21">
        <f t="shared" si="131"/>
        <v>243.93015137969439</v>
      </c>
      <c r="DB48" s="21">
        <f t="shared" si="132"/>
        <v>202.08597322273991</v>
      </c>
      <c r="DC48" s="21">
        <f t="shared" si="133"/>
        <v>171.98829930812849</v>
      </c>
      <c r="DD48" s="65">
        <f t="shared" si="134"/>
        <v>147.10017913091343</v>
      </c>
      <c r="DE48" s="65">
        <f t="shared" si="135"/>
        <v>127.20581574757539</v>
      </c>
      <c r="DF48" s="65">
        <f t="shared" si="136"/>
        <v>106.68215438883537</v>
      </c>
      <c r="DG48" s="65">
        <f t="shared" si="137"/>
        <v>87.99554669291625</v>
      </c>
      <c r="DH48" s="65">
        <f t="shared" si="138"/>
        <v>85.797138739706753</v>
      </c>
      <c r="DI48"/>
      <c r="DJ48" s="25">
        <v>2027</v>
      </c>
      <c r="DK48" s="28">
        <f t="shared" si="139"/>
        <v>131.37420000000003</v>
      </c>
      <c r="DL48" s="28">
        <f t="shared" si="140"/>
        <v>107.63094083400003</v>
      </c>
      <c r="DM48" s="28">
        <f t="shared" si="141"/>
        <v>85.358286996806385</v>
      </c>
      <c r="DN48" s="28">
        <f t="shared" si="142"/>
        <v>69.477215248340613</v>
      </c>
      <c r="DO48" s="28">
        <f t="shared" si="143"/>
        <v>57.558979818004858</v>
      </c>
      <c r="DP48" s="28">
        <f t="shared" si="144"/>
        <v>48.986433303306576</v>
      </c>
      <c r="DQ48" s="6">
        <f t="shared" si="145"/>
        <v>41.897693871552669</v>
      </c>
      <c r="DR48" s="6">
        <f t="shared" si="146"/>
        <v>31.883541647317074</v>
      </c>
      <c r="DS48" s="6">
        <f t="shared" si="147"/>
        <v>111.12724415503682</v>
      </c>
      <c r="DT48" s="6">
        <f t="shared" si="148"/>
        <v>91.662027805121099</v>
      </c>
      <c r="DU48" s="6">
        <f t="shared" si="149"/>
        <v>89.372019520527871</v>
      </c>
      <c r="DW48" s="16">
        <v>2027</v>
      </c>
      <c r="DX48" s="18">
        <f t="shared" si="98"/>
        <v>6.0528095635106789</v>
      </c>
      <c r="DY48" s="18">
        <f t="shared" si="98"/>
        <v>7.4780668390541747</v>
      </c>
      <c r="DZ48" s="18">
        <f t="shared" si="98"/>
        <v>8.2825061016899486</v>
      </c>
      <c r="EA48" s="18">
        <f t="shared" si="98"/>
        <v>8.9261117635365643</v>
      </c>
      <c r="EB48" s="18">
        <f t="shared" si="98"/>
        <v>9.549840397396542</v>
      </c>
      <c r="EC48" s="18">
        <f t="shared" si="98"/>
        <v>10.076107833349779</v>
      </c>
      <c r="ED48" s="71">
        <f t="shared" si="98"/>
        <v>10.502547333453583</v>
      </c>
      <c r="EE48" s="71">
        <f t="shared" si="98"/>
        <v>10.895381426961915</v>
      </c>
      <c r="EF48" s="71">
        <f t="shared" si="98"/>
        <v>11.416902658076046</v>
      </c>
      <c r="EG48" s="71">
        <f t="shared" si="98"/>
        <v>11.942201220357482</v>
      </c>
      <c r="EH48" s="71">
        <f t="shared" si="98"/>
        <v>12.548084940132922</v>
      </c>
      <c r="EJ48" s="20">
        <v>2027</v>
      </c>
      <c r="EK48" s="21">
        <f t="shared" si="32"/>
        <v>1110.2205378823528</v>
      </c>
      <c r="EL48" s="21">
        <f t="shared" si="33"/>
        <v>1547.4410911467523</v>
      </c>
      <c r="EM48" s="21">
        <f t="shared" si="34"/>
        <v>1371.3704560313847</v>
      </c>
      <c r="EN48" s="21">
        <f t="shared" si="35"/>
        <v>1220.8704076553704</v>
      </c>
      <c r="EO48" s="21">
        <f t="shared" si="36"/>
        <v>1045.3907394812336</v>
      </c>
      <c r="EP48" s="21">
        <f t="shared" si="37"/>
        <v>941.34929154648978</v>
      </c>
      <c r="EQ48" s="21">
        <f t="shared" si="38"/>
        <v>807.52597495867099</v>
      </c>
      <c r="ER48" s="21">
        <f t="shared" si="39"/>
        <v>616.35487406917423</v>
      </c>
      <c r="ES48" s="21">
        <f t="shared" si="40"/>
        <v>630.61495533140203</v>
      </c>
      <c r="ET48" s="21">
        <f t="shared" si="41"/>
        <v>538.70160566308698</v>
      </c>
      <c r="EU48" s="21">
        <f t="shared" si="42"/>
        <v>543.32591014820605</v>
      </c>
      <c r="EV48" s="20">
        <f t="shared" si="43"/>
        <v>10373165.843914123</v>
      </c>
      <c r="EW48" s="20">
        <v>124531400</v>
      </c>
      <c r="EX48" s="20">
        <f t="shared" si="44"/>
        <v>134904565.84391412</v>
      </c>
      <c r="EZ48" s="25">
        <v>2027</v>
      </c>
      <c r="FA48" s="28">
        <f t="shared" si="45"/>
        <v>316.21769940000007</v>
      </c>
      <c r="FB48" s="28">
        <f t="shared" si="46"/>
        <v>440.74870271523002</v>
      </c>
      <c r="FC48" s="28">
        <f t="shared" si="47"/>
        <v>390.59952129738605</v>
      </c>
      <c r="FD48" s="28">
        <f t="shared" si="48"/>
        <v>347.73346231794477</v>
      </c>
      <c r="FE48" s="28">
        <f t="shared" si="49"/>
        <v>297.75260259853911</v>
      </c>
      <c r="FF48" s="28">
        <f t="shared" si="50"/>
        <v>268.11907828009794</v>
      </c>
      <c r="FG48" s="28">
        <f t="shared" si="51"/>
        <v>230.00295643443795</v>
      </c>
      <c r="FH48" s="28">
        <f t="shared" si="52"/>
        <v>154.48646102712451</v>
      </c>
      <c r="FI48" s="28">
        <f t="shared" si="53"/>
        <v>656.89057847021024</v>
      </c>
      <c r="FJ48" s="28">
        <f t="shared" si="54"/>
        <v>561.14750589904907</v>
      </c>
      <c r="FK48" s="28">
        <f t="shared" si="55"/>
        <v>565.96448973771464</v>
      </c>
      <c r="FL48" s="25">
        <f t="shared" si="56"/>
        <v>4229663.0581777347</v>
      </c>
      <c r="FM48" s="25">
        <v>124531400</v>
      </c>
      <c r="FN48" s="25">
        <f t="shared" si="57"/>
        <v>128761063.05817774</v>
      </c>
      <c r="FP48" s="16">
        <v>2027</v>
      </c>
      <c r="FQ48" s="16">
        <f t="shared" si="58"/>
        <v>795.18301415856479</v>
      </c>
      <c r="FR48" s="16">
        <f t="shared" si="59"/>
        <v>804.87136950693753</v>
      </c>
      <c r="FS48" s="16">
        <f t="shared" si="60"/>
        <v>706.98053288085066</v>
      </c>
      <c r="FT48" s="16">
        <f t="shared" si="61"/>
        <v>620.16138832597505</v>
      </c>
      <c r="FU48" s="16">
        <f t="shared" si="62"/>
        <v>549.6790706989151</v>
      </c>
      <c r="FV48" s="16">
        <f t="shared" si="63"/>
        <v>493.59258433531386</v>
      </c>
      <c r="FW48" s="16">
        <f t="shared" si="64"/>
        <v>440.03251304853001</v>
      </c>
      <c r="FX48" s="16">
        <f t="shared" si="65"/>
        <v>347.38334748994515</v>
      </c>
      <c r="FY48" s="16">
        <f t="shared" si="66"/>
        <v>346.9101392735385</v>
      </c>
      <c r="FZ48" s="16">
        <f t="shared" si="67"/>
        <v>328.7218855339471</v>
      </c>
      <c r="GA48" s="16">
        <f t="shared" si="68"/>
        <v>320.40966957052194</v>
      </c>
      <c r="GB48" s="16">
        <f t="shared" si="69"/>
        <v>5753925.5148230391</v>
      </c>
      <c r="GC48" s="16">
        <v>124531400</v>
      </c>
      <c r="GD48" s="16">
        <f t="shared" si="70"/>
        <v>130285325.51482303</v>
      </c>
      <c r="GF48" s="164">
        <v>2027</v>
      </c>
      <c r="GG48" s="164"/>
      <c r="GH48" s="164"/>
      <c r="GI48" s="164"/>
      <c r="GJ48" s="164"/>
    </row>
    <row r="49" spans="1:192" x14ac:dyDescent="0.25">
      <c r="A49" s="20">
        <v>2028</v>
      </c>
      <c r="B49" s="21">
        <f>MAX(IF($P12=1,B19,IF($P12=0,$B$18*(1+$F$5)-($B$18*$F$5)*$V12,B19-($B$3-1)*($B$18-B19)+($B$18*(1+$F$5)-(B19-($B$3-1)*($B$18-B19)))*(1-$P12))),0)</f>
        <v>131.37420000000003</v>
      </c>
      <c r="C49" s="21">
        <f t="shared" si="99"/>
        <v>107.63094083400003</v>
      </c>
      <c r="D49" s="21">
        <f t="shared" si="100"/>
        <v>85.358286996806385</v>
      </c>
      <c r="E49" s="21">
        <f t="shared" si="101"/>
        <v>69.477215248340613</v>
      </c>
      <c r="F49" s="21">
        <f t="shared" si="102"/>
        <v>57.558979818004858</v>
      </c>
      <c r="G49" s="21">
        <f t="shared" si="103"/>
        <v>48.986433303306576</v>
      </c>
      <c r="H49" s="65">
        <f t="shared" si="104"/>
        <v>41.897693871552669</v>
      </c>
      <c r="I49" s="65">
        <f t="shared" si="105"/>
        <v>36.23129732649668</v>
      </c>
      <c r="J49" s="65">
        <f t="shared" si="106"/>
        <v>27.853523019730513</v>
      </c>
      <c r="K49" s="65">
        <f t="shared" si="107"/>
        <v>26.796170687718604</v>
      </c>
      <c r="L49" s="65">
        <f t="shared" si="108"/>
        <v>24.487062235280067</v>
      </c>
      <c r="M49" s="65">
        <f t="shared" si="109"/>
        <v>22.899796162341236</v>
      </c>
      <c r="N49" s="65">
        <f t="shared" si="110"/>
        <v>20.047629043934492</v>
      </c>
      <c r="O49" s="65">
        <f t="shared" si="111"/>
        <v>18.709750294520234</v>
      </c>
      <c r="P49" s="65">
        <f t="shared" si="112"/>
        <v>17.496811306125551</v>
      </c>
      <c r="Q49" s="65">
        <f t="shared" si="113"/>
        <v>15.347872873812262</v>
      </c>
      <c r="R49" s="126">
        <f t="shared" si="150"/>
        <v>752.15366302197071</v>
      </c>
      <c r="S49" s="1">
        <f t="shared" si="95"/>
        <v>1385.6020000000001</v>
      </c>
      <c r="T49" s="21"/>
      <c r="U49" s="23"/>
      <c r="V49" s="61"/>
      <c r="W49" s="61"/>
      <c r="Y49" s="28">
        <v>2028</v>
      </c>
      <c r="Z49" s="27">
        <f t="shared" ref="Z49:AN49" si="171">MIN(IF($R12=1,Z$19,IF($R12=0,Z$18*(1+$H$5)-(Z$18*$H$5)*$X12,Z$19-($D$3-1)*(Z$18-Z$19)+(Z$18*(1+$H$5)-(Z$19-($D$3-1)*(Z$18-Z$19)))*(1-$R12))),1)</f>
        <v>0.81927000000000005</v>
      </c>
      <c r="AA49" s="27">
        <f t="shared" si="171"/>
        <v>0.7930645810153707</v>
      </c>
      <c r="AB49" s="27">
        <f t="shared" si="171"/>
        <v>0.81394809681384594</v>
      </c>
      <c r="AC49" s="27">
        <f t="shared" si="171"/>
        <v>0.82845836023025676</v>
      </c>
      <c r="AD49" s="27">
        <f t="shared" si="171"/>
        <v>0.85106500251040362</v>
      </c>
      <c r="AE49" s="83">
        <f t="shared" si="171"/>
        <v>0.85529178277048756</v>
      </c>
      <c r="AF49" s="83">
        <f t="shared" si="171"/>
        <v>0.86475636195090666</v>
      </c>
      <c r="AG49" s="83">
        <f t="shared" si="171"/>
        <v>0.87360191436180434</v>
      </c>
      <c r="AH49" s="83">
        <f t="shared" si="171"/>
        <v>0.88186892718534482</v>
      </c>
      <c r="AI49" s="83">
        <f t="shared" si="171"/>
        <v>0.88959523955678954</v>
      </c>
      <c r="AJ49" s="83">
        <f t="shared" si="171"/>
        <v>0.89681621575887727</v>
      </c>
      <c r="AK49" s="83">
        <f t="shared" si="171"/>
        <v>0.9035649070884989</v>
      </c>
      <c r="AL49" s="83">
        <f t="shared" si="171"/>
        <v>0.9098722031365517</v>
      </c>
      <c r="AM49" s="83">
        <f t="shared" si="171"/>
        <v>0.91576697317339828</v>
      </c>
      <c r="AN49" s="83">
        <f t="shared" si="171"/>
        <v>0.92127619828707175</v>
      </c>
      <c r="AO49" s="83">
        <f t="shared" si="83"/>
        <v>0.81786027760732449</v>
      </c>
      <c r="AP49" s="25"/>
      <c r="AQ49" s="25"/>
      <c r="AR49" s="25"/>
      <c r="AT49" s="16">
        <v>2028</v>
      </c>
      <c r="AU49" s="18">
        <f t="shared" si="121"/>
        <v>2.407</v>
      </c>
      <c r="AV49" s="18">
        <f t="shared" si="152"/>
        <v>4.0949999999999989</v>
      </c>
      <c r="AW49" s="18">
        <f t="shared" si="156"/>
        <v>4.5760000000000005</v>
      </c>
      <c r="AX49" s="18">
        <f t="shared" si="159"/>
        <v>5.0049999999999999</v>
      </c>
      <c r="AY49" s="18">
        <f t="shared" si="162"/>
        <v>5.173</v>
      </c>
      <c r="AZ49" s="18">
        <f t="shared" si="165"/>
        <v>5.4733333333333327</v>
      </c>
      <c r="BA49" s="71">
        <f>IF($Q6=1,BA$19,IF($Q6=0,BA$18*(1+$G$5)-(BA$18*$G$5)*$W6,BA$19-($C$3-1)*(BA$18-BA$19)+(BA$18*(1+$G$5)-(BA$19-($C$3-1)*(BA$18-BA$19)))*$Q6))</f>
        <v>5.4896328456541461</v>
      </c>
      <c r="BB49" s="71">
        <f>IF($Q5=1,BB$19,IF($Q5=0,BB$18*(1+$G$5)-(BB$18*$G$5)*$W5,BB$19-($C$3-1)*(BB$18-BB$19)+(BB$18*(1+$G$5)-(BB$19-($C$3-1)*(BB$18-BB$19)))*$Q5))</f>
        <v>5.7003948836488103</v>
      </c>
      <c r="BC49" s="71">
        <f>IF($Q4=1,BC$19,IF($Q4=0,BC$18*(1+$G$5)-(BC$18*$G$5)*$W4,BC$19-($C$3-1)*(BC$18-BC$19)+(BC$18*(1+$G$5)-(BC$19-($C$3-1)*(BC$18-BC$19)))*$Q4))</f>
        <v>5.0244833833969533</v>
      </c>
      <c r="BD49" s="71">
        <f t="shared" ref="BD49:BJ49" si="172">BD$37+1*(BD$18-BD$37)</f>
        <v>6.1219189596381378</v>
      </c>
      <c r="BE49" s="71">
        <f t="shared" si="172"/>
        <v>6.332680997632802</v>
      </c>
      <c r="BF49" s="71">
        <f t="shared" si="172"/>
        <v>6.5434430356274662</v>
      </c>
      <c r="BG49" s="71">
        <f t="shared" si="172"/>
        <v>6.7542050736221304</v>
      </c>
      <c r="BH49" s="71">
        <f t="shared" si="172"/>
        <v>6.9649671116167937</v>
      </c>
      <c r="BI49" s="71">
        <f t="shared" si="172"/>
        <v>7.1757291496114579</v>
      </c>
      <c r="BJ49" s="71">
        <f t="shared" si="172"/>
        <v>7.3864911876061221</v>
      </c>
      <c r="BK49" s="71">
        <f t="shared" si="87"/>
        <v>4.1191616774058888</v>
      </c>
      <c r="BL49" s="2">
        <f t="shared" si="154"/>
        <v>9.0033563314124994</v>
      </c>
      <c r="BM49" s="18"/>
      <c r="BN49" s="18"/>
      <c r="BO49" s="18"/>
      <c r="BP49" s="7"/>
      <c r="BQ49" s="41">
        <v>2028</v>
      </c>
      <c r="BR49" s="42">
        <f t="shared" si="12"/>
        <v>316.21769940000007</v>
      </c>
      <c r="BS49" s="42">
        <f t="shared" si="13"/>
        <v>440.74870271523002</v>
      </c>
      <c r="BT49" s="42">
        <f t="shared" si="14"/>
        <v>390.59952129738605</v>
      </c>
      <c r="BU49" s="42">
        <f t="shared" si="15"/>
        <v>347.73346231794477</v>
      </c>
      <c r="BV49" s="42">
        <f t="shared" si="16"/>
        <v>297.75260259853911</v>
      </c>
      <c r="BW49" s="42">
        <f t="shared" si="17"/>
        <v>268.11907828009794</v>
      </c>
      <c r="BX49" s="42">
        <f t="shared" si="18"/>
        <v>230.00295643443795</v>
      </c>
      <c r="BY49" s="42">
        <f t="shared" si="19"/>
        <v>206.53270190792048</v>
      </c>
      <c r="BZ49" s="42">
        <f t="shared" si="20"/>
        <v>139.94956358170049</v>
      </c>
      <c r="CA49" s="42">
        <f t="shared" si="21"/>
        <v>164.04398537884424</v>
      </c>
      <c r="CB49" s="42">
        <f t="shared" si="22"/>
        <v>155.0687537052099</v>
      </c>
      <c r="CC49" s="42">
        <f t="shared" si="23"/>
        <v>149.84351171576034</v>
      </c>
      <c r="CD49" s="42">
        <f t="shared" si="24"/>
        <v>135.40579780263673</v>
      </c>
      <c r="CE49" s="42">
        <f t="shared" si="25"/>
        <v>130.31279546789605</v>
      </c>
      <c r="CF49" s="42">
        <f t="shared" si="26"/>
        <v>125.55237891461644</v>
      </c>
      <c r="CG49" s="42">
        <f t="shared" si="27"/>
        <v>113.36692773091332</v>
      </c>
      <c r="CH49" s="41">
        <f t="shared" si="88"/>
        <v>2956769.0276173111</v>
      </c>
      <c r="CI49" s="43">
        <f t="shared" si="89"/>
        <v>9457854.3643193506</v>
      </c>
      <c r="CJ49" s="127">
        <f t="shared" si="90"/>
        <v>12414623.391936662</v>
      </c>
      <c r="CK49" s="43">
        <f t="shared" si="91"/>
        <v>12475068.539517822</v>
      </c>
      <c r="CL49" s="44">
        <f t="shared" si="29"/>
        <v>137086021.95492768</v>
      </c>
      <c r="CM49" s="44">
        <f t="shared" si="30"/>
        <v>132437226.23707208</v>
      </c>
      <c r="CN49" s="44">
        <f t="shared" si="31"/>
        <v>130440682.41693731</v>
      </c>
      <c r="CO49" s="44" t="e">
        <f>(CL49-#REF!)/1000000</f>
        <v>#REF!</v>
      </c>
      <c r="CP49" s="73">
        <f t="shared" si="126"/>
        <v>-60.445147581160072</v>
      </c>
      <c r="CQ49" s="177">
        <f t="shared" si="127"/>
        <v>-4.8452757906447827E-3</v>
      </c>
      <c r="CR49" s="73" t="e">
        <f>(CL49-#REF!)/1000000</f>
        <v>#REF!</v>
      </c>
      <c r="CS49" s="73" t="e">
        <f>(CM49-#REF!)/1000000</f>
        <v>#REF!</v>
      </c>
      <c r="CT49" s="73" t="e">
        <f>(CN49-#REF!)/1000000</f>
        <v>#REF!</v>
      </c>
      <c r="CU49" s="148">
        <f>CP49*Results!$E$48</f>
        <v>-43.175105415114338</v>
      </c>
      <c r="CV49" s="176">
        <f>CQ49*Results!$E$48</f>
        <v>-3.4609112790319877E-3</v>
      </c>
      <c r="CW49" s="20">
        <v>2028</v>
      </c>
      <c r="CX49" s="21">
        <f t="shared" si="128"/>
        <v>461.24658823529404</v>
      </c>
      <c r="CY49" s="21">
        <f t="shared" si="129"/>
        <v>377.88549234352939</v>
      </c>
      <c r="CZ49" s="21">
        <f t="shared" si="130"/>
        <v>299.68759965720818</v>
      </c>
      <c r="DA49" s="21">
        <f t="shared" si="131"/>
        <v>243.93015137969439</v>
      </c>
      <c r="DB49" s="21">
        <f t="shared" si="132"/>
        <v>202.08597322273991</v>
      </c>
      <c r="DC49" s="21">
        <f t="shared" si="133"/>
        <v>171.98829930812849</v>
      </c>
      <c r="DD49" s="65">
        <f t="shared" si="134"/>
        <v>147.10017913091343</v>
      </c>
      <c r="DE49" s="65">
        <f t="shared" si="135"/>
        <v>127.20581574757539</v>
      </c>
      <c r="DF49" s="65">
        <f t="shared" si="136"/>
        <v>111.12724415503682</v>
      </c>
      <c r="DG49" s="65">
        <f t="shared" si="137"/>
        <v>94.079677040703572</v>
      </c>
      <c r="DH49" s="65">
        <f t="shared" si="138"/>
        <v>78.280419440215496</v>
      </c>
      <c r="DI49"/>
      <c r="DJ49" s="25">
        <v>2028</v>
      </c>
      <c r="DK49" s="28">
        <f t="shared" si="139"/>
        <v>131.37420000000003</v>
      </c>
      <c r="DL49" s="28">
        <f t="shared" si="140"/>
        <v>107.63094083400003</v>
      </c>
      <c r="DM49" s="28">
        <f t="shared" si="141"/>
        <v>85.358286996806385</v>
      </c>
      <c r="DN49" s="28">
        <f t="shared" si="142"/>
        <v>69.477215248340613</v>
      </c>
      <c r="DO49" s="28">
        <f t="shared" si="143"/>
        <v>57.558979818004858</v>
      </c>
      <c r="DP49" s="28">
        <f t="shared" si="144"/>
        <v>48.986433303306576</v>
      </c>
      <c r="DQ49" s="6">
        <f t="shared" si="145"/>
        <v>41.897693871552669</v>
      </c>
      <c r="DR49" s="6">
        <f t="shared" si="146"/>
        <v>36.23129732649668</v>
      </c>
      <c r="DS49" s="6">
        <f t="shared" si="147"/>
        <v>27.853523019730513</v>
      </c>
      <c r="DT49" s="6">
        <f t="shared" si="148"/>
        <v>97.999663584066198</v>
      </c>
      <c r="DU49" s="6">
        <f t="shared" si="149"/>
        <v>81.542103583557804</v>
      </c>
      <c r="DW49" s="16">
        <v>2028</v>
      </c>
      <c r="DX49" s="18">
        <f t="shared" si="98"/>
        <v>6.0528095635106789</v>
      </c>
      <c r="DY49" s="18">
        <f t="shared" si="98"/>
        <v>7.4780668390541747</v>
      </c>
      <c r="DZ49" s="18">
        <f t="shared" si="98"/>
        <v>8.2825061016899486</v>
      </c>
      <c r="EA49" s="18">
        <f t="shared" si="98"/>
        <v>8.9261117635365643</v>
      </c>
      <c r="EB49" s="18">
        <f t="shared" si="98"/>
        <v>9.549840397396542</v>
      </c>
      <c r="EC49" s="18">
        <f t="shared" si="98"/>
        <v>10.076107833349779</v>
      </c>
      <c r="ED49" s="71">
        <f t="shared" si="98"/>
        <v>10.502547333453583</v>
      </c>
      <c r="EE49" s="71">
        <f t="shared" si="98"/>
        <v>10.895381426961915</v>
      </c>
      <c r="EF49" s="71">
        <f t="shared" si="98"/>
        <v>11.416902658076046</v>
      </c>
      <c r="EG49" s="71">
        <f t="shared" si="98"/>
        <v>11.942201220357482</v>
      </c>
      <c r="EH49" s="71">
        <f t="shared" si="98"/>
        <v>12.548084940132922</v>
      </c>
      <c r="EJ49" s="20">
        <v>2028</v>
      </c>
      <c r="EK49" s="21">
        <f t="shared" si="32"/>
        <v>1110.2205378823528</v>
      </c>
      <c r="EL49" s="21">
        <f t="shared" si="33"/>
        <v>1547.4410911467523</v>
      </c>
      <c r="EM49" s="21">
        <f t="shared" si="34"/>
        <v>1371.3704560313847</v>
      </c>
      <c r="EN49" s="21">
        <f t="shared" si="35"/>
        <v>1220.8704076553704</v>
      </c>
      <c r="EO49" s="21">
        <f t="shared" si="36"/>
        <v>1045.3907394812336</v>
      </c>
      <c r="EP49" s="21">
        <f t="shared" si="37"/>
        <v>941.34929154648978</v>
      </c>
      <c r="EQ49" s="21">
        <f t="shared" si="38"/>
        <v>807.52597495867099</v>
      </c>
      <c r="ER49" s="21">
        <f t="shared" si="39"/>
        <v>725.12338125785197</v>
      </c>
      <c r="ES49" s="21">
        <f t="shared" si="40"/>
        <v>558.3569916996787</v>
      </c>
      <c r="ET49" s="21">
        <f t="shared" si="41"/>
        <v>575.94815859211599</v>
      </c>
      <c r="EU49" s="21">
        <f t="shared" si="42"/>
        <v>495.72492467577808</v>
      </c>
      <c r="EV49" s="20">
        <f t="shared" si="43"/>
        <v>10399321.954927679</v>
      </c>
      <c r="EW49" s="20">
        <v>126686700</v>
      </c>
      <c r="EX49" s="20">
        <f t="shared" si="44"/>
        <v>137086021.95492768</v>
      </c>
      <c r="EZ49" s="25">
        <v>2028</v>
      </c>
      <c r="FA49" s="28">
        <f t="shared" si="45"/>
        <v>316.21769940000007</v>
      </c>
      <c r="FB49" s="28">
        <f t="shared" si="46"/>
        <v>440.74870271523002</v>
      </c>
      <c r="FC49" s="28">
        <f t="shared" si="47"/>
        <v>390.59952129738605</v>
      </c>
      <c r="FD49" s="28">
        <f t="shared" si="48"/>
        <v>347.73346231794477</v>
      </c>
      <c r="FE49" s="28">
        <f t="shared" si="49"/>
        <v>297.75260259853911</v>
      </c>
      <c r="FF49" s="28">
        <f t="shared" si="50"/>
        <v>268.11907828009794</v>
      </c>
      <c r="FG49" s="28">
        <f t="shared" si="51"/>
        <v>230.00295643443795</v>
      </c>
      <c r="FH49" s="28">
        <f t="shared" si="52"/>
        <v>206.53270190792048</v>
      </c>
      <c r="FI49" s="28">
        <f t="shared" si="53"/>
        <v>139.94956358170049</v>
      </c>
      <c r="FJ49" s="28">
        <f t="shared" si="54"/>
        <v>599.94599853345403</v>
      </c>
      <c r="FK49" s="28">
        <f t="shared" si="55"/>
        <v>516.3801298706021</v>
      </c>
      <c r="FL49" s="25">
        <f t="shared" si="56"/>
        <v>3753982.416937313</v>
      </c>
      <c r="FM49" s="25">
        <v>126686700</v>
      </c>
      <c r="FN49" s="25">
        <f t="shared" si="57"/>
        <v>130440682.41693731</v>
      </c>
      <c r="FP49" s="16">
        <v>2028</v>
      </c>
      <c r="FQ49" s="16">
        <f t="shared" si="58"/>
        <v>795.18301415856479</v>
      </c>
      <c r="FR49" s="16">
        <f t="shared" si="59"/>
        <v>804.87136950693753</v>
      </c>
      <c r="FS49" s="16">
        <f t="shared" si="60"/>
        <v>706.98053288085066</v>
      </c>
      <c r="FT49" s="16">
        <f t="shared" si="61"/>
        <v>620.16138832597505</v>
      </c>
      <c r="FU49" s="16">
        <f t="shared" si="62"/>
        <v>549.6790706989151</v>
      </c>
      <c r="FV49" s="16">
        <f t="shared" si="63"/>
        <v>493.59258433531386</v>
      </c>
      <c r="FW49" s="16">
        <f t="shared" si="64"/>
        <v>440.03251304853001</v>
      </c>
      <c r="FX49" s="16">
        <f t="shared" si="65"/>
        <v>394.75380396584683</v>
      </c>
      <c r="FY49" s="16">
        <f t="shared" si="66"/>
        <v>318.00096100074364</v>
      </c>
      <c r="FZ49" s="16">
        <f t="shared" si="67"/>
        <v>320.00526228778051</v>
      </c>
      <c r="GA49" s="16">
        <f t="shared" si="68"/>
        <v>307.26573686261543</v>
      </c>
      <c r="GB49" s="16">
        <f t="shared" si="69"/>
        <v>5750526.2370720729</v>
      </c>
      <c r="GC49" s="16">
        <v>126686700</v>
      </c>
      <c r="GD49" s="16">
        <f t="shared" si="70"/>
        <v>132437226.23707208</v>
      </c>
      <c r="GF49" s="164">
        <v>2028</v>
      </c>
      <c r="GG49" s="164"/>
      <c r="GH49" s="164"/>
      <c r="GI49" s="164"/>
      <c r="GJ49" s="164"/>
    </row>
    <row r="50" spans="1:192" x14ac:dyDescent="0.25">
      <c r="A50" s="20">
        <v>2029</v>
      </c>
      <c r="B50" s="21">
        <f>MAX(IF($P13=1,B19,IF($P13=0,$B$18*(1+$F$5)-($B$18*$F$5)*$V13,B19-($B$3-1)*($B$18-B19)+($B$18*(1+$F$5)-(B19-($B$3-1)*($B$18-B19)))*(1-$P13))),0)</f>
        <v>131.37420000000003</v>
      </c>
      <c r="C50" s="21">
        <f t="shared" si="99"/>
        <v>107.63094083400003</v>
      </c>
      <c r="D50" s="21">
        <f t="shared" si="100"/>
        <v>85.358286996806385</v>
      </c>
      <c r="E50" s="21">
        <f t="shared" si="101"/>
        <v>69.477215248340613</v>
      </c>
      <c r="F50" s="21">
        <f t="shared" si="102"/>
        <v>57.558979818004858</v>
      </c>
      <c r="G50" s="21">
        <f t="shared" si="103"/>
        <v>48.986433303306576</v>
      </c>
      <c r="H50" s="65">
        <f t="shared" si="104"/>
        <v>41.897693871552669</v>
      </c>
      <c r="I50" s="65">
        <f t="shared" si="105"/>
        <v>36.23129732649668</v>
      </c>
      <c r="J50" s="65">
        <f t="shared" si="106"/>
        <v>31.651730704239224</v>
      </c>
      <c r="K50" s="65">
        <f t="shared" si="107"/>
        <v>24.563156463742054</v>
      </c>
      <c r="L50" s="65">
        <f t="shared" si="108"/>
        <v>23.837745882145654</v>
      </c>
      <c r="M50" s="65">
        <f t="shared" si="109"/>
        <v>21.960394488895986</v>
      </c>
      <c r="N50" s="65">
        <f t="shared" si="110"/>
        <v>20.691452191771422</v>
      </c>
      <c r="O50" s="65">
        <f t="shared" si="111"/>
        <v>18.240780405869</v>
      </c>
      <c r="P50" s="65">
        <f t="shared" si="112"/>
        <v>17.133771396042892</v>
      </c>
      <c r="Q50" s="65">
        <f t="shared" si="113"/>
        <v>16.119395802253603</v>
      </c>
      <c r="R50" s="126">
        <f t="shared" si="150"/>
        <v>752.71347473346771</v>
      </c>
      <c r="S50" s="1">
        <f t="shared" si="95"/>
        <v>1385.6020000000001</v>
      </c>
      <c r="T50" s="21"/>
      <c r="U50" s="23"/>
      <c r="V50" s="61"/>
      <c r="W50" s="61"/>
      <c r="Y50" s="28">
        <v>2029</v>
      </c>
      <c r="Z50" s="27">
        <f t="shared" ref="Z50:AN50" si="173">MIN(IF($R13=1,Z$19,IF($R13=0,Z$18*(1+$H$5)-(Z$18*$H$5)*$X13,Z$19-($D$3-1)*(Z$18-Z$19)+(Z$18*(1+$H$5)-(Z$19-($D$3-1)*(Z$18-Z$19)))*(1-$R13))),1)</f>
        <v>0.81927000000000005</v>
      </c>
      <c r="AA50" s="27">
        <f t="shared" si="173"/>
        <v>0.7930645810153707</v>
      </c>
      <c r="AB50" s="27">
        <f t="shared" si="173"/>
        <v>0.81394809681384594</v>
      </c>
      <c r="AC50" s="27">
        <f t="shared" si="173"/>
        <v>0.82845836023025676</v>
      </c>
      <c r="AD50" s="27">
        <f t="shared" si="173"/>
        <v>0.85106500251040362</v>
      </c>
      <c r="AE50" s="83">
        <f t="shared" si="173"/>
        <v>0.85529178277048756</v>
      </c>
      <c r="AF50" s="83">
        <f t="shared" si="173"/>
        <v>0.86475636195090666</v>
      </c>
      <c r="AG50" s="83">
        <f t="shared" si="173"/>
        <v>0.87360191436180434</v>
      </c>
      <c r="AH50" s="83">
        <f t="shared" si="173"/>
        <v>0.88186892718534482</v>
      </c>
      <c r="AI50" s="83">
        <f t="shared" si="173"/>
        <v>0.88959523955678954</v>
      </c>
      <c r="AJ50" s="83">
        <f t="shared" si="173"/>
        <v>0.89681621575887727</v>
      </c>
      <c r="AK50" s="83">
        <f t="shared" si="173"/>
        <v>0.9035649070884989</v>
      </c>
      <c r="AL50" s="83">
        <f t="shared" si="173"/>
        <v>0.9098722031365517</v>
      </c>
      <c r="AM50" s="83">
        <f t="shared" si="173"/>
        <v>0.91576697317339828</v>
      </c>
      <c r="AN50" s="83">
        <f t="shared" si="173"/>
        <v>0.92127619828707175</v>
      </c>
      <c r="AO50" s="83">
        <f t="shared" si="83"/>
        <v>0.81786027760732449</v>
      </c>
      <c r="AP50" s="25"/>
      <c r="AQ50" s="25"/>
      <c r="AR50" s="25"/>
      <c r="AT50" s="16">
        <v>2029</v>
      </c>
      <c r="AU50" s="18">
        <f t="shared" si="121"/>
        <v>2.407</v>
      </c>
      <c r="AV50" s="18">
        <f t="shared" si="152"/>
        <v>4.0949999999999989</v>
      </c>
      <c r="AW50" s="18">
        <f t="shared" si="156"/>
        <v>4.5760000000000005</v>
      </c>
      <c r="AX50" s="18">
        <f t="shared" si="159"/>
        <v>5.0049999999999999</v>
      </c>
      <c r="AY50" s="18">
        <f t="shared" si="162"/>
        <v>5.173</v>
      </c>
      <c r="AZ50" s="18">
        <f t="shared" si="165"/>
        <v>5.4733333333333327</v>
      </c>
      <c r="BA50" s="71">
        <f>IF($Q7=1,BA$19,IF($Q7=0,BA$18*(1+$G$5)-(BA$18*$G$5)*$W7,BA$19-($C$3-1)*(BA$18-BA$19)+(BA$18*(1+$G$5)-(BA$19-($C$3-1)*(BA$18-BA$19)))*$Q7))</f>
        <v>5.4896328456541461</v>
      </c>
      <c r="BB50" s="71">
        <f>IF($Q6=1,BB$19,IF($Q6=0,BB$18*(1+$G$5)-(BB$18*$G$5)*$W6,BB$19-($C$3-1)*(BB$18-BB$19)+(BB$18*(1+$G$5)-(BB$19-($C$3-1)*(BB$18-BB$19)))*$Q6))</f>
        <v>5.7003948836488103</v>
      </c>
      <c r="BC50" s="71">
        <f>IF($Q5=1,BC$19,IF($Q5=0,BC$18*(1+$G$5)-(BC$18*$G$5)*$W5,BC$19-($C$3-1)*(BC$18-BC$19)+(BC$18*(1+$G$5)-(BC$19-($C$3-1)*(BC$18-BC$19)))*$Q5))</f>
        <v>5.9111569216434745</v>
      </c>
      <c r="BD50" s="71">
        <f>IF($Q4=1,BD$19,IF($Q4=0,BD$18*(1+$G$5)-(BD$18*$G$5)*$W4,BD$19-($C$3-1)*(BD$18-BD$19)+(BD$18*(1+$G$5)-(BD$19-($C$3-1)*(BD$18-BD$19)))*$Q4))</f>
        <v>5.2036311156924171</v>
      </c>
      <c r="BE50" s="71">
        <f t="shared" ref="BE50:BJ51" si="174">BE$37+1*(BE$18-BE$37)</f>
        <v>6.332680997632802</v>
      </c>
      <c r="BF50" s="71">
        <f t="shared" si="174"/>
        <v>6.5434430356274662</v>
      </c>
      <c r="BG50" s="71">
        <f t="shared" si="174"/>
        <v>6.7542050736221304</v>
      </c>
      <c r="BH50" s="71">
        <f t="shared" si="174"/>
        <v>6.9649671116167937</v>
      </c>
      <c r="BI50" s="71">
        <f t="shared" si="174"/>
        <v>7.1757291496114579</v>
      </c>
      <c r="BJ50" s="71">
        <f t="shared" si="174"/>
        <v>7.3864911876061221</v>
      </c>
      <c r="BK50" s="71">
        <f t="shared" si="87"/>
        <v>4.1191616774058888</v>
      </c>
      <c r="BL50" s="2">
        <f t="shared" si="154"/>
        <v>9.0033563314124994</v>
      </c>
      <c r="BM50" s="18"/>
      <c r="BN50" s="18"/>
      <c r="BO50" s="18"/>
      <c r="BP50" s="7"/>
      <c r="BQ50" s="41">
        <v>2029</v>
      </c>
      <c r="BR50" s="42">
        <f t="shared" si="12"/>
        <v>316.21769940000007</v>
      </c>
      <c r="BS50" s="42">
        <f t="shared" si="13"/>
        <v>440.74870271523002</v>
      </c>
      <c r="BT50" s="42">
        <f t="shared" si="14"/>
        <v>390.59952129738605</v>
      </c>
      <c r="BU50" s="42">
        <f t="shared" si="15"/>
        <v>347.73346231794477</v>
      </c>
      <c r="BV50" s="42">
        <f t="shared" si="16"/>
        <v>297.75260259853911</v>
      </c>
      <c r="BW50" s="42">
        <f t="shared" si="17"/>
        <v>268.11907828009794</v>
      </c>
      <c r="BX50" s="42">
        <f t="shared" si="18"/>
        <v>230.00295643443795</v>
      </c>
      <c r="BY50" s="42">
        <f t="shared" si="19"/>
        <v>206.53270190792048</v>
      </c>
      <c r="BZ50" s="42">
        <f t="shared" si="20"/>
        <v>187.09834703435897</v>
      </c>
      <c r="CA50" s="42">
        <f t="shared" si="21"/>
        <v>127.81760527434948</v>
      </c>
      <c r="CB50" s="42">
        <f t="shared" si="22"/>
        <v>150.95684037426335</v>
      </c>
      <c r="CC50" s="42">
        <f t="shared" si="23"/>
        <v>143.69659037799823</v>
      </c>
      <c r="CD50" s="42">
        <f t="shared" si="24"/>
        <v>139.75431137427228</v>
      </c>
      <c r="CE50" s="42">
        <f t="shared" si="25"/>
        <v>127.04643561710161</v>
      </c>
      <c r="CF50" s="42">
        <f t="shared" si="26"/>
        <v>122.94730284936398</v>
      </c>
      <c r="CG50" s="42">
        <f t="shared" si="27"/>
        <v>119.06577504288136</v>
      </c>
      <c r="CH50" s="41">
        <f t="shared" si="88"/>
        <v>2963579.5176345278</v>
      </c>
      <c r="CI50" s="43">
        <f t="shared" si="89"/>
        <v>9462137.6073724199</v>
      </c>
      <c r="CJ50" s="127">
        <f t="shared" si="90"/>
        <v>12425717.125006948</v>
      </c>
      <c r="CK50" s="43">
        <f t="shared" si="91"/>
        <v>12475068.539517822</v>
      </c>
      <c r="CL50" s="44">
        <f t="shared" si="29"/>
        <v>139308136.56931254</v>
      </c>
      <c r="CM50" s="44">
        <f t="shared" si="30"/>
        <v>134601075.22253847</v>
      </c>
      <c r="CN50" s="44">
        <f t="shared" si="31"/>
        <v>132206706.02322775</v>
      </c>
      <c r="CO50" s="44" t="e">
        <f>(CL50-#REF!)/1000000</f>
        <v>#REF!</v>
      </c>
      <c r="CP50" s="73">
        <f t="shared" si="126"/>
        <v>-49.351414510874079</v>
      </c>
      <c r="CQ50" s="177">
        <f t="shared" si="127"/>
        <v>-3.9560034764170981E-3</v>
      </c>
      <c r="CR50" s="73" t="e">
        <f>(CL50-#REF!)/1000000</f>
        <v>#REF!</v>
      </c>
      <c r="CS50" s="73" t="e">
        <f>(CM50-#REF!)/1000000</f>
        <v>#REF!</v>
      </c>
      <c r="CT50" s="73" t="e">
        <f>(CN50-#REF!)/1000000</f>
        <v>#REF!</v>
      </c>
      <c r="CU50" s="148">
        <f>CP50*Results!$E$48</f>
        <v>-35.251010364910059</v>
      </c>
      <c r="CV50" s="176">
        <f>CQ50*Results!$E$48</f>
        <v>-2.825716768869356E-3</v>
      </c>
      <c r="CW50" s="20">
        <v>2029</v>
      </c>
      <c r="CX50" s="21">
        <f t="shared" si="128"/>
        <v>461.24658823529404</v>
      </c>
      <c r="CY50" s="21">
        <f t="shared" si="129"/>
        <v>377.88549234352939</v>
      </c>
      <c r="CZ50" s="21">
        <f t="shared" si="130"/>
        <v>299.68759965720818</v>
      </c>
      <c r="DA50" s="21">
        <f t="shared" si="131"/>
        <v>243.93015137969439</v>
      </c>
      <c r="DB50" s="21">
        <f t="shared" si="132"/>
        <v>202.08597322273991</v>
      </c>
      <c r="DC50" s="21">
        <f t="shared" si="133"/>
        <v>171.98829930812849</v>
      </c>
      <c r="DD50" s="65">
        <f t="shared" si="134"/>
        <v>147.10017913091343</v>
      </c>
      <c r="DE50" s="65">
        <f t="shared" si="135"/>
        <v>127.20581574757539</v>
      </c>
      <c r="DF50" s="65">
        <f t="shared" si="136"/>
        <v>111.12724415503682</v>
      </c>
      <c r="DG50" s="65">
        <f t="shared" si="137"/>
        <v>97.999663584066198</v>
      </c>
      <c r="DH50" s="65">
        <f t="shared" si="138"/>
        <v>83.692832834450087</v>
      </c>
      <c r="DI50"/>
      <c r="DJ50" s="25">
        <v>2029</v>
      </c>
      <c r="DK50" s="28">
        <f t="shared" si="139"/>
        <v>131.37420000000003</v>
      </c>
      <c r="DL50" s="28">
        <f t="shared" si="140"/>
        <v>107.63094083400003</v>
      </c>
      <c r="DM50" s="28">
        <f t="shared" si="141"/>
        <v>85.358286996806385</v>
      </c>
      <c r="DN50" s="28">
        <f t="shared" si="142"/>
        <v>69.477215248340613</v>
      </c>
      <c r="DO50" s="28">
        <f t="shared" si="143"/>
        <v>57.558979818004858</v>
      </c>
      <c r="DP50" s="28">
        <f t="shared" si="144"/>
        <v>48.986433303306576</v>
      </c>
      <c r="DQ50" s="6">
        <f t="shared" si="145"/>
        <v>41.897693871552669</v>
      </c>
      <c r="DR50" s="6">
        <f t="shared" si="146"/>
        <v>36.23129732649668</v>
      </c>
      <c r="DS50" s="6">
        <f t="shared" si="147"/>
        <v>31.651730704239224</v>
      </c>
      <c r="DT50" s="6">
        <f t="shared" si="148"/>
        <v>24.563156463742054</v>
      </c>
      <c r="DU50" s="6">
        <f t="shared" si="149"/>
        <v>87.18003420255215</v>
      </c>
      <c r="DW50" s="16">
        <v>2029</v>
      </c>
      <c r="DX50" s="18">
        <f t="shared" si="98"/>
        <v>6.0528095635106789</v>
      </c>
      <c r="DY50" s="18">
        <f t="shared" si="98"/>
        <v>7.4780668390541747</v>
      </c>
      <c r="DZ50" s="18">
        <f t="shared" si="98"/>
        <v>8.2825061016899486</v>
      </c>
      <c r="EA50" s="18">
        <f t="shared" si="98"/>
        <v>8.9261117635365643</v>
      </c>
      <c r="EB50" s="18">
        <f t="shared" si="98"/>
        <v>9.549840397396542</v>
      </c>
      <c r="EC50" s="18">
        <f t="shared" si="98"/>
        <v>10.076107833349779</v>
      </c>
      <c r="ED50" s="71">
        <f t="shared" si="98"/>
        <v>10.502547333453583</v>
      </c>
      <c r="EE50" s="71">
        <f t="shared" si="98"/>
        <v>10.895381426961915</v>
      </c>
      <c r="EF50" s="71">
        <f t="shared" si="98"/>
        <v>11.416902658076046</v>
      </c>
      <c r="EG50" s="71">
        <f t="shared" si="98"/>
        <v>11.942201220357482</v>
      </c>
      <c r="EH50" s="71">
        <f t="shared" si="98"/>
        <v>12.548084940132922</v>
      </c>
      <c r="EJ50" s="20">
        <v>2029</v>
      </c>
      <c r="EK50" s="21">
        <f t="shared" si="32"/>
        <v>1110.2205378823528</v>
      </c>
      <c r="EL50" s="21">
        <f t="shared" si="33"/>
        <v>1547.4410911467523</v>
      </c>
      <c r="EM50" s="21">
        <f t="shared" si="34"/>
        <v>1371.3704560313847</v>
      </c>
      <c r="EN50" s="21">
        <f t="shared" si="35"/>
        <v>1220.8704076553704</v>
      </c>
      <c r="EO50" s="21">
        <f t="shared" si="36"/>
        <v>1045.3907394812336</v>
      </c>
      <c r="EP50" s="21">
        <f t="shared" si="37"/>
        <v>941.34929154648978</v>
      </c>
      <c r="EQ50" s="21">
        <f t="shared" si="38"/>
        <v>807.52597495867099</v>
      </c>
      <c r="ER50" s="21">
        <f t="shared" si="39"/>
        <v>725.12338125785197</v>
      </c>
      <c r="ES50" s="21">
        <f t="shared" si="40"/>
        <v>656.89057847021024</v>
      </c>
      <c r="ET50" s="21">
        <f t="shared" si="41"/>
        <v>509.95409875343591</v>
      </c>
      <c r="EU50" s="21">
        <f t="shared" si="42"/>
        <v>530.00001212878067</v>
      </c>
      <c r="EV50" s="20">
        <f t="shared" si="43"/>
        <v>10466136.569312533</v>
      </c>
      <c r="EW50" s="20">
        <v>128842000</v>
      </c>
      <c r="EX50" s="20">
        <f t="shared" si="44"/>
        <v>139308136.56931254</v>
      </c>
      <c r="EZ50" s="25">
        <v>2029</v>
      </c>
      <c r="FA50" s="28">
        <f t="shared" si="45"/>
        <v>316.21769940000007</v>
      </c>
      <c r="FB50" s="28">
        <f t="shared" si="46"/>
        <v>440.74870271523002</v>
      </c>
      <c r="FC50" s="28">
        <f t="shared" si="47"/>
        <v>390.59952129738605</v>
      </c>
      <c r="FD50" s="28">
        <f t="shared" si="48"/>
        <v>347.73346231794477</v>
      </c>
      <c r="FE50" s="28">
        <f t="shared" si="49"/>
        <v>297.75260259853911</v>
      </c>
      <c r="FF50" s="28">
        <f t="shared" si="50"/>
        <v>268.11907828009794</v>
      </c>
      <c r="FG50" s="28">
        <f t="shared" si="51"/>
        <v>230.00295643443795</v>
      </c>
      <c r="FH50" s="28">
        <f t="shared" si="52"/>
        <v>206.53270190792048</v>
      </c>
      <c r="FI50" s="28">
        <f t="shared" si="53"/>
        <v>187.09834703435897</v>
      </c>
      <c r="FJ50" s="28">
        <f t="shared" si="54"/>
        <v>127.81760527434948</v>
      </c>
      <c r="FK50" s="28">
        <f t="shared" si="55"/>
        <v>552.08334596747977</v>
      </c>
      <c r="FL50" s="25">
        <f t="shared" si="56"/>
        <v>3364706.0232277443</v>
      </c>
      <c r="FM50" s="25">
        <v>128842000</v>
      </c>
      <c r="FN50" s="25">
        <f t="shared" si="57"/>
        <v>132206706.02322775</v>
      </c>
      <c r="FP50" s="16">
        <v>2029</v>
      </c>
      <c r="FQ50" s="16">
        <f t="shared" si="58"/>
        <v>795.18301415856479</v>
      </c>
      <c r="FR50" s="16">
        <f t="shared" si="59"/>
        <v>804.87136950693753</v>
      </c>
      <c r="FS50" s="16">
        <f t="shared" si="60"/>
        <v>706.98053288085066</v>
      </c>
      <c r="FT50" s="16">
        <f t="shared" si="61"/>
        <v>620.16138832597505</v>
      </c>
      <c r="FU50" s="16">
        <f t="shared" si="62"/>
        <v>549.6790706989151</v>
      </c>
      <c r="FV50" s="16">
        <f t="shared" si="63"/>
        <v>493.59258433531386</v>
      </c>
      <c r="FW50" s="16">
        <f t="shared" si="64"/>
        <v>440.03251304853001</v>
      </c>
      <c r="FX50" s="16">
        <f t="shared" si="65"/>
        <v>394.75380396584683</v>
      </c>
      <c r="FY50" s="16">
        <f t="shared" si="66"/>
        <v>361.36472840993599</v>
      </c>
      <c r="FZ50" s="16">
        <f t="shared" si="67"/>
        <v>293.33815709713213</v>
      </c>
      <c r="GA50" s="16">
        <f t="shared" si="68"/>
        <v>299.11806011046747</v>
      </c>
      <c r="GB50" s="16">
        <f t="shared" si="69"/>
        <v>5759075.2225384694</v>
      </c>
      <c r="GC50" s="16">
        <v>128842000</v>
      </c>
      <c r="GD50" s="16">
        <f t="shared" si="70"/>
        <v>134601075.22253847</v>
      </c>
      <c r="GF50" s="164">
        <v>2029</v>
      </c>
      <c r="GG50" s="164"/>
      <c r="GH50" s="164"/>
      <c r="GI50" s="164"/>
      <c r="GJ50" s="164"/>
    </row>
    <row r="51" spans="1:192" x14ac:dyDescent="0.25">
      <c r="A51" s="20">
        <v>2030</v>
      </c>
      <c r="B51" s="21">
        <f>MAX(IF($P14=1,B19,IF($P14=0,$B$18*(1+$F$5)-($B$18*$F$5)*$V14,B19-($B$3-1)*($B$18-B19)+($B$18*(1+$F$5)-(B19-($B$3-1)*($B$18-B19)))*(1-$P14))),0)</f>
        <v>131.37420000000003</v>
      </c>
      <c r="C51" s="21">
        <f t="shared" si="99"/>
        <v>107.63094083400003</v>
      </c>
      <c r="D51" s="21">
        <f t="shared" si="100"/>
        <v>85.358286996806385</v>
      </c>
      <c r="E51" s="21">
        <f t="shared" si="101"/>
        <v>69.477215248340613</v>
      </c>
      <c r="F51" s="21">
        <f t="shared" si="102"/>
        <v>57.558979818004858</v>
      </c>
      <c r="G51" s="21">
        <f t="shared" si="103"/>
        <v>48.986433303306576</v>
      </c>
      <c r="H51" s="65">
        <f t="shared" si="104"/>
        <v>41.897693871552669</v>
      </c>
      <c r="I51" s="65">
        <f t="shared" si="105"/>
        <v>36.23129732649668</v>
      </c>
      <c r="J51" s="65">
        <f t="shared" si="106"/>
        <v>31.651730704239224</v>
      </c>
      <c r="K51" s="65">
        <f t="shared" si="107"/>
        <v>27.912677799706884</v>
      </c>
      <c r="L51" s="65">
        <f t="shared" si="108"/>
        <v>21.851267058633518</v>
      </c>
      <c r="M51" s="65">
        <f t="shared" si="109"/>
        <v>21.378077054247626</v>
      </c>
      <c r="N51" s="65">
        <f t="shared" si="110"/>
        <v>19.842641805986084</v>
      </c>
      <c r="O51" s="65">
        <f t="shared" si="111"/>
        <v>18.826577191821695</v>
      </c>
      <c r="P51" s="65">
        <f t="shared" si="112"/>
        <v>16.704304260603287</v>
      </c>
      <c r="Q51" s="65">
        <f t="shared" si="113"/>
        <v>15.78493577406617</v>
      </c>
      <c r="R51" s="126">
        <f t="shared" si="150"/>
        <v>752.46725904781226</v>
      </c>
      <c r="S51" s="1">
        <f>S50</f>
        <v>1385.6020000000001</v>
      </c>
      <c r="T51" s="21"/>
      <c r="U51" s="23"/>
      <c r="V51" s="61"/>
      <c r="W51" s="61"/>
      <c r="Y51" s="28">
        <v>2030</v>
      </c>
      <c r="Z51" s="27">
        <f t="shared" ref="Z51:AN51" si="175">MIN(IF($R14=1,Z$19,IF($R14=0,Z$18*(1+$H$5)-(Z$18*$H$5)*$X14,Z$19-($D$3-1)*(Z$18-Z$19)+(Z$18*(1+$H$5)-(Z$19-($D$3-1)*(Z$18-Z$19)))*(1-$R14))),1)</f>
        <v>0.81927000000000005</v>
      </c>
      <c r="AA51" s="27">
        <f t="shared" si="175"/>
        <v>0.7930645810153707</v>
      </c>
      <c r="AB51" s="27">
        <f t="shared" si="175"/>
        <v>0.81394809681384594</v>
      </c>
      <c r="AC51" s="27">
        <f t="shared" si="175"/>
        <v>0.82845836023025676</v>
      </c>
      <c r="AD51" s="27">
        <f t="shared" si="175"/>
        <v>0.85106500251040362</v>
      </c>
      <c r="AE51" s="83">
        <f t="shared" si="175"/>
        <v>0.85529178277048756</v>
      </c>
      <c r="AF51" s="83">
        <f t="shared" si="175"/>
        <v>0.86475636195090666</v>
      </c>
      <c r="AG51" s="83">
        <f t="shared" si="175"/>
        <v>0.87360191436180434</v>
      </c>
      <c r="AH51" s="83">
        <f t="shared" si="175"/>
        <v>0.88186892718534482</v>
      </c>
      <c r="AI51" s="83">
        <f t="shared" si="175"/>
        <v>0.88959523955678954</v>
      </c>
      <c r="AJ51" s="83">
        <f t="shared" si="175"/>
        <v>0.89681621575887727</v>
      </c>
      <c r="AK51" s="83">
        <f t="shared" si="175"/>
        <v>0.9035649070884989</v>
      </c>
      <c r="AL51" s="83">
        <f t="shared" si="175"/>
        <v>0.9098722031365517</v>
      </c>
      <c r="AM51" s="83">
        <f t="shared" si="175"/>
        <v>0.91576697317339828</v>
      </c>
      <c r="AN51" s="83">
        <f t="shared" si="175"/>
        <v>0.92127619828707175</v>
      </c>
      <c r="AO51" s="83">
        <f t="shared" si="83"/>
        <v>0.81786027760732449</v>
      </c>
      <c r="AP51" s="25"/>
      <c r="AQ51" s="25"/>
      <c r="AR51" s="25"/>
      <c r="AT51" s="16">
        <v>2030</v>
      </c>
      <c r="AU51" s="18">
        <f t="shared" si="121"/>
        <v>2.407</v>
      </c>
      <c r="AV51" s="18">
        <f t="shared" si="152"/>
        <v>4.0949999999999989</v>
      </c>
      <c r="AW51" s="18">
        <f t="shared" si="156"/>
        <v>4.5760000000000005</v>
      </c>
      <c r="AX51" s="18">
        <f t="shared" si="159"/>
        <v>5.0049999999999999</v>
      </c>
      <c r="AY51" s="18">
        <f t="shared" si="162"/>
        <v>5.173</v>
      </c>
      <c r="AZ51" s="18">
        <f t="shared" si="165"/>
        <v>5.4733333333333327</v>
      </c>
      <c r="BA51" s="71">
        <f>IF($Q8=1,BA$19,IF($Q8=0,BA$18*(1+$G$5)-(BA$18*$G$5)*$W8,BA$19-($C$3-1)*(BA$18-BA$19)+(BA$18*(1+$G$5)-(BA$19-($C$3-1)*(BA$18-BA$19)))*$Q8))</f>
        <v>5.4896328456541461</v>
      </c>
      <c r="BB51" s="71">
        <f>IF($Q7=1,BB$19,IF($Q7=0,BB$18*(1+$G$5)-(BB$18*$G$5)*$W7,BB$19-($C$3-1)*(BB$18-BB$19)+(BB$18*(1+$G$5)-(BB$19-($C$3-1)*(BB$18-BB$19)))*$Q7))</f>
        <v>5.7003948836488103</v>
      </c>
      <c r="BC51" s="71">
        <f>IF($Q6=1,BC$19,IF($Q6=0,BC$18*(1+$G$5)-(BC$18*$G$5)*$W6,BC$19-($C$3-1)*(BC$18-BC$19)+(BC$18*(1+$G$5)-(BC$19-($C$3-1)*(BC$18-BC$19)))*$Q6))</f>
        <v>5.9111569216434745</v>
      </c>
      <c r="BD51" s="71">
        <f>IF($Q5=1,BD$19,IF($Q5=0,BD$18*(1+$G$5)-(BD$18*$G$5)*$W5,BD$19-($C$3-1)*(BD$18-BD$19)+(BD$18*(1+$G$5)-(BD$19-($C$3-1)*(BD$18-BD$19)))*$Q5))</f>
        <v>6.1219189596381378</v>
      </c>
      <c r="BE51" s="71">
        <f>IF($Q4=1,BE$19,IF($Q4=0,BD$18*(1+$G$5)-(BE$18*$G$5)*$W4,BE$19-($C$3-1)*(BE$18-BE$19)+(BE$18*(1+$G$5)-(BE$19-($C$3-1)*(BE$18-BE$19)))*$Q4))</f>
        <v>5.3827788479878818</v>
      </c>
      <c r="BF51" s="71">
        <f t="shared" si="174"/>
        <v>6.5434430356274662</v>
      </c>
      <c r="BG51" s="71">
        <f t="shared" si="174"/>
        <v>6.7542050736221304</v>
      </c>
      <c r="BH51" s="71">
        <f t="shared" si="174"/>
        <v>6.9649671116167937</v>
      </c>
      <c r="BI51" s="71">
        <f t="shared" si="174"/>
        <v>7.1757291496114579</v>
      </c>
      <c r="BJ51" s="71">
        <f t="shared" si="174"/>
        <v>7.3864911876061221</v>
      </c>
      <c r="BK51" s="71">
        <f t="shared" si="87"/>
        <v>4.1191616774058888</v>
      </c>
      <c r="BL51" s="2">
        <f t="shared" si="154"/>
        <v>9.0033563314124994</v>
      </c>
      <c r="BM51" s="18"/>
      <c r="BN51" s="18"/>
      <c r="BO51" s="18"/>
      <c r="BP51" s="7"/>
      <c r="BQ51" s="41">
        <v>2030</v>
      </c>
      <c r="BR51" s="42">
        <f t="shared" si="12"/>
        <v>316.21769940000007</v>
      </c>
      <c r="BS51" s="42">
        <f t="shared" si="13"/>
        <v>440.74870271523002</v>
      </c>
      <c r="BT51" s="42">
        <f t="shared" si="14"/>
        <v>390.59952129738605</v>
      </c>
      <c r="BU51" s="42">
        <f t="shared" si="15"/>
        <v>347.73346231794477</v>
      </c>
      <c r="BV51" s="42">
        <f t="shared" si="16"/>
        <v>297.75260259853911</v>
      </c>
      <c r="BW51" s="42">
        <f t="shared" si="17"/>
        <v>268.11907828009794</v>
      </c>
      <c r="BX51" s="42">
        <f t="shared" si="18"/>
        <v>230.00295643443795</v>
      </c>
      <c r="BY51" s="42">
        <f t="shared" si="19"/>
        <v>206.53270190792048</v>
      </c>
      <c r="BZ51" s="42">
        <f t="shared" si="20"/>
        <v>187.09834703435897</v>
      </c>
      <c r="CA51" s="42">
        <f t="shared" si="21"/>
        <v>170.87915143629613</v>
      </c>
      <c r="CB51" s="42">
        <f t="shared" si="22"/>
        <v>117.62053812494688</v>
      </c>
      <c r="CC51" s="42">
        <f t="shared" si="23"/>
        <v>139.88622941572396</v>
      </c>
      <c r="CD51" s="42">
        <f t="shared" si="24"/>
        <v>134.02127196005779</v>
      </c>
      <c r="CE51" s="42">
        <f t="shared" si="25"/>
        <v>131.12649096535296</v>
      </c>
      <c r="CF51" s="42">
        <f t="shared" si="26"/>
        <v>119.86556300678988</v>
      </c>
      <c r="CG51" s="42">
        <f t="shared" si="27"/>
        <v>116.59528899206839</v>
      </c>
      <c r="CH51" s="41">
        <f t="shared" si="88"/>
        <v>2973304.7615471585</v>
      </c>
      <c r="CI51" s="43">
        <f t="shared" si="89"/>
        <v>9462137.6073724199</v>
      </c>
      <c r="CJ51" s="127">
        <f t="shared" si="90"/>
        <v>12435442.368919577</v>
      </c>
      <c r="CK51" s="43">
        <f t="shared" si="91"/>
        <v>12475068.539517822</v>
      </c>
      <c r="CL51" s="44">
        <f t="shared" si="29"/>
        <v>141492699.30103612</v>
      </c>
      <c r="CM51" s="44">
        <f t="shared" si="30"/>
        <v>136771449.37531525</v>
      </c>
      <c r="CN51" s="44">
        <f t="shared" si="31"/>
        <v>133970604.76154716</v>
      </c>
      <c r="CO51" s="44" t="e">
        <f>(CL51-#REF!)/1000000</f>
        <v>#REF!</v>
      </c>
      <c r="CP51" s="73">
        <f t="shared" si="126"/>
        <v>-39.626170598244293</v>
      </c>
      <c r="CQ51" s="177">
        <f t="shared" si="127"/>
        <v>-3.176429089164419E-3</v>
      </c>
      <c r="CR51" s="73" t="e">
        <f>(CL51-#REF!)/1000000</f>
        <v>#REF!</v>
      </c>
      <c r="CS51" s="73" t="e">
        <f>(CM51-#REF!)/1000000</f>
        <v>#REF!</v>
      </c>
      <c r="CT51" s="73" t="e">
        <f>(CN51-#REF!)/1000000</f>
        <v>#REF!</v>
      </c>
      <c r="CU51" s="148">
        <f>CP51*Results!$E$48</f>
        <v>-28.304407570174497</v>
      </c>
      <c r="CV51" s="176">
        <f>CQ51*Results!$E$48</f>
        <v>-2.268877920831728E-3</v>
      </c>
      <c r="CW51" s="20">
        <v>2030</v>
      </c>
      <c r="CX51" s="21">
        <f t="shared" si="128"/>
        <v>461.24658823529404</v>
      </c>
      <c r="CY51" s="21">
        <f t="shared" si="129"/>
        <v>377.88549234352939</v>
      </c>
      <c r="CZ51" s="21">
        <f t="shared" si="130"/>
        <v>299.68759965720818</v>
      </c>
      <c r="DA51" s="21">
        <f t="shared" si="131"/>
        <v>243.93015137969439</v>
      </c>
      <c r="DB51" s="21">
        <f t="shared" si="132"/>
        <v>202.08597322273991</v>
      </c>
      <c r="DC51" s="21">
        <f t="shared" si="133"/>
        <v>171.98829930812849</v>
      </c>
      <c r="DD51" s="65">
        <f t="shared" si="134"/>
        <v>147.10017913091343</v>
      </c>
      <c r="DE51" s="65">
        <f t="shared" si="135"/>
        <v>127.20581574757539</v>
      </c>
      <c r="DF51" s="65">
        <f t="shared" si="136"/>
        <v>111.12724415503682</v>
      </c>
      <c r="DG51" s="65">
        <f t="shared" si="137"/>
        <v>97.999663584066198</v>
      </c>
      <c r="DH51" s="65">
        <f t="shared" si="138"/>
        <v>87.18003420255215</v>
      </c>
      <c r="DI51"/>
      <c r="DJ51" s="25">
        <v>2030</v>
      </c>
      <c r="DK51" s="28">
        <f t="shared" si="139"/>
        <v>131.37420000000003</v>
      </c>
      <c r="DL51" s="28">
        <f t="shared" si="140"/>
        <v>107.63094083400003</v>
      </c>
      <c r="DM51" s="28">
        <f t="shared" si="141"/>
        <v>85.358286996806385</v>
      </c>
      <c r="DN51" s="28">
        <f t="shared" si="142"/>
        <v>69.477215248340613</v>
      </c>
      <c r="DO51" s="28">
        <f t="shared" si="143"/>
        <v>57.558979818004858</v>
      </c>
      <c r="DP51" s="28">
        <f t="shared" si="144"/>
        <v>48.986433303306576</v>
      </c>
      <c r="DQ51" s="6">
        <f t="shared" si="145"/>
        <v>41.897693871552669</v>
      </c>
      <c r="DR51" s="6">
        <f t="shared" si="146"/>
        <v>36.23129732649668</v>
      </c>
      <c r="DS51" s="6">
        <f t="shared" si="147"/>
        <v>31.651730704239224</v>
      </c>
      <c r="DT51" s="6">
        <f t="shared" si="148"/>
        <v>27.912677799706884</v>
      </c>
      <c r="DU51" s="6">
        <f t="shared" si="149"/>
        <v>21.851267058633518</v>
      </c>
      <c r="DW51" s="16">
        <v>2030</v>
      </c>
      <c r="DX51" s="18">
        <f t="shared" si="98"/>
        <v>6.0528095635106789</v>
      </c>
      <c r="DY51" s="18">
        <f t="shared" si="98"/>
        <v>7.4780668390541747</v>
      </c>
      <c r="DZ51" s="18">
        <f t="shared" si="98"/>
        <v>8.2825061016899486</v>
      </c>
      <c r="EA51" s="18">
        <f t="shared" si="98"/>
        <v>8.9261117635365643</v>
      </c>
      <c r="EB51" s="18">
        <f t="shared" si="98"/>
        <v>9.549840397396542</v>
      </c>
      <c r="EC51" s="18">
        <f t="shared" si="98"/>
        <v>10.076107833349779</v>
      </c>
      <c r="ED51" s="71">
        <f t="shared" si="98"/>
        <v>10.502547333453583</v>
      </c>
      <c r="EE51" s="71">
        <f t="shared" si="98"/>
        <v>10.895381426961915</v>
      </c>
      <c r="EF51" s="71">
        <f t="shared" si="98"/>
        <v>11.416902658076046</v>
      </c>
      <c r="EG51" s="71">
        <f t="shared" si="98"/>
        <v>11.942201220357482</v>
      </c>
      <c r="EH51" s="71">
        <f t="shared" si="98"/>
        <v>12.548084940132922</v>
      </c>
      <c r="EJ51" s="20">
        <v>2030</v>
      </c>
      <c r="EK51" s="21">
        <f t="shared" si="32"/>
        <v>1110.2205378823528</v>
      </c>
      <c r="EL51" s="21">
        <f t="shared" si="33"/>
        <v>1547.4410911467523</v>
      </c>
      <c r="EM51" s="21">
        <f t="shared" si="34"/>
        <v>1371.3704560313847</v>
      </c>
      <c r="EN51" s="21">
        <f t="shared" si="35"/>
        <v>1220.8704076553704</v>
      </c>
      <c r="EO51" s="21">
        <f t="shared" si="36"/>
        <v>1045.3907394812336</v>
      </c>
      <c r="EP51" s="21">
        <f t="shared" si="37"/>
        <v>941.34929154648978</v>
      </c>
      <c r="EQ51" s="21">
        <f t="shared" si="38"/>
        <v>807.52597495867099</v>
      </c>
      <c r="ER51" s="21">
        <f t="shared" si="39"/>
        <v>725.12338125785197</v>
      </c>
      <c r="ES51" s="21">
        <f t="shared" si="40"/>
        <v>656.89057847021024</v>
      </c>
      <c r="ET51" s="21">
        <f t="shared" si="41"/>
        <v>599.94599853345403</v>
      </c>
      <c r="EU51" s="21">
        <f t="shared" si="42"/>
        <v>469.27084407235782</v>
      </c>
      <c r="EV51" s="20">
        <f t="shared" si="43"/>
        <v>10495399.301036129</v>
      </c>
      <c r="EW51" s="20">
        <v>130997300</v>
      </c>
      <c r="EX51" s="20">
        <f t="shared" si="44"/>
        <v>141492699.30103612</v>
      </c>
      <c r="EZ51" s="25">
        <v>2030</v>
      </c>
      <c r="FA51" s="28">
        <f t="shared" si="45"/>
        <v>316.21769940000007</v>
      </c>
      <c r="FB51" s="28">
        <f t="shared" si="46"/>
        <v>440.74870271523002</v>
      </c>
      <c r="FC51" s="28">
        <f t="shared" si="47"/>
        <v>390.59952129738605</v>
      </c>
      <c r="FD51" s="28">
        <f t="shared" si="48"/>
        <v>347.73346231794477</v>
      </c>
      <c r="FE51" s="28">
        <f t="shared" si="49"/>
        <v>297.75260259853911</v>
      </c>
      <c r="FF51" s="28">
        <f t="shared" si="50"/>
        <v>268.11907828009794</v>
      </c>
      <c r="FG51" s="28">
        <f t="shared" si="51"/>
        <v>230.00295643443795</v>
      </c>
      <c r="FH51" s="28">
        <f t="shared" si="52"/>
        <v>206.53270190792048</v>
      </c>
      <c r="FI51" s="28">
        <f t="shared" si="53"/>
        <v>187.09834703435897</v>
      </c>
      <c r="FJ51" s="28">
        <f t="shared" si="54"/>
        <v>170.87915143629613</v>
      </c>
      <c r="FK51" s="28">
        <f t="shared" si="55"/>
        <v>117.62053812494688</v>
      </c>
      <c r="FL51" s="25">
        <f t="shared" si="56"/>
        <v>2973304.7615471585</v>
      </c>
      <c r="FM51" s="25">
        <v>130997300</v>
      </c>
      <c r="FN51" s="25">
        <f t="shared" si="57"/>
        <v>133970604.76154716</v>
      </c>
      <c r="FP51" s="16">
        <v>2030</v>
      </c>
      <c r="FQ51" s="16">
        <f t="shared" si="58"/>
        <v>795.18301415856479</v>
      </c>
      <c r="FR51" s="16">
        <f t="shared" si="59"/>
        <v>804.87136950693753</v>
      </c>
      <c r="FS51" s="16">
        <f t="shared" si="60"/>
        <v>706.98053288085066</v>
      </c>
      <c r="FT51" s="16">
        <f t="shared" si="61"/>
        <v>620.16138832597505</v>
      </c>
      <c r="FU51" s="16">
        <f t="shared" si="62"/>
        <v>549.6790706989151</v>
      </c>
      <c r="FV51" s="16">
        <f t="shared" si="63"/>
        <v>493.59258433531386</v>
      </c>
      <c r="FW51" s="16">
        <f t="shared" si="64"/>
        <v>440.03251304853001</v>
      </c>
      <c r="FX51" s="16">
        <f t="shared" si="65"/>
        <v>394.75380396584683</v>
      </c>
      <c r="FY51" s="16">
        <f t="shared" si="66"/>
        <v>361.36472840993599</v>
      </c>
      <c r="FZ51" s="16">
        <f t="shared" si="67"/>
        <v>333.33881488310476</v>
      </c>
      <c r="GA51" s="16">
        <f t="shared" si="68"/>
        <v>274.19155510126183</v>
      </c>
      <c r="GB51" s="16">
        <f t="shared" si="69"/>
        <v>5774149.3753152359</v>
      </c>
      <c r="GC51" s="16">
        <v>130997300</v>
      </c>
      <c r="GD51" s="16">
        <f t="shared" si="70"/>
        <v>136771449.37531525</v>
      </c>
      <c r="GF51" s="164">
        <v>2030</v>
      </c>
      <c r="GG51" s="164"/>
      <c r="GH51" s="164"/>
      <c r="GI51" s="164"/>
      <c r="GJ51" s="164"/>
    </row>
    <row r="52" spans="1:19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T52" s="20"/>
      <c r="U52" s="20"/>
      <c r="V52" s="20"/>
      <c r="W52" s="20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K52" s="47"/>
      <c r="BM52" s="47"/>
      <c r="BN52" s="47"/>
      <c r="BO52" s="47"/>
      <c r="BP52" s="7"/>
      <c r="BW52" s="1"/>
      <c r="BZ52" s="1"/>
      <c r="CA52" s="1"/>
      <c r="CB52" s="1"/>
      <c r="CF52"/>
      <c r="CG52"/>
      <c r="CJ52" s="1"/>
      <c r="CK52" s="1"/>
      <c r="CL52" s="3"/>
      <c r="CM52" s="3"/>
      <c r="CN52" s="3"/>
      <c r="CO52" s="13"/>
      <c r="CP52" s="1"/>
      <c r="CR52" s="49"/>
      <c r="CS52" s="49"/>
      <c r="CT52" s="49"/>
      <c r="CU52" s="49"/>
      <c r="CV52" s="49"/>
      <c r="CW52" s="7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/>
      <c r="DJ52" s="8"/>
      <c r="DK52" s="8"/>
      <c r="DL52" s="8"/>
      <c r="DM52" s="8"/>
      <c r="DN52" s="8"/>
      <c r="DO52" s="8"/>
      <c r="DP52" s="8"/>
      <c r="DQ52" s="8"/>
      <c r="DS52" s="1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N52"/>
      <c r="EO52"/>
      <c r="EP52"/>
      <c r="ER52" s="1"/>
      <c r="ES52" s="1"/>
      <c r="ET52" s="1"/>
      <c r="FA52"/>
      <c r="FB52"/>
      <c r="FC52"/>
      <c r="FD52"/>
      <c r="FK52" s="1"/>
      <c r="FL52" s="1"/>
      <c r="FM52" s="1"/>
      <c r="FN52" s="1"/>
      <c r="FX52" s="1"/>
      <c r="FY52" s="1"/>
      <c r="FZ52" s="1"/>
      <c r="GA52" s="1"/>
    </row>
    <row r="53" spans="1:192" x14ac:dyDescent="0.25">
      <c r="A53" s="20" t="s">
        <v>34</v>
      </c>
      <c r="B53" s="21">
        <f>MAX(B21:B37)</f>
        <v>154.846</v>
      </c>
      <c r="C53" s="21">
        <f>$B$53</f>
        <v>154.846</v>
      </c>
      <c r="D53" s="21">
        <f>$B$53</f>
        <v>154.846</v>
      </c>
      <c r="E53" s="21">
        <f>$B$53</f>
        <v>154.846</v>
      </c>
      <c r="F53" s="21">
        <f>$B$53</f>
        <v>154.846</v>
      </c>
      <c r="G53" s="21">
        <f>$B$53</f>
        <v>154.846</v>
      </c>
      <c r="H53" s="20"/>
      <c r="I53" s="20"/>
      <c r="J53" s="20"/>
      <c r="K53" s="20"/>
      <c r="L53" s="20"/>
      <c r="T53" s="20"/>
      <c r="U53" s="20"/>
      <c r="V53" s="20"/>
      <c r="W53" s="20"/>
      <c r="Y53" s="25" t="s">
        <v>34</v>
      </c>
      <c r="Z53" s="27">
        <f>MAX(AO21:AO38)*100</f>
        <v>84.761590751641762</v>
      </c>
      <c r="AA53" s="27">
        <f t="shared" ref="AA53:AE54" si="176">$Z53</f>
        <v>84.761590751641762</v>
      </c>
      <c r="AB53" s="27">
        <f t="shared" si="176"/>
        <v>84.761590751641762</v>
      </c>
      <c r="AC53" s="27">
        <f t="shared" si="176"/>
        <v>84.761590751641762</v>
      </c>
      <c r="AD53" s="27">
        <f t="shared" si="176"/>
        <v>84.761590751641762</v>
      </c>
      <c r="AE53" s="27">
        <f t="shared" si="176"/>
        <v>84.761590751641762</v>
      </c>
      <c r="AF53" s="27"/>
      <c r="AG53" s="27"/>
      <c r="AH53" s="27"/>
      <c r="AI53" s="27"/>
      <c r="AJ53" s="25"/>
      <c r="AK53" s="25"/>
      <c r="AL53" s="25"/>
      <c r="AM53" s="25"/>
      <c r="AN53" s="25"/>
      <c r="AO53" s="27"/>
      <c r="AP53" s="27"/>
      <c r="AQ53" s="27"/>
      <c r="AR53" s="27"/>
      <c r="AS53" s="9"/>
      <c r="AT53" s="18" t="s">
        <v>34</v>
      </c>
      <c r="AU53" s="18">
        <f>MAX(AU21:AU37)</f>
        <v>2.95</v>
      </c>
      <c r="AV53" s="18">
        <f t="shared" ref="AV53:AZ54" si="177">$AU53</f>
        <v>2.95</v>
      </c>
      <c r="AW53" s="18">
        <f t="shared" si="177"/>
        <v>2.95</v>
      </c>
      <c r="AX53" s="18">
        <f t="shared" si="177"/>
        <v>2.95</v>
      </c>
      <c r="AY53" s="18">
        <f t="shared" si="177"/>
        <v>2.95</v>
      </c>
      <c r="AZ53" s="18">
        <f t="shared" si="177"/>
        <v>2.95</v>
      </c>
      <c r="BA53" s="18"/>
      <c r="BB53" s="18"/>
      <c r="BC53" s="18"/>
      <c r="BD53" s="18"/>
      <c r="BE53" s="18"/>
      <c r="BK53" s="18"/>
      <c r="BM53" s="18"/>
      <c r="BN53" s="18"/>
      <c r="BO53" s="47"/>
      <c r="BP53" s="7"/>
      <c r="BQ53" s="7"/>
      <c r="BR53" s="8"/>
      <c r="BS53" s="8"/>
      <c r="BT53" s="7"/>
      <c r="BU53" s="7"/>
      <c r="BW53" s="1"/>
      <c r="BZ53" s="1"/>
      <c r="CA53" s="1"/>
      <c r="CB53" s="1"/>
      <c r="CC53" s="1"/>
      <c r="CD53" s="1"/>
      <c r="CE53" s="1"/>
      <c r="CG53" s="3"/>
      <c r="CH53" s="2"/>
      <c r="CI53" s="3">
        <v>10289575.16</v>
      </c>
      <c r="CJ53" s="13"/>
      <c r="CK53" s="1" t="s">
        <v>73</v>
      </c>
      <c r="CL53" s="49"/>
      <c r="CM53" s="49"/>
      <c r="CN53" s="49"/>
      <c r="CO53" s="49"/>
      <c r="CP53" s="46">
        <f>(LN(CJ40)-LN(CK40))*100</f>
        <v>0</v>
      </c>
      <c r="CQ53" s="46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E53" s="8"/>
      <c r="DF53" s="8"/>
      <c r="DG53" s="8"/>
      <c r="DH53" s="8"/>
      <c r="DI53" s="8"/>
      <c r="DJ53" s="8"/>
      <c r="DK53" s="8"/>
      <c r="DL53" s="8"/>
      <c r="DN53" s="1"/>
      <c r="DO53" s="1"/>
      <c r="DP53" s="1"/>
      <c r="DQ53" s="1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L53" s="1"/>
      <c r="EM53" s="1"/>
      <c r="EP53"/>
      <c r="EQ53"/>
      <c r="FA53"/>
      <c r="FB53"/>
      <c r="FC53"/>
      <c r="FD53"/>
      <c r="FF53" s="1"/>
      <c r="FG53" s="1"/>
      <c r="FH53" s="1"/>
      <c r="FI53" s="1"/>
      <c r="FS53" s="1"/>
      <c r="FT53" s="1"/>
      <c r="FU53" s="1"/>
      <c r="FV53" s="1"/>
    </row>
    <row r="54" spans="1:192" x14ac:dyDescent="0.25">
      <c r="A54" s="20" t="s">
        <v>35</v>
      </c>
      <c r="B54" s="21">
        <f>MIN(B21:B37)</f>
        <v>113.818</v>
      </c>
      <c r="C54" s="21">
        <f>$B$54</f>
        <v>113.818</v>
      </c>
      <c r="D54" s="21">
        <f>$B$54</f>
        <v>113.818</v>
      </c>
      <c r="E54" s="21">
        <f>$B$54</f>
        <v>113.818</v>
      </c>
      <c r="F54" s="21">
        <f>$B$54</f>
        <v>113.818</v>
      </c>
      <c r="G54" s="21">
        <f>$B$54</f>
        <v>113.818</v>
      </c>
      <c r="H54" s="20"/>
      <c r="I54" s="20"/>
      <c r="J54" s="20"/>
      <c r="K54" s="20"/>
      <c r="L54" s="20"/>
      <c r="T54" s="20"/>
      <c r="U54" s="20"/>
      <c r="V54" s="20"/>
      <c r="W54" s="20"/>
      <c r="Y54" s="25" t="s">
        <v>35</v>
      </c>
      <c r="Z54" s="27">
        <f>MIN(AO21:AO38)*100</f>
        <v>78.400911159069267</v>
      </c>
      <c r="AA54" s="27">
        <f t="shared" si="176"/>
        <v>78.400911159069267</v>
      </c>
      <c r="AB54" s="27">
        <f t="shared" si="176"/>
        <v>78.400911159069267</v>
      </c>
      <c r="AC54" s="27">
        <f t="shared" si="176"/>
        <v>78.400911159069267</v>
      </c>
      <c r="AD54" s="27">
        <f t="shared" si="176"/>
        <v>78.400911159069267</v>
      </c>
      <c r="AE54" s="27">
        <f t="shared" si="176"/>
        <v>78.400911159069267</v>
      </c>
      <c r="AF54" s="27"/>
      <c r="AG54" s="27"/>
      <c r="AH54" s="27"/>
      <c r="AI54" s="27"/>
      <c r="AJ54" s="25"/>
      <c r="AK54" s="25"/>
      <c r="AL54" s="25"/>
      <c r="AM54" s="25"/>
      <c r="AN54" s="25"/>
      <c r="AO54" s="27"/>
      <c r="AP54" s="27"/>
      <c r="AQ54" s="27"/>
      <c r="AR54" s="27"/>
      <c r="AS54" s="9"/>
      <c r="AT54" s="18" t="s">
        <v>35</v>
      </c>
      <c r="AU54" s="18">
        <f>MIN(AU21:AU37)</f>
        <v>2.06</v>
      </c>
      <c r="AV54" s="18">
        <f t="shared" si="177"/>
        <v>2.06</v>
      </c>
      <c r="AW54" s="18">
        <f t="shared" si="177"/>
        <v>2.06</v>
      </c>
      <c r="AX54" s="18">
        <f t="shared" si="177"/>
        <v>2.06</v>
      </c>
      <c r="AY54" s="18">
        <f t="shared" si="177"/>
        <v>2.06</v>
      </c>
      <c r="AZ54" s="18">
        <f t="shared" si="177"/>
        <v>2.06</v>
      </c>
      <c r="BA54" s="18"/>
      <c r="BB54" s="18"/>
      <c r="BC54" s="18"/>
      <c r="BD54" s="18"/>
      <c r="BE54" s="18"/>
      <c r="BK54" s="18"/>
      <c r="BM54" s="18"/>
      <c r="BN54" s="18"/>
      <c r="BO54" s="16"/>
      <c r="BP54" s="7"/>
      <c r="BQ54" s="7"/>
      <c r="BR54" s="8"/>
      <c r="BS54" s="8"/>
      <c r="BT54" s="7"/>
      <c r="BU54" s="7"/>
      <c r="BW54" s="1"/>
      <c r="BZ54" s="1"/>
      <c r="CA54" s="1"/>
      <c r="CB54" s="1"/>
      <c r="CC54" s="1"/>
      <c r="CD54" s="1"/>
      <c r="CE54" s="1"/>
      <c r="CG54" s="3"/>
      <c r="CH54" s="3"/>
      <c r="CI54" s="126">
        <v>9265593.7100000009</v>
      </c>
      <c r="CJ54" s="13"/>
      <c r="CK54" s="1">
        <v>9200000</v>
      </c>
      <c r="CL54" s="1"/>
      <c r="CM54" s="1"/>
      <c r="CN54" s="1"/>
      <c r="CO54" s="7"/>
      <c r="CP54" s="46">
        <f t="shared" ref="CP54:CP64" si="178">(LN(CJ41)-LN(CK41))*100</f>
        <v>-1.5415792906821935</v>
      </c>
      <c r="CQ54" s="46"/>
      <c r="CR54" s="1"/>
      <c r="CU54"/>
      <c r="CW54"/>
      <c r="CX54"/>
      <c r="CY54"/>
      <c r="CZ54" s="1"/>
      <c r="DA54" s="1"/>
      <c r="DB54" s="1"/>
      <c r="DC54" s="1"/>
      <c r="DE54" s="8"/>
      <c r="DF54" s="9"/>
      <c r="DG54" s="9"/>
      <c r="DH54" s="9"/>
      <c r="DI54" s="9"/>
      <c r="DJ54" s="9"/>
      <c r="DK54" s="9"/>
      <c r="DL54" s="9"/>
      <c r="DN54" s="1"/>
      <c r="DO54" s="1"/>
      <c r="DP54" s="1"/>
      <c r="DQ54" s="1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L54" s="1"/>
      <c r="EM54" s="1"/>
      <c r="EP54"/>
      <c r="EQ54"/>
      <c r="FA54"/>
      <c r="FB54"/>
      <c r="FC54"/>
      <c r="FD54"/>
      <c r="FF54" s="1"/>
      <c r="FG54" s="1"/>
      <c r="FH54" s="1"/>
      <c r="FI54" s="1"/>
      <c r="FS54" s="1"/>
      <c r="FT54" s="1"/>
      <c r="FU54" s="1"/>
      <c r="FV54" s="1"/>
    </row>
    <row r="55" spans="1:192" x14ac:dyDescent="0.25">
      <c r="V55"/>
      <c r="AG55" s="1"/>
      <c r="AH55" s="1"/>
      <c r="AI55" s="1"/>
      <c r="AJ55" s="1"/>
      <c r="AK55" s="1"/>
      <c r="AL55" s="1"/>
      <c r="AM55" s="1"/>
      <c r="AX55" s="7"/>
      <c r="AY55" s="7"/>
      <c r="AZ55" s="7"/>
      <c r="BA55" s="7"/>
      <c r="BB55" s="7"/>
      <c r="BC55" s="7"/>
      <c r="BD55" s="7"/>
      <c r="BE55" s="7"/>
      <c r="BF55" s="9"/>
      <c r="BG55" s="7"/>
      <c r="BH55" s="7"/>
      <c r="BI55" s="7"/>
      <c r="BJ55" s="7"/>
      <c r="BL55" s="7"/>
      <c r="BM55" s="7"/>
      <c r="BN55" s="7"/>
      <c r="BO55" s="7"/>
      <c r="BP55" s="7"/>
      <c r="BQ55" s="7"/>
      <c r="BR55" s="8"/>
      <c r="BS55" s="8"/>
      <c r="BT55" s="7"/>
      <c r="BU55" s="7"/>
      <c r="BW55" s="1"/>
      <c r="BY55" s="13"/>
      <c r="BZ55" s="1"/>
      <c r="CA55" s="1"/>
      <c r="CB55" s="1"/>
      <c r="CC55" s="1"/>
      <c r="CD55" s="7"/>
      <c r="CE55" s="1"/>
      <c r="CG55"/>
      <c r="CH55"/>
      <c r="CI55">
        <v>8713327.2511209808</v>
      </c>
      <c r="CJ55">
        <v>4</v>
      </c>
      <c r="CK55">
        <v>550000.00000000105</v>
      </c>
      <c r="CM55" s="1"/>
      <c r="CN55" s="1"/>
      <c r="CO55" s="1"/>
      <c r="CP55" s="46">
        <f t="shared" si="178"/>
        <v>-1.6494535382317821</v>
      </c>
      <c r="CQ55" s="46"/>
      <c r="CS55" s="8"/>
      <c r="CT55" s="9"/>
      <c r="CU55" s="9"/>
      <c r="CV55" s="9"/>
      <c r="CW55" s="9"/>
      <c r="CX55" s="9"/>
      <c r="CY55" s="9"/>
      <c r="CZ55" s="9"/>
      <c r="DA55" s="9"/>
      <c r="DC55" s="1"/>
      <c r="DD55" s="1"/>
      <c r="DE55" s="1"/>
      <c r="DF55" s="1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T55"/>
      <c r="DU55"/>
      <c r="DV55"/>
      <c r="DW55"/>
      <c r="EA55" s="1"/>
      <c r="EB55" s="1"/>
      <c r="EC55" s="1"/>
      <c r="ED55" s="1"/>
      <c r="EN55"/>
      <c r="EO55"/>
      <c r="EP55"/>
      <c r="EQ55"/>
      <c r="EU55" s="1"/>
      <c r="EV55" s="1"/>
      <c r="EW55" s="1"/>
      <c r="EX55" s="1"/>
      <c r="FA55"/>
      <c r="FB55"/>
      <c r="FC55"/>
      <c r="FD55"/>
      <c r="FH55" s="1"/>
      <c r="FI55" s="1"/>
      <c r="FJ55" s="1"/>
      <c r="FK55" s="1"/>
    </row>
    <row r="56" spans="1:192" x14ac:dyDescent="0.25">
      <c r="T56"/>
      <c r="AG56" s="1"/>
      <c r="AH56" s="1"/>
      <c r="AI56" s="1"/>
      <c r="AJ56" s="1"/>
      <c r="AK56" s="1"/>
      <c r="AX56" s="7"/>
      <c r="AY56" s="7"/>
      <c r="AZ56" s="7"/>
      <c r="BA56" s="7"/>
      <c r="BB56" s="7"/>
      <c r="BC56" s="7"/>
      <c r="BD56" s="9"/>
      <c r="BE56" s="7"/>
      <c r="BF56" s="7"/>
      <c r="BG56" s="7"/>
      <c r="BH56" s="7"/>
      <c r="BJ56" s="7"/>
      <c r="BK56" s="7"/>
      <c r="BL56" s="7"/>
      <c r="BM56" s="7"/>
      <c r="BN56" s="7"/>
      <c r="BO56" s="7"/>
      <c r="BP56" s="7"/>
      <c r="BQ56" s="8"/>
      <c r="BR56" s="8"/>
      <c r="BS56" s="8"/>
      <c r="BW56" s="13"/>
      <c r="BZ56" s="1"/>
      <c r="CA56" s="1"/>
      <c r="CB56" s="7"/>
      <c r="CC56" s="1"/>
      <c r="CD56" s="1"/>
      <c r="CF56"/>
      <c r="CG56"/>
      <c r="CH56"/>
      <c r="CI56">
        <v>8154527.0389606114</v>
      </c>
      <c r="CJ56">
        <v>5</v>
      </c>
      <c r="CK56" s="1"/>
      <c r="CL56" s="1"/>
      <c r="CM56" s="1"/>
      <c r="CN56" s="1"/>
      <c r="CP56" s="46">
        <f t="shared" si="178"/>
        <v>-1.4195088360853703</v>
      </c>
      <c r="CQ56" s="46"/>
      <c r="CU56"/>
      <c r="CW56"/>
      <c r="CX56"/>
      <c r="CY56"/>
      <c r="DA56" s="1"/>
      <c r="DB56" s="1"/>
      <c r="DC56" s="1"/>
      <c r="DD56" s="1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T56"/>
      <c r="DU56"/>
      <c r="DV56"/>
      <c r="DW56"/>
      <c r="DY56" s="1"/>
      <c r="DZ56" s="1"/>
      <c r="EA56" s="1"/>
      <c r="EB56" s="1"/>
      <c r="EN56"/>
      <c r="EO56"/>
      <c r="EP56"/>
      <c r="EQ56"/>
      <c r="ES56" s="1"/>
      <c r="ET56" s="1"/>
      <c r="EU56" s="1"/>
      <c r="EV56" s="1"/>
      <c r="FA56"/>
      <c r="FB56"/>
      <c r="FC56"/>
      <c r="FD56"/>
      <c r="FF56" s="1"/>
      <c r="FG56" s="1"/>
      <c r="FH56" s="1"/>
      <c r="FI56" s="1"/>
    </row>
    <row r="57" spans="1:192" x14ac:dyDescent="0.25">
      <c r="B57" t="s">
        <v>59</v>
      </c>
      <c r="C57" t="s">
        <v>60</v>
      </c>
      <c r="D57" t="s">
        <v>61</v>
      </c>
      <c r="E57" t="s">
        <v>62</v>
      </c>
      <c r="T57"/>
      <c r="AG57" s="1"/>
      <c r="AH57" s="1"/>
      <c r="AI57" s="1"/>
      <c r="AJ57" s="1"/>
      <c r="AK57" s="1"/>
      <c r="AX57" s="7"/>
      <c r="AY57" s="7"/>
      <c r="AZ57" s="7"/>
      <c r="BA57" s="7"/>
      <c r="BB57" s="7"/>
      <c r="BD57" s="9"/>
      <c r="BE57" s="7"/>
      <c r="BF57" s="7"/>
      <c r="BG57" s="7"/>
      <c r="BH57" s="7"/>
      <c r="BJ57" s="7"/>
      <c r="BK57" s="7"/>
      <c r="BL57" s="7"/>
      <c r="BM57" s="7"/>
      <c r="BN57" s="7"/>
      <c r="BO57" s="7"/>
      <c r="BP57" s="7"/>
      <c r="BQ57" s="8"/>
      <c r="BR57" s="8"/>
      <c r="BS57" s="8"/>
      <c r="BW57" s="13"/>
      <c r="BZ57" s="1"/>
      <c r="CA57" s="1"/>
      <c r="CB57" s="7"/>
      <c r="CC57" s="1"/>
      <c r="CD57" s="1"/>
      <c r="CF57"/>
      <c r="CG57"/>
      <c r="CH57"/>
      <c r="CI57">
        <v>7677006.1761486912</v>
      </c>
      <c r="CJ57" s="1">
        <v>6</v>
      </c>
      <c r="CK57" s="1"/>
      <c r="CL57" s="1"/>
      <c r="CM57" s="1"/>
      <c r="CN57" s="1"/>
      <c r="CP57" s="46">
        <f t="shared" si="178"/>
        <v>-1.2169275783762146</v>
      </c>
      <c r="CQ57" s="46"/>
      <c r="CU57"/>
      <c r="CW57"/>
      <c r="CX57"/>
      <c r="CY57"/>
      <c r="DA57" s="1"/>
      <c r="DB57" s="1"/>
      <c r="DC57" s="1"/>
      <c r="DD57" s="1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T57"/>
      <c r="DU57"/>
      <c r="DV57"/>
      <c r="DW57"/>
      <c r="DY57" s="1"/>
      <c r="DZ57" s="1"/>
      <c r="EA57" s="1"/>
      <c r="EB57" s="1"/>
      <c r="EN57"/>
      <c r="EO57"/>
      <c r="EP57"/>
      <c r="EQ57"/>
      <c r="ES57" s="1"/>
      <c r="ET57" s="1"/>
      <c r="EU57" s="1"/>
      <c r="EV57" s="1"/>
      <c r="FA57"/>
      <c r="FB57"/>
      <c r="FC57"/>
      <c r="FD57"/>
      <c r="FF57" s="1"/>
      <c r="FG57" s="1"/>
      <c r="FH57" s="1"/>
      <c r="FI57" s="1"/>
    </row>
    <row r="58" spans="1:192" x14ac:dyDescent="0.25">
      <c r="A58" t="s">
        <v>56</v>
      </c>
      <c r="B58" t="e">
        <f>CORREL(B21:B36,B21:B37)</f>
        <v>#N/A</v>
      </c>
      <c r="C58" s="1" t="e">
        <f>CORREL(AU21:AU36,AU21:AU37)</f>
        <v>#N/A</v>
      </c>
      <c r="D58" s="1" t="e">
        <f>CORREL(AZ21:AZ36,AZ21:AZ37)</f>
        <v>#N/A</v>
      </c>
      <c r="E58" s="1" t="e">
        <f>CORREL(AO21:AO36,AO21:AO37)</f>
        <v>#N/A</v>
      </c>
      <c r="T58"/>
      <c r="AG58" s="1"/>
      <c r="AH58" s="1"/>
      <c r="AI58" s="1"/>
      <c r="AJ58" s="1"/>
      <c r="AK58" s="1"/>
      <c r="AX58" s="7"/>
      <c r="AY58" s="7"/>
      <c r="AZ58" s="7"/>
      <c r="BA58" s="7"/>
      <c r="BB58" s="7"/>
      <c r="BC58" s="7"/>
      <c r="BD58" s="9"/>
      <c r="BE58" s="7"/>
      <c r="BF58" s="7"/>
      <c r="BG58" s="7"/>
      <c r="BH58" s="7"/>
      <c r="BJ58" s="7"/>
      <c r="BK58" s="7"/>
      <c r="BL58" s="7"/>
      <c r="BM58" s="7"/>
      <c r="BN58" s="7"/>
      <c r="BO58" s="7"/>
      <c r="BP58" s="7"/>
      <c r="BQ58" s="8"/>
      <c r="BR58" s="8"/>
      <c r="BS58" s="8"/>
      <c r="BW58" s="13"/>
      <c r="BZ58" s="1"/>
      <c r="CA58" s="1"/>
      <c r="CB58" s="7"/>
      <c r="CC58" s="1"/>
      <c r="CD58" s="1"/>
      <c r="CF58"/>
      <c r="CG58"/>
      <c r="CH58"/>
      <c r="CI58">
        <v>7450210.4234762043</v>
      </c>
      <c r="CJ58" s="1">
        <v>7</v>
      </c>
      <c r="CK58" s="1"/>
      <c r="CL58" s="1"/>
      <c r="CM58" s="1"/>
      <c r="CN58" s="1"/>
      <c r="CP58" s="46">
        <f t="shared" si="178"/>
        <v>-1.0146608649847622</v>
      </c>
      <c r="CQ58" s="46"/>
      <c r="CU58"/>
      <c r="CW58"/>
      <c r="CX58"/>
      <c r="CY58"/>
      <c r="DA58" s="1"/>
      <c r="DB58" s="1"/>
      <c r="DC58" s="1"/>
      <c r="DD58" s="1"/>
      <c r="DH58"/>
      <c r="DI58"/>
      <c r="DJ58"/>
      <c r="DK58"/>
      <c r="DM58" s="1"/>
      <c r="DN58" s="1"/>
      <c r="DO58" s="1"/>
      <c r="DP58" s="1"/>
      <c r="DT58"/>
      <c r="DU58"/>
      <c r="DV58"/>
      <c r="DW58"/>
      <c r="DY58" s="1"/>
      <c r="DZ58" s="1"/>
      <c r="EA58" s="1"/>
      <c r="EB58" s="1"/>
      <c r="EN58"/>
      <c r="EO58"/>
      <c r="EP58"/>
      <c r="EQ58"/>
      <c r="ES58" s="1"/>
      <c r="ET58" s="1"/>
      <c r="EU58" s="1"/>
      <c r="EV58" s="1"/>
      <c r="FA58"/>
      <c r="FB58"/>
      <c r="FC58"/>
      <c r="FD58"/>
      <c r="FF58" s="1"/>
      <c r="FG58" s="1"/>
      <c r="FH58" s="1"/>
      <c r="FI58" s="1"/>
    </row>
    <row r="59" spans="1:192" x14ac:dyDescent="0.25">
      <c r="A59" t="s">
        <v>57</v>
      </c>
      <c r="B59" s="1" t="e">
        <f>CORREL(B21:B35,B21:B37)</f>
        <v>#N/A</v>
      </c>
      <c r="C59" s="1" t="e">
        <f>CORREL(AU21:AU35,AU21:AU37)</f>
        <v>#N/A</v>
      </c>
      <c r="D59" s="1" t="e">
        <f>CORREL(AZ21:AZ35,AZ21:AZ37)</f>
        <v>#N/A</v>
      </c>
      <c r="E59" s="1" t="e">
        <f>CORREL(AO21:AO35,AO21:AO37)</f>
        <v>#N/A</v>
      </c>
      <c r="T59"/>
      <c r="AG59" s="1"/>
      <c r="AH59" s="1"/>
      <c r="AI59" s="1"/>
      <c r="AJ59" s="1"/>
      <c r="AK59" s="1"/>
      <c r="AX59" s="7"/>
      <c r="AY59" s="7"/>
      <c r="AZ59" s="7"/>
      <c r="BA59" s="7"/>
      <c r="BB59" s="7"/>
      <c r="BD59" s="9"/>
      <c r="BE59" s="7"/>
      <c r="BF59" s="7"/>
      <c r="BG59" s="7"/>
      <c r="BH59" s="7"/>
      <c r="BJ59" s="7"/>
      <c r="BK59" s="7"/>
      <c r="BL59" s="7"/>
      <c r="BM59" s="7"/>
      <c r="BN59" s="7"/>
      <c r="BO59" s="7"/>
      <c r="BP59" s="7"/>
      <c r="BQ59" s="8"/>
      <c r="BR59" s="8"/>
      <c r="BS59" s="8"/>
      <c r="BW59" s="13"/>
      <c r="BZ59" s="1"/>
      <c r="CA59" s="1"/>
      <c r="CB59" s="7"/>
      <c r="CC59" s="1"/>
      <c r="CD59" s="1"/>
      <c r="CF59"/>
      <c r="CG59"/>
      <c r="CH59"/>
      <c r="CI59">
        <v>7278460.9957644027</v>
      </c>
      <c r="CJ59" s="1">
        <v>8</v>
      </c>
      <c r="CK59" s="1"/>
      <c r="CL59" s="1"/>
      <c r="CM59" s="1"/>
      <c r="CN59" s="1"/>
      <c r="CP59" s="46">
        <f t="shared" si="178"/>
        <v>-0.86188546444248004</v>
      </c>
      <c r="CQ59" s="46"/>
      <c r="CU59"/>
      <c r="CW59"/>
      <c r="CX59"/>
      <c r="CY59"/>
      <c r="DA59" s="1"/>
      <c r="DB59" s="1"/>
      <c r="DC59" s="1"/>
      <c r="DD59" s="1"/>
      <c r="DH59"/>
      <c r="DI59"/>
      <c r="DJ59"/>
      <c r="DK59"/>
      <c r="DM59" s="1"/>
      <c r="DN59" s="1"/>
      <c r="DO59" s="1"/>
      <c r="DP59" s="1"/>
      <c r="DT59"/>
      <c r="DU59"/>
      <c r="DV59"/>
      <c r="DW59"/>
      <c r="DY59" s="1"/>
      <c r="DZ59" s="1"/>
      <c r="EA59" s="1"/>
      <c r="EB59" s="1"/>
      <c r="EN59"/>
      <c r="EO59"/>
      <c r="EP59"/>
      <c r="EQ59"/>
      <c r="ES59" s="1"/>
      <c r="ET59" s="1"/>
      <c r="EU59" s="1"/>
      <c r="EV59" s="1"/>
      <c r="FA59"/>
      <c r="FB59"/>
      <c r="FC59"/>
      <c r="FD59"/>
      <c r="FF59" s="1"/>
      <c r="FG59" s="1"/>
      <c r="FH59" s="1"/>
      <c r="FI59" s="1"/>
    </row>
    <row r="60" spans="1:192" x14ac:dyDescent="0.25">
      <c r="A60" s="1" t="s">
        <v>58</v>
      </c>
      <c r="B60" s="1" t="e">
        <f>CORREL(B21:B34,B21:B37)</f>
        <v>#N/A</v>
      </c>
      <c r="C60" s="1" t="e">
        <f>CORREL(AU21:AU34,AU21:AU37)</f>
        <v>#N/A</v>
      </c>
      <c r="D60" s="1" t="e">
        <f>CORREL(AZ21:AZ34,AZ21:AZ37)</f>
        <v>#N/A</v>
      </c>
      <c r="E60" s="1" t="e">
        <f>CORREL(AO21:AO34,AO21:AO37)</f>
        <v>#N/A</v>
      </c>
      <c r="T60"/>
      <c r="AG60" s="1"/>
      <c r="AH60" s="1"/>
      <c r="AI60" s="1"/>
      <c r="AJ60" s="1"/>
      <c r="AK60" s="1"/>
      <c r="AX60" s="7"/>
      <c r="AY60" s="7"/>
      <c r="AZ60" s="7"/>
      <c r="BA60" s="7"/>
      <c r="BB60" s="7"/>
      <c r="BD60" s="9"/>
      <c r="BE60" s="7"/>
      <c r="BF60" s="7"/>
      <c r="BG60" s="7"/>
      <c r="BH60" s="7"/>
      <c r="BJ60" s="7"/>
      <c r="BK60" s="7"/>
      <c r="BL60" s="7"/>
      <c r="BM60" s="7"/>
      <c r="BN60" s="7"/>
      <c r="BO60" s="7"/>
      <c r="BP60" s="7"/>
      <c r="BQ60" s="8"/>
      <c r="BR60" s="8"/>
      <c r="BS60" s="8"/>
      <c r="BW60" s="13"/>
      <c r="BZ60" s="1"/>
      <c r="CA60" s="1"/>
      <c r="CB60" s="7"/>
      <c r="CC60" s="1"/>
      <c r="CD60" s="1"/>
      <c r="CF60"/>
      <c r="CG60"/>
      <c r="CH60"/>
      <c r="CI60">
        <v>7239833.222045891</v>
      </c>
      <c r="CJ60" s="1">
        <v>9</v>
      </c>
      <c r="CK60" s="1"/>
      <c r="CL60" s="1"/>
      <c r="CM60" s="1"/>
      <c r="CN60" s="1"/>
      <c r="CP60" s="46">
        <f t="shared" si="178"/>
        <v>-0.70596510263527534</v>
      </c>
      <c r="CQ60" s="46"/>
      <c r="CU60"/>
      <c r="CW60"/>
      <c r="CX60"/>
      <c r="CY60"/>
      <c r="DA60" s="1"/>
      <c r="DB60" s="1"/>
      <c r="DC60" s="1"/>
      <c r="DD60" s="1"/>
      <c r="DH60"/>
      <c r="DI60"/>
      <c r="DJ60"/>
      <c r="DK60"/>
      <c r="DM60" s="1"/>
      <c r="DN60" s="1"/>
      <c r="DO60" s="1"/>
      <c r="DP60" s="1"/>
      <c r="DT60"/>
      <c r="DU60"/>
      <c r="DV60"/>
      <c r="DW60"/>
      <c r="DY60" s="1"/>
      <c r="DZ60" s="1"/>
      <c r="EA60" s="1"/>
      <c r="EB60" s="1"/>
      <c r="EN60"/>
      <c r="EO60"/>
      <c r="EP60"/>
      <c r="EQ60"/>
      <c r="ES60" s="1"/>
      <c r="ET60" s="1"/>
      <c r="EU60" s="1"/>
      <c r="EV60" s="1"/>
      <c r="FA60"/>
      <c r="FB60"/>
      <c r="FC60"/>
      <c r="FD60"/>
      <c r="FF60" s="1"/>
      <c r="FG60" s="1"/>
      <c r="FH60" s="1"/>
      <c r="FI60" s="1"/>
    </row>
    <row r="61" spans="1:192" x14ac:dyDescent="0.25">
      <c r="O61" s="1"/>
      <c r="AY61" s="9"/>
      <c r="AZ61" s="7"/>
      <c r="BA61" s="7"/>
      <c r="BB61" s="7"/>
      <c r="BC61" s="7"/>
      <c r="BE61" s="7"/>
      <c r="BF61" s="7"/>
      <c r="BG61" s="7"/>
      <c r="BH61" s="7"/>
      <c r="BI61" s="7"/>
      <c r="BJ61" s="7"/>
      <c r="BK61" s="7"/>
      <c r="BL61" s="8"/>
      <c r="BM61" s="7"/>
      <c r="BN61" s="7"/>
      <c r="BR61" s="8"/>
      <c r="BS61" s="8"/>
      <c r="CI61" s="1">
        <v>7398551.21184438</v>
      </c>
      <c r="CJ61" s="1">
        <v>10</v>
      </c>
      <c r="CP61" s="46">
        <f t="shared" si="178"/>
        <v>-0.58921713342172666</v>
      </c>
      <c r="CQ61" s="46"/>
    </row>
    <row r="62" spans="1:192" x14ac:dyDescent="0.25">
      <c r="O62" s="1"/>
      <c r="AY62" s="9"/>
      <c r="AZ62" s="7"/>
      <c r="BA62" s="7"/>
      <c r="BB62" s="7"/>
      <c r="BC62" s="7"/>
      <c r="BE62" s="7"/>
      <c r="BF62" s="7"/>
      <c r="BG62" s="7"/>
      <c r="BH62" s="7"/>
      <c r="BI62" s="7"/>
      <c r="BJ62" s="7"/>
      <c r="BK62" s="7"/>
      <c r="BL62" s="8"/>
      <c r="BM62" s="7"/>
      <c r="BN62" s="7"/>
      <c r="BR62" s="8"/>
      <c r="BS62" s="8"/>
      <c r="CI62" s="1">
        <v>7549980.2041040901</v>
      </c>
      <c r="CJ62" s="1">
        <v>11</v>
      </c>
      <c r="CP62" s="46">
        <f t="shared" si="178"/>
        <v>-0.48570521947368661</v>
      </c>
      <c r="CQ62" s="46"/>
    </row>
    <row r="63" spans="1:192" x14ac:dyDescent="0.25">
      <c r="A63" t="s">
        <v>176</v>
      </c>
      <c r="O63" s="1"/>
      <c r="AY63" s="9"/>
      <c r="AZ63" s="7"/>
      <c r="BA63" s="7"/>
      <c r="BB63" s="7"/>
      <c r="BC63" s="7"/>
      <c r="BE63" s="7"/>
      <c r="BF63" s="7"/>
      <c r="BG63" s="7"/>
      <c r="BH63" s="7"/>
      <c r="BI63" s="7"/>
      <c r="BJ63" s="7"/>
      <c r="BK63" s="7"/>
      <c r="BL63" s="8"/>
      <c r="BM63" s="7"/>
      <c r="BN63" s="7"/>
      <c r="BR63" s="8"/>
      <c r="BS63" s="8"/>
      <c r="CI63" s="1">
        <v>8816966.3171566576</v>
      </c>
      <c r="CJ63" s="1">
        <v>12</v>
      </c>
      <c r="CP63" s="46">
        <f t="shared" si="178"/>
        <v>-0.39638491566975631</v>
      </c>
      <c r="CQ63" s="46"/>
    </row>
    <row r="64" spans="1:192" x14ac:dyDescent="0.25">
      <c r="A64" s="19" t="s">
        <v>26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0"/>
      <c r="O64" s="20"/>
      <c r="P64" s="20"/>
      <c r="Q64" s="20"/>
      <c r="T64" s="21"/>
      <c r="U64" s="20"/>
      <c r="V64" s="20"/>
      <c r="W64" s="20"/>
      <c r="Y64" s="24" t="s">
        <v>0</v>
      </c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T64" s="17" t="s">
        <v>25</v>
      </c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K64" s="16"/>
      <c r="BM64" s="16"/>
      <c r="BN64" s="16"/>
      <c r="BO64" s="16"/>
      <c r="BQ64" s="40" t="s">
        <v>31</v>
      </c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1"/>
      <c r="CD64" s="1"/>
      <c r="CE64" s="1"/>
      <c r="CH64" s="41"/>
      <c r="CI64" s="41"/>
      <c r="CJ64" s="41"/>
      <c r="CP64" s="46">
        <f t="shared" si="178"/>
        <v>-0.31814846486319937</v>
      </c>
      <c r="CQ64" s="46"/>
    </row>
    <row r="65" spans="1:95" x14ac:dyDescent="0.25">
      <c r="A65" s="20" t="s">
        <v>71</v>
      </c>
      <c r="B65" s="21">
        <f>AVERAGE(B68:B85)</f>
        <v>131.37420000000003</v>
      </c>
      <c r="C65" s="21">
        <f t="shared" ref="C65:Q65" si="179">AVERAGE(C68:C85)</f>
        <v>110.56269999999999</v>
      </c>
      <c r="D65" s="21">
        <f t="shared" si="179"/>
        <v>91.434200000000004</v>
      </c>
      <c r="E65" s="21">
        <f t="shared" si="179"/>
        <v>72.106999999999999</v>
      </c>
      <c r="F65" s="21">
        <f t="shared" si="179"/>
        <v>61.273499999999999</v>
      </c>
      <c r="G65" s="21">
        <f t="shared" si="179"/>
        <v>53.252666666666656</v>
      </c>
      <c r="H65" s="21">
        <f t="shared" si="179"/>
        <v>46.074813486110621</v>
      </c>
      <c r="I65" s="21">
        <f t="shared" si="179"/>
        <v>40.740174006204818</v>
      </c>
      <c r="J65" s="21">
        <f t="shared" si="179"/>
        <v>35.98078490656011</v>
      </c>
      <c r="K65" s="21">
        <f t="shared" si="179"/>
        <v>32.250112939601593</v>
      </c>
      <c r="L65" s="21">
        <f t="shared" si="179"/>
        <v>29.119891483786564</v>
      </c>
      <c r="M65" s="21">
        <f t="shared" si="179"/>
        <v>25.696299343969073</v>
      </c>
      <c r="N65" s="21">
        <f t="shared" si="179"/>
        <v>21.584966312473298</v>
      </c>
      <c r="O65" s="21">
        <f t="shared" si="179"/>
        <v>21.378561693457211</v>
      </c>
      <c r="P65" s="21" t="e">
        <f t="shared" si="179"/>
        <v>#DIV/0!</v>
      </c>
      <c r="Q65" s="21" t="e">
        <f t="shared" si="179"/>
        <v>#DIV/0!</v>
      </c>
      <c r="T65" s="20"/>
      <c r="U65" s="20"/>
      <c r="V65" s="20"/>
      <c r="W65" s="20"/>
      <c r="Y65" s="26" t="s">
        <v>52</v>
      </c>
      <c r="Z65" s="27">
        <f>AVERAGE(Z68:Z85)</f>
        <v>0.81927000000000005</v>
      </c>
      <c r="AA65" s="27">
        <f t="shared" ref="AA65:AO65" si="180">AVERAGE(AA68:AA85)</f>
        <v>0.7930645810153707</v>
      </c>
      <c r="AB65" s="27">
        <f t="shared" si="180"/>
        <v>0.81394809681384594</v>
      </c>
      <c r="AC65" s="27">
        <f t="shared" si="180"/>
        <v>0.82845836023025676</v>
      </c>
      <c r="AD65" s="27">
        <f t="shared" si="180"/>
        <v>0.85106500251040362</v>
      </c>
      <c r="AE65" s="27">
        <f t="shared" si="180"/>
        <v>0.85529178277048756</v>
      </c>
      <c r="AF65" s="27">
        <f t="shared" si="180"/>
        <v>0.86475636195090666</v>
      </c>
      <c r="AG65" s="27">
        <f t="shared" si="180"/>
        <v>0.87360191436180434</v>
      </c>
      <c r="AH65" s="27">
        <f t="shared" si="180"/>
        <v>0.88186892718534482</v>
      </c>
      <c r="AI65" s="27">
        <f t="shared" si="180"/>
        <v>0.88959523955678954</v>
      </c>
      <c r="AJ65" s="27">
        <f t="shared" si="180"/>
        <v>0.89681621575887727</v>
      </c>
      <c r="AK65" s="27">
        <f t="shared" si="180"/>
        <v>0.9035649070884989</v>
      </c>
      <c r="AL65" s="27">
        <f t="shared" si="180"/>
        <v>0.9098722031365517</v>
      </c>
      <c r="AM65" s="27">
        <f t="shared" si="180"/>
        <v>0.91576697317339828</v>
      </c>
      <c r="AN65" s="27">
        <f t="shared" si="180"/>
        <v>0.92127619828707175</v>
      </c>
      <c r="AO65" s="27">
        <f t="shared" si="180"/>
        <v>0.81825560110076345</v>
      </c>
      <c r="AP65" s="25"/>
      <c r="AQ65" s="25"/>
      <c r="AR65" s="25"/>
      <c r="AT65" s="16" t="s">
        <v>52</v>
      </c>
      <c r="AU65" s="18">
        <f>'Implied Input'!B53</f>
        <v>2.407</v>
      </c>
      <c r="AV65" s="18">
        <f>'Implied Input'!C53</f>
        <v>4.0949999999999989</v>
      </c>
      <c r="AW65" s="18">
        <f>'Implied Input'!D53</f>
        <v>4.5760000000000005</v>
      </c>
      <c r="AX65" s="18">
        <f>'Implied Input'!E53</f>
        <v>5.0049999999999999</v>
      </c>
      <c r="AY65" s="18">
        <f>'Implied Input'!F53</f>
        <v>5.173</v>
      </c>
      <c r="AZ65" s="18">
        <f>'Implied Input'!G53</f>
        <v>5.4733333333333327</v>
      </c>
      <c r="BA65" s="18">
        <f>'Implied Input'!H53</f>
        <v>5.4896328456541461</v>
      </c>
      <c r="BB65" s="18">
        <f>'Implied Input'!I53</f>
        <v>5.7003948836488103</v>
      </c>
      <c r="BC65" s="18">
        <f>'Implied Input'!J53</f>
        <v>5.9111569216434745</v>
      </c>
      <c r="BD65" s="18">
        <f>'Implied Input'!K53</f>
        <v>6.1219189596381378</v>
      </c>
      <c r="BE65" s="18">
        <f>'Implied Input'!L53</f>
        <v>6.332680997632802</v>
      </c>
      <c r="BF65" s="18">
        <f>'Implied Input'!M53</f>
        <v>6.5434430356274662</v>
      </c>
      <c r="BG65" s="18">
        <f>'Implied Input'!N53</f>
        <v>6.7542050736221304</v>
      </c>
      <c r="BH65" s="18">
        <f>'Implied Input'!O53</f>
        <v>6.9649671116167937</v>
      </c>
      <c r="BI65" s="18">
        <f>'Implied Input'!P53</f>
        <v>7.1757291496114579</v>
      </c>
      <c r="BJ65" s="18">
        <f>'Implied Input'!Q53</f>
        <v>7.3864911876061221</v>
      </c>
      <c r="BK65" s="18">
        <f>'Implied Input'!R100</f>
        <v>0</v>
      </c>
      <c r="BL65" s="18">
        <f>'Implied Input'!S53</f>
        <v>9.0033563314124994</v>
      </c>
      <c r="BM65" s="16"/>
      <c r="BN65" s="16"/>
      <c r="BO65" s="16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1"/>
      <c r="CD65" s="1"/>
      <c r="CE65" s="1"/>
      <c r="CH65" s="41"/>
      <c r="CI65" s="41"/>
      <c r="CJ65" s="41"/>
      <c r="CP65" s="49"/>
      <c r="CQ65" s="49"/>
    </row>
    <row r="66" spans="1:95" x14ac:dyDescent="0.25">
      <c r="A66" s="20" t="s">
        <v>53</v>
      </c>
      <c r="B66" s="21">
        <f>B65</f>
        <v>131.37420000000003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T66" s="20"/>
      <c r="U66" s="20"/>
      <c r="V66" s="20"/>
      <c r="W66" s="20"/>
      <c r="Y66" s="25" t="s">
        <v>53</v>
      </c>
      <c r="Z66" s="27">
        <f>Z65</f>
        <v>0.81927000000000005</v>
      </c>
      <c r="AA66" s="27">
        <f t="shared" ref="AA66:AN66" si="181">AA65</f>
        <v>0.7930645810153707</v>
      </c>
      <c r="AB66" s="27">
        <f t="shared" si="181"/>
        <v>0.81394809681384594</v>
      </c>
      <c r="AC66" s="27">
        <f t="shared" si="181"/>
        <v>0.82845836023025676</v>
      </c>
      <c r="AD66" s="27">
        <f t="shared" si="181"/>
        <v>0.85106500251040362</v>
      </c>
      <c r="AE66" s="27">
        <f t="shared" si="181"/>
        <v>0.85529178277048756</v>
      </c>
      <c r="AF66" s="27">
        <f t="shared" si="181"/>
        <v>0.86475636195090666</v>
      </c>
      <c r="AG66" s="27">
        <f t="shared" si="181"/>
        <v>0.87360191436180434</v>
      </c>
      <c r="AH66" s="27">
        <f t="shared" si="181"/>
        <v>0.88186892718534482</v>
      </c>
      <c r="AI66" s="27">
        <f t="shared" si="181"/>
        <v>0.88959523955678954</v>
      </c>
      <c r="AJ66" s="27">
        <f t="shared" si="181"/>
        <v>0.89681621575887727</v>
      </c>
      <c r="AK66" s="27">
        <f t="shared" si="181"/>
        <v>0.9035649070884989</v>
      </c>
      <c r="AL66" s="27">
        <f t="shared" si="181"/>
        <v>0.9098722031365517</v>
      </c>
      <c r="AM66" s="27">
        <f t="shared" si="181"/>
        <v>0.91576697317339828</v>
      </c>
      <c r="AN66" s="27">
        <f t="shared" si="181"/>
        <v>0.92127619828707175</v>
      </c>
      <c r="AO66" s="27">
        <f>AVERAGE(AO69:AO86)</f>
        <v>0.81942179379165481</v>
      </c>
      <c r="AP66" s="25"/>
      <c r="AQ66" s="25"/>
      <c r="AR66" s="25"/>
      <c r="AT66" s="16" t="s">
        <v>53</v>
      </c>
      <c r="AU66" s="18">
        <f>AU65</f>
        <v>2.407</v>
      </c>
      <c r="AV66" s="18">
        <f t="shared" ref="AV66:BJ66" si="182">AV65</f>
        <v>4.0949999999999989</v>
      </c>
      <c r="AW66" s="18">
        <f t="shared" si="182"/>
        <v>4.5760000000000005</v>
      </c>
      <c r="AX66" s="18">
        <f t="shared" si="182"/>
        <v>5.0049999999999999</v>
      </c>
      <c r="AY66" s="18">
        <f t="shared" si="182"/>
        <v>5.173</v>
      </c>
      <c r="AZ66" s="18">
        <f t="shared" si="182"/>
        <v>5.4733333333333327</v>
      </c>
      <c r="BA66" s="18">
        <f t="shared" si="182"/>
        <v>5.4896328456541461</v>
      </c>
      <c r="BB66" s="18">
        <f t="shared" si="182"/>
        <v>5.7003948836488103</v>
      </c>
      <c r="BC66" s="18">
        <f t="shared" si="182"/>
        <v>5.9111569216434745</v>
      </c>
      <c r="BD66" s="18">
        <f t="shared" si="182"/>
        <v>6.1219189596381378</v>
      </c>
      <c r="BE66" s="18">
        <f t="shared" si="182"/>
        <v>6.332680997632802</v>
      </c>
      <c r="BF66" s="18">
        <f t="shared" si="182"/>
        <v>6.5434430356274662</v>
      </c>
      <c r="BG66" s="18">
        <f t="shared" si="182"/>
        <v>6.7542050736221304</v>
      </c>
      <c r="BH66" s="18">
        <f t="shared" si="182"/>
        <v>6.9649671116167937</v>
      </c>
      <c r="BI66" s="18">
        <f t="shared" si="182"/>
        <v>7.1757291496114579</v>
      </c>
      <c r="BJ66" s="18">
        <f t="shared" si="182"/>
        <v>7.3864911876061221</v>
      </c>
      <c r="BK66" s="18">
        <f>(1-$C$3)*BK65</f>
        <v>0</v>
      </c>
      <c r="BM66" s="16"/>
      <c r="BN66" s="16"/>
      <c r="BO66" s="16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1"/>
      <c r="CD66" s="1"/>
      <c r="CE66" s="1"/>
      <c r="CH66" s="41"/>
      <c r="CI66" s="41"/>
      <c r="CJ66" s="41"/>
      <c r="CP66" s="46">
        <f>SUM(CP53:CP64)</f>
        <v>-10.199436408866447</v>
      </c>
      <c r="CQ66" s="46"/>
    </row>
    <row r="67" spans="1:95" x14ac:dyDescent="0.25">
      <c r="A67" s="20" t="s">
        <v>51</v>
      </c>
      <c r="B67" s="63">
        <v>0</v>
      </c>
      <c r="C67" s="63">
        <v>1</v>
      </c>
      <c r="D67" s="63">
        <v>2</v>
      </c>
      <c r="E67" s="63">
        <v>3</v>
      </c>
      <c r="F67" s="63">
        <v>4</v>
      </c>
      <c r="G67" s="63">
        <v>5</v>
      </c>
      <c r="H67" s="64">
        <v>6</v>
      </c>
      <c r="I67" s="64">
        <v>7</v>
      </c>
      <c r="J67" s="64">
        <v>8</v>
      </c>
      <c r="K67" s="64">
        <v>9</v>
      </c>
      <c r="L67" s="64">
        <v>10</v>
      </c>
      <c r="M67" s="64">
        <v>11</v>
      </c>
      <c r="N67" s="64">
        <v>12</v>
      </c>
      <c r="O67" s="64">
        <v>13</v>
      </c>
      <c r="P67" s="64">
        <v>14</v>
      </c>
      <c r="Q67" s="64">
        <v>15</v>
      </c>
      <c r="R67" s="1" t="s">
        <v>65</v>
      </c>
      <c r="S67" s="1" t="s">
        <v>12</v>
      </c>
      <c r="T67" s="20"/>
      <c r="U67" s="20"/>
      <c r="V67" s="20"/>
      <c r="W67" s="20"/>
      <c r="Y67" s="25"/>
      <c r="Z67" s="66">
        <v>1</v>
      </c>
      <c r="AA67" s="66">
        <v>2</v>
      </c>
      <c r="AB67" s="66">
        <v>3</v>
      </c>
      <c r="AC67" s="66"/>
      <c r="AD67" s="66">
        <v>5</v>
      </c>
      <c r="AE67" s="84">
        <v>6</v>
      </c>
      <c r="AF67" s="84">
        <v>7</v>
      </c>
      <c r="AG67" s="84">
        <v>8</v>
      </c>
      <c r="AH67" s="84">
        <v>9</v>
      </c>
      <c r="AI67" s="84">
        <v>10</v>
      </c>
      <c r="AJ67" s="84">
        <v>11</v>
      </c>
      <c r="AK67" s="84">
        <v>12</v>
      </c>
      <c r="AL67" s="84">
        <v>13</v>
      </c>
      <c r="AM67" s="84">
        <v>14</v>
      </c>
      <c r="AN67" s="84">
        <v>15</v>
      </c>
      <c r="AO67" s="84" t="s">
        <v>175</v>
      </c>
      <c r="AP67" s="25"/>
      <c r="AQ67" s="25"/>
      <c r="AR67" s="25"/>
      <c r="AT67" s="16"/>
      <c r="AU67" s="68">
        <v>0</v>
      </c>
      <c r="AV67" s="68">
        <v>1</v>
      </c>
      <c r="AW67" s="68">
        <v>2</v>
      </c>
      <c r="AX67" s="68">
        <v>3</v>
      </c>
      <c r="AY67" s="68">
        <v>4</v>
      </c>
      <c r="AZ67" s="68">
        <v>5</v>
      </c>
      <c r="BA67" s="69">
        <v>6</v>
      </c>
      <c r="BB67" s="69">
        <v>7</v>
      </c>
      <c r="BC67" s="69">
        <v>8</v>
      </c>
      <c r="BD67" s="69">
        <v>9</v>
      </c>
      <c r="BE67" s="69">
        <v>10</v>
      </c>
      <c r="BF67" s="125">
        <v>11</v>
      </c>
      <c r="BG67" s="125">
        <v>12</v>
      </c>
      <c r="BH67" s="125">
        <v>13</v>
      </c>
      <c r="BI67" s="125">
        <v>14</v>
      </c>
      <c r="BJ67" s="125">
        <v>15</v>
      </c>
      <c r="BK67" s="70" t="s">
        <v>54</v>
      </c>
      <c r="BL67" s="1" t="s">
        <v>12</v>
      </c>
      <c r="BM67" s="18"/>
      <c r="BN67" s="18"/>
      <c r="BO67" s="16"/>
      <c r="BQ67" s="41"/>
      <c r="BR67" s="72">
        <v>0</v>
      </c>
      <c r="BS67" s="72">
        <v>1</v>
      </c>
      <c r="BT67" s="72">
        <v>2</v>
      </c>
      <c r="BU67" s="72">
        <v>3</v>
      </c>
      <c r="BV67" s="72">
        <v>4</v>
      </c>
      <c r="BW67" s="72">
        <v>5</v>
      </c>
      <c r="BX67" s="72">
        <v>6</v>
      </c>
      <c r="BY67" s="72">
        <v>7</v>
      </c>
      <c r="BZ67" s="72">
        <v>8</v>
      </c>
      <c r="CA67" s="72">
        <v>9</v>
      </c>
      <c r="CB67" s="72">
        <v>10</v>
      </c>
      <c r="CC67" s="72">
        <v>11</v>
      </c>
      <c r="CD67" s="72">
        <v>12</v>
      </c>
      <c r="CE67" s="72">
        <v>13</v>
      </c>
      <c r="CF67" s="72">
        <v>14</v>
      </c>
      <c r="CG67" s="72">
        <v>15</v>
      </c>
      <c r="CH67" s="72" t="s">
        <v>72</v>
      </c>
      <c r="CI67" s="72" t="s">
        <v>65</v>
      </c>
      <c r="CJ67" s="72" t="s">
        <v>12</v>
      </c>
      <c r="CP67" s="49"/>
      <c r="CQ67" s="49"/>
    </row>
    <row r="68" spans="1:95" x14ac:dyDescent="0.25">
      <c r="A68" s="20">
        <v>2000</v>
      </c>
      <c r="B68" s="21"/>
      <c r="C68" s="21"/>
      <c r="D68" s="21"/>
      <c r="E68" s="21"/>
      <c r="F68" s="21"/>
      <c r="G68" s="21"/>
      <c r="H68" s="65"/>
      <c r="I68" s="65"/>
      <c r="J68" s="65"/>
      <c r="K68" s="65"/>
      <c r="L68" s="65"/>
      <c r="M68" s="82"/>
      <c r="N68" s="82"/>
      <c r="O68" s="82"/>
      <c r="P68" s="82"/>
      <c r="Q68" s="82"/>
      <c r="T68" s="21"/>
      <c r="U68" s="20"/>
      <c r="V68" s="20"/>
      <c r="W68" s="20"/>
      <c r="Y68" s="25">
        <v>2000</v>
      </c>
      <c r="Z68" s="27"/>
      <c r="AA68" s="27"/>
      <c r="AB68" s="27"/>
      <c r="AC68" s="27"/>
      <c r="AD68" s="27"/>
      <c r="AE68" s="83"/>
      <c r="AF68" s="83"/>
      <c r="AG68" s="83"/>
      <c r="AH68" s="83"/>
      <c r="AI68" s="83"/>
      <c r="AJ68" s="85"/>
      <c r="AK68" s="85"/>
      <c r="AL68" s="85"/>
      <c r="AM68" s="85"/>
      <c r="AN68" s="85"/>
      <c r="AO68" s="83"/>
      <c r="AP68" s="25"/>
      <c r="AQ68" s="25"/>
      <c r="AR68" s="25"/>
      <c r="AT68" s="16">
        <v>2000</v>
      </c>
      <c r="AU68" s="18"/>
      <c r="AV68" s="18"/>
      <c r="AW68" s="18"/>
      <c r="AX68" s="18"/>
      <c r="AY68" s="18"/>
      <c r="AZ68" s="18"/>
      <c r="BA68" s="71"/>
      <c r="BB68" s="71"/>
      <c r="BC68" s="71"/>
      <c r="BD68" s="71"/>
      <c r="BE68" s="71"/>
      <c r="BK68" s="71" t="e">
        <f>(G68*AZ68+#REF!*#REF!+#REF!*#REF!+#REF!*#REF!+#REF!*#REF!+#REF!*#REF!)/(#REF!+#REF!+#REF!+#REF!+#REF!+G68)</f>
        <v>#REF!</v>
      </c>
      <c r="BM68" s="18"/>
      <c r="BN68" s="18"/>
      <c r="BO68" s="18"/>
      <c r="BQ68" s="41">
        <v>2000</v>
      </c>
      <c r="BR68" s="42">
        <f t="shared" ref="BR68:BR98" si="183">AU68*B68</f>
        <v>0</v>
      </c>
      <c r="BS68" s="42">
        <f t="shared" ref="BS68:BS98" si="184">AV68*C68</f>
        <v>0</v>
      </c>
      <c r="BT68" s="42">
        <f t="shared" ref="BT68:BT98" si="185">AW68*D68</f>
        <v>0</v>
      </c>
      <c r="BU68" s="42">
        <f t="shared" ref="BU68:BU98" si="186">AX68*E68</f>
        <v>0</v>
      </c>
      <c r="BV68" s="42">
        <f t="shared" ref="BV68:BV98" si="187">AY68*F68</f>
        <v>0</v>
      </c>
      <c r="BW68" s="42">
        <f t="shared" ref="BW68:BW77" si="188">AZ68*G68</f>
        <v>0</v>
      </c>
      <c r="BX68" s="42">
        <f t="shared" ref="BX68:BX77" si="189">BA68*H68</f>
        <v>0</v>
      </c>
      <c r="BY68" s="42">
        <f t="shared" ref="BY68:BY77" si="190">BB68*I68</f>
        <v>0</v>
      </c>
      <c r="BZ68" s="42">
        <f t="shared" ref="BZ68:BZ77" si="191">BC68*J68</f>
        <v>0</v>
      </c>
      <c r="CA68" s="42">
        <f t="shared" ref="CA68:CA77" si="192">BD68*K68</f>
        <v>0</v>
      </c>
      <c r="CB68" s="42">
        <f t="shared" ref="CB68:CB77" si="193">BE68*L68</f>
        <v>0</v>
      </c>
      <c r="CC68" s="42">
        <f t="shared" ref="CC68:CC77" si="194">BF68*M68</f>
        <v>0</v>
      </c>
      <c r="CD68" s="42">
        <f t="shared" ref="CD68:CD77" si="195">BG68*N68</f>
        <v>0</v>
      </c>
      <c r="CE68" s="42">
        <f t="shared" ref="CE68:CE77" si="196">BH68*O68</f>
        <v>0</v>
      </c>
      <c r="CF68" s="42">
        <f t="shared" ref="CF68:CF77" si="197">BI68*P68</f>
        <v>0</v>
      </c>
      <c r="CG68" s="42">
        <f t="shared" ref="CG68:CG77" si="198">BJ68*Q68</f>
        <v>0</v>
      </c>
      <c r="CH68" s="41">
        <f t="shared" ref="CH68:CH75" si="199">SUM(BR68:CB68)*1000</f>
        <v>0</v>
      </c>
      <c r="CI68" s="41"/>
      <c r="CJ68" s="43"/>
      <c r="CP68" s="49"/>
      <c r="CQ68" s="49"/>
    </row>
    <row r="69" spans="1:95" x14ac:dyDescent="0.25">
      <c r="A69" s="20">
        <v>2001</v>
      </c>
      <c r="B69" s="21"/>
      <c r="C69" s="21"/>
      <c r="D69" s="21"/>
      <c r="E69" s="21"/>
      <c r="F69" s="21"/>
      <c r="G69" s="21"/>
      <c r="H69" s="65"/>
      <c r="I69" s="65"/>
      <c r="J69" s="65"/>
      <c r="K69" s="65"/>
      <c r="L69" s="65"/>
      <c r="M69" s="82"/>
      <c r="N69" s="82"/>
      <c r="O69" s="82"/>
      <c r="P69" s="82"/>
      <c r="Q69" s="82"/>
      <c r="T69" s="21"/>
      <c r="U69" s="20"/>
      <c r="V69" s="20"/>
      <c r="W69" s="20"/>
      <c r="Y69" s="25">
        <v>2001</v>
      </c>
      <c r="Z69" s="27"/>
      <c r="AA69" s="27"/>
      <c r="AB69" s="27"/>
      <c r="AC69" s="27"/>
      <c r="AD69" s="27"/>
      <c r="AE69" s="83"/>
      <c r="AF69" s="83"/>
      <c r="AG69" s="83"/>
      <c r="AH69" s="83"/>
      <c r="AI69" s="83"/>
      <c r="AJ69" s="85"/>
      <c r="AK69" s="85"/>
      <c r="AL69" s="85"/>
      <c r="AM69" s="85"/>
      <c r="AN69" s="85"/>
      <c r="AO69" s="83"/>
      <c r="AP69" s="25"/>
      <c r="AQ69" s="25"/>
      <c r="AR69" s="25"/>
      <c r="AT69" s="16">
        <v>2001</v>
      </c>
      <c r="AU69" s="18"/>
      <c r="AV69" s="18"/>
      <c r="AW69" s="18"/>
      <c r="AX69" s="18"/>
      <c r="AY69" s="18"/>
      <c r="AZ69" s="18"/>
      <c r="BA69" s="71"/>
      <c r="BB69" s="71"/>
      <c r="BC69" s="71"/>
      <c r="BD69" s="71"/>
      <c r="BE69" s="71"/>
      <c r="BK69" s="71" t="e">
        <f>(G69*AZ69+AY68*F68+#REF!*#REF!+#REF!*#REF!+#REF!*#REF!+#REF!*#REF!)/(#REF!+#REF!+#REF!+#REF!+F68+G69)</f>
        <v>#REF!</v>
      </c>
      <c r="BM69" s="18"/>
      <c r="BN69" s="18"/>
      <c r="BO69" s="18"/>
      <c r="BQ69" s="41">
        <v>2001</v>
      </c>
      <c r="BR69" s="42">
        <f t="shared" si="183"/>
        <v>0</v>
      </c>
      <c r="BS69" s="42">
        <f t="shared" si="184"/>
        <v>0</v>
      </c>
      <c r="BT69" s="42">
        <f t="shared" si="185"/>
        <v>0</v>
      </c>
      <c r="BU69" s="42">
        <f t="shared" si="186"/>
        <v>0</v>
      </c>
      <c r="BV69" s="42">
        <f t="shared" si="187"/>
        <v>0</v>
      </c>
      <c r="BW69" s="42">
        <f t="shared" si="188"/>
        <v>0</v>
      </c>
      <c r="BX69" s="42">
        <f t="shared" si="189"/>
        <v>0</v>
      </c>
      <c r="BY69" s="42">
        <f t="shared" si="190"/>
        <v>0</v>
      </c>
      <c r="BZ69" s="42">
        <f t="shared" si="191"/>
        <v>0</v>
      </c>
      <c r="CA69" s="42">
        <f t="shared" si="192"/>
        <v>0</v>
      </c>
      <c r="CB69" s="42">
        <f t="shared" si="193"/>
        <v>0</v>
      </c>
      <c r="CC69" s="42">
        <f t="shared" si="194"/>
        <v>0</v>
      </c>
      <c r="CD69" s="42">
        <f t="shared" si="195"/>
        <v>0</v>
      </c>
      <c r="CE69" s="42">
        <f t="shared" si="196"/>
        <v>0</v>
      </c>
      <c r="CF69" s="42">
        <f t="shared" si="197"/>
        <v>0</v>
      </c>
      <c r="CG69" s="42">
        <f t="shared" si="198"/>
        <v>0</v>
      </c>
      <c r="CH69" s="41">
        <f t="shared" si="199"/>
        <v>0</v>
      </c>
      <c r="CI69" s="41"/>
      <c r="CJ69" s="43"/>
    </row>
    <row r="70" spans="1:95" x14ac:dyDescent="0.25">
      <c r="A70" s="20">
        <v>2002</v>
      </c>
      <c r="B70" s="21"/>
      <c r="C70" s="21"/>
      <c r="D70" s="21"/>
      <c r="E70" s="21"/>
      <c r="F70" s="21"/>
      <c r="G70" s="21"/>
      <c r="H70" s="65"/>
      <c r="I70" s="65"/>
      <c r="J70" s="65"/>
      <c r="K70" s="65"/>
      <c r="L70" s="65"/>
      <c r="M70" s="82"/>
      <c r="N70" s="82"/>
      <c r="O70" s="82"/>
      <c r="P70" s="82"/>
      <c r="Q70" s="82"/>
      <c r="T70" s="21"/>
      <c r="U70" s="20"/>
      <c r="V70" s="20"/>
      <c r="W70" s="20"/>
      <c r="Y70" s="25">
        <v>2002</v>
      </c>
      <c r="Z70" s="27"/>
      <c r="AA70" s="27"/>
      <c r="AB70" s="27"/>
      <c r="AC70" s="27"/>
      <c r="AD70" s="27"/>
      <c r="AE70" s="83"/>
      <c r="AF70" s="83"/>
      <c r="AG70" s="83"/>
      <c r="AH70" s="83"/>
      <c r="AI70" s="83"/>
      <c r="AJ70" s="85"/>
      <c r="AK70" s="85"/>
      <c r="AL70" s="85"/>
      <c r="AM70" s="85"/>
      <c r="AN70" s="85"/>
      <c r="AO70" s="83"/>
      <c r="AP70" s="25"/>
      <c r="AQ70" s="25"/>
      <c r="AR70" s="25"/>
      <c r="AT70" s="16">
        <v>2002</v>
      </c>
      <c r="AU70" s="18"/>
      <c r="AV70" s="18"/>
      <c r="AW70" s="18"/>
      <c r="AX70" s="18"/>
      <c r="AY70" s="18"/>
      <c r="AZ70" s="18"/>
      <c r="BA70" s="71"/>
      <c r="BB70" s="71"/>
      <c r="BC70" s="71"/>
      <c r="BD70" s="71"/>
      <c r="BE70" s="71"/>
      <c r="BK70" s="71" t="e">
        <f>(G70*AZ70+AY69*F69+E68*AX68+#REF!*#REF!+#REF!*#REF!+#REF!*#REF!)/(#REF!+#REF!+#REF!+E68+F69+G70)</f>
        <v>#REF!</v>
      </c>
      <c r="BM70" s="18"/>
      <c r="BN70" s="18"/>
      <c r="BO70" s="18"/>
      <c r="BQ70" s="41">
        <v>2002</v>
      </c>
      <c r="BR70" s="42">
        <f t="shared" si="183"/>
        <v>0</v>
      </c>
      <c r="BS70" s="42">
        <f t="shared" si="184"/>
        <v>0</v>
      </c>
      <c r="BT70" s="42">
        <f t="shared" si="185"/>
        <v>0</v>
      </c>
      <c r="BU70" s="42">
        <f t="shared" si="186"/>
        <v>0</v>
      </c>
      <c r="BV70" s="42">
        <f t="shared" si="187"/>
        <v>0</v>
      </c>
      <c r="BW70" s="42">
        <f t="shared" si="188"/>
        <v>0</v>
      </c>
      <c r="BX70" s="42">
        <f t="shared" si="189"/>
        <v>0</v>
      </c>
      <c r="BY70" s="42">
        <f t="shared" si="190"/>
        <v>0</v>
      </c>
      <c r="BZ70" s="42">
        <f t="shared" si="191"/>
        <v>0</v>
      </c>
      <c r="CA70" s="42">
        <f t="shared" si="192"/>
        <v>0</v>
      </c>
      <c r="CB70" s="42">
        <f t="shared" si="193"/>
        <v>0</v>
      </c>
      <c r="CC70" s="42">
        <f t="shared" si="194"/>
        <v>0</v>
      </c>
      <c r="CD70" s="42">
        <f t="shared" si="195"/>
        <v>0</v>
      </c>
      <c r="CE70" s="42">
        <f t="shared" si="196"/>
        <v>0</v>
      </c>
      <c r="CF70" s="42">
        <f t="shared" si="197"/>
        <v>0</v>
      </c>
      <c r="CG70" s="42">
        <f t="shared" si="198"/>
        <v>0</v>
      </c>
      <c r="CH70" s="41">
        <f t="shared" si="199"/>
        <v>0</v>
      </c>
      <c r="CI70" s="41"/>
      <c r="CJ70" s="43"/>
    </row>
    <row r="71" spans="1:95" x14ac:dyDescent="0.25">
      <c r="A71" s="20">
        <v>2003</v>
      </c>
      <c r="B71" s="21"/>
      <c r="C71" s="21"/>
      <c r="D71" s="21"/>
      <c r="E71" s="21"/>
      <c r="F71" s="21"/>
      <c r="G71" s="21"/>
      <c r="H71" s="65"/>
      <c r="I71" s="65"/>
      <c r="J71" s="65"/>
      <c r="K71" s="65"/>
      <c r="L71" s="65"/>
      <c r="M71" s="82"/>
      <c r="N71" s="82"/>
      <c r="O71" s="82"/>
      <c r="P71" s="82"/>
      <c r="Q71" s="82"/>
      <c r="T71" s="21"/>
      <c r="U71" s="20"/>
      <c r="V71" s="20"/>
      <c r="W71" s="20"/>
      <c r="Y71" s="25">
        <v>2003</v>
      </c>
      <c r="Z71" s="27"/>
      <c r="AA71" s="27"/>
      <c r="AB71" s="27"/>
      <c r="AC71" s="27"/>
      <c r="AD71" s="27"/>
      <c r="AE71" s="83"/>
      <c r="AF71" s="83"/>
      <c r="AG71" s="83"/>
      <c r="AH71" s="83"/>
      <c r="AI71" s="83"/>
      <c r="AJ71" s="85"/>
      <c r="AK71" s="85"/>
      <c r="AL71" s="85"/>
      <c r="AM71" s="85"/>
      <c r="AN71" s="85"/>
      <c r="AO71" s="83"/>
      <c r="AP71" s="25"/>
      <c r="AQ71" s="25"/>
      <c r="AR71" s="25"/>
      <c r="AT71" s="16">
        <v>2003</v>
      </c>
      <c r="AU71" s="18"/>
      <c r="AV71" s="18"/>
      <c r="AW71" s="18"/>
      <c r="AX71" s="18"/>
      <c r="AY71" s="18"/>
      <c r="AZ71" s="18"/>
      <c r="BA71" s="71"/>
      <c r="BB71" s="71"/>
      <c r="BC71" s="71"/>
      <c r="BD71" s="71"/>
      <c r="BE71" s="71"/>
      <c r="BK71" s="71" t="e">
        <f>(G71*AZ71+AY70*F70+E69*AX69+AW68*D68+#REF!*#REF!+#REF!*#REF!)/(#REF!+#REF!+D68+E69+F70+G71)</f>
        <v>#REF!</v>
      </c>
      <c r="BM71" s="18"/>
      <c r="BN71" s="18"/>
      <c r="BO71" s="18"/>
      <c r="BQ71" s="41">
        <v>2003</v>
      </c>
      <c r="BR71" s="42">
        <f t="shared" si="183"/>
        <v>0</v>
      </c>
      <c r="BS71" s="42">
        <f t="shared" si="184"/>
        <v>0</v>
      </c>
      <c r="BT71" s="42">
        <f t="shared" si="185"/>
        <v>0</v>
      </c>
      <c r="BU71" s="42">
        <f t="shared" si="186"/>
        <v>0</v>
      </c>
      <c r="BV71" s="42">
        <f t="shared" si="187"/>
        <v>0</v>
      </c>
      <c r="BW71" s="42">
        <f t="shared" si="188"/>
        <v>0</v>
      </c>
      <c r="BX71" s="42">
        <f t="shared" si="189"/>
        <v>0</v>
      </c>
      <c r="BY71" s="42">
        <f t="shared" si="190"/>
        <v>0</v>
      </c>
      <c r="BZ71" s="42">
        <f t="shared" si="191"/>
        <v>0</v>
      </c>
      <c r="CA71" s="42">
        <f t="shared" si="192"/>
        <v>0</v>
      </c>
      <c r="CB71" s="42">
        <f t="shared" si="193"/>
        <v>0</v>
      </c>
      <c r="CC71" s="42">
        <f t="shared" si="194"/>
        <v>0</v>
      </c>
      <c r="CD71" s="42">
        <f t="shared" si="195"/>
        <v>0</v>
      </c>
      <c r="CE71" s="42">
        <f t="shared" si="196"/>
        <v>0</v>
      </c>
      <c r="CF71" s="42">
        <f t="shared" si="197"/>
        <v>0</v>
      </c>
      <c r="CG71" s="42">
        <f t="shared" si="198"/>
        <v>0</v>
      </c>
      <c r="CH71" s="41">
        <f t="shared" si="199"/>
        <v>0</v>
      </c>
      <c r="CI71" s="41"/>
      <c r="CJ71" s="43"/>
    </row>
    <row r="72" spans="1:95" x14ac:dyDescent="0.25">
      <c r="A72" s="20">
        <v>2004</v>
      </c>
      <c r="B72" s="21"/>
      <c r="C72" s="21"/>
      <c r="D72" s="21"/>
      <c r="E72" s="21"/>
      <c r="F72" s="21"/>
      <c r="G72" s="21"/>
      <c r="H72" s="65"/>
      <c r="I72" s="65"/>
      <c r="J72" s="65"/>
      <c r="K72" s="65"/>
      <c r="L72" s="65"/>
      <c r="M72" s="82"/>
      <c r="N72" s="82"/>
      <c r="O72" s="82"/>
      <c r="P72" s="82"/>
      <c r="Q72" s="82"/>
      <c r="T72" s="21"/>
      <c r="U72" s="22"/>
      <c r="V72" s="22"/>
      <c r="W72" s="22"/>
      <c r="Y72" s="25">
        <v>2004</v>
      </c>
      <c r="Z72" s="27"/>
      <c r="AA72" s="27"/>
      <c r="AB72" s="27"/>
      <c r="AC72" s="27"/>
      <c r="AD72" s="27"/>
      <c r="AE72" s="83"/>
      <c r="AF72" s="83"/>
      <c r="AG72" s="83"/>
      <c r="AH72" s="83"/>
      <c r="AI72" s="83"/>
      <c r="AJ72" s="85"/>
      <c r="AK72" s="85"/>
      <c r="AL72" s="85"/>
      <c r="AM72" s="85"/>
      <c r="AN72" s="85"/>
      <c r="AO72" s="83"/>
      <c r="AP72" s="25"/>
      <c r="AQ72" s="25"/>
      <c r="AR72" s="25"/>
      <c r="AT72" s="16">
        <v>2004</v>
      </c>
      <c r="AU72" s="18"/>
      <c r="AV72" s="18"/>
      <c r="AW72" s="18"/>
      <c r="AX72" s="18"/>
      <c r="AY72" s="18"/>
      <c r="AZ72" s="18"/>
      <c r="BA72" s="71"/>
      <c r="BB72" s="71"/>
      <c r="BC72" s="71"/>
      <c r="BD72" s="71"/>
      <c r="BE72" s="71"/>
      <c r="BK72" s="71" t="e">
        <f>(G72*AZ72+AY71*F71+E70*AX70+AW69*D69+C68*AV68+#REF!*#REF!)/(#REF!+C68+D69+E70+F71+G72)</f>
        <v>#REF!</v>
      </c>
      <c r="BM72" s="18"/>
      <c r="BN72" s="18"/>
      <c r="BO72" s="18"/>
      <c r="BQ72" s="41">
        <v>2004</v>
      </c>
      <c r="BR72" s="42">
        <f t="shared" si="183"/>
        <v>0</v>
      </c>
      <c r="BS72" s="42">
        <f t="shared" si="184"/>
        <v>0</v>
      </c>
      <c r="BT72" s="42">
        <f t="shared" si="185"/>
        <v>0</v>
      </c>
      <c r="BU72" s="42">
        <f t="shared" si="186"/>
        <v>0</v>
      </c>
      <c r="BV72" s="42">
        <f t="shared" si="187"/>
        <v>0</v>
      </c>
      <c r="BW72" s="42">
        <f t="shared" si="188"/>
        <v>0</v>
      </c>
      <c r="BX72" s="42">
        <f t="shared" si="189"/>
        <v>0</v>
      </c>
      <c r="BY72" s="42">
        <f t="shared" si="190"/>
        <v>0</v>
      </c>
      <c r="BZ72" s="42">
        <f t="shared" si="191"/>
        <v>0</v>
      </c>
      <c r="CA72" s="42">
        <f t="shared" si="192"/>
        <v>0</v>
      </c>
      <c r="CB72" s="42">
        <f t="shared" si="193"/>
        <v>0</v>
      </c>
      <c r="CC72" s="42">
        <f t="shared" si="194"/>
        <v>0</v>
      </c>
      <c r="CD72" s="42">
        <f t="shared" si="195"/>
        <v>0</v>
      </c>
      <c r="CE72" s="42">
        <f t="shared" si="196"/>
        <v>0</v>
      </c>
      <c r="CF72" s="42">
        <f t="shared" si="197"/>
        <v>0</v>
      </c>
      <c r="CG72" s="42">
        <f t="shared" si="198"/>
        <v>0</v>
      </c>
      <c r="CH72" s="41">
        <f t="shared" si="199"/>
        <v>0</v>
      </c>
      <c r="CI72" s="41"/>
      <c r="CJ72" s="43"/>
    </row>
    <row r="73" spans="1:95" x14ac:dyDescent="0.25">
      <c r="A73" s="20">
        <v>2005</v>
      </c>
      <c r="B73" s="21"/>
      <c r="C73" s="21"/>
      <c r="D73" s="21"/>
      <c r="E73" s="21"/>
      <c r="F73" s="21"/>
      <c r="G73" s="21"/>
      <c r="H73" s="65"/>
      <c r="I73" s="65"/>
      <c r="J73" s="65"/>
      <c r="K73" s="65"/>
      <c r="L73" s="65"/>
      <c r="M73" s="82"/>
      <c r="N73" s="82"/>
      <c r="O73" s="82"/>
      <c r="P73" s="82"/>
      <c r="Q73" s="82"/>
      <c r="T73" s="21"/>
      <c r="U73" s="22"/>
      <c r="V73" s="22"/>
      <c r="W73" s="22"/>
      <c r="Y73" s="25">
        <v>2005</v>
      </c>
      <c r="Z73" s="27"/>
      <c r="AA73" s="27"/>
      <c r="AB73" s="27"/>
      <c r="AC73" s="27"/>
      <c r="AD73" s="27"/>
      <c r="AE73" s="83"/>
      <c r="AF73" s="83"/>
      <c r="AG73" s="83"/>
      <c r="AH73" s="83"/>
      <c r="AI73" s="83"/>
      <c r="AJ73" s="85"/>
      <c r="AK73" s="85"/>
      <c r="AL73" s="85"/>
      <c r="AM73" s="85"/>
      <c r="AN73" s="85"/>
      <c r="AO73" s="83"/>
      <c r="AP73" s="25"/>
      <c r="AQ73" s="25"/>
      <c r="AR73" s="25"/>
      <c r="AT73" s="16">
        <v>2005</v>
      </c>
      <c r="AU73" s="18"/>
      <c r="AV73" s="18"/>
      <c r="AW73" s="18"/>
      <c r="AX73" s="18"/>
      <c r="AY73" s="18"/>
      <c r="AZ73" s="18"/>
      <c r="BA73" s="71"/>
      <c r="BB73" s="71"/>
      <c r="BC73" s="71"/>
      <c r="BD73" s="71"/>
      <c r="BE73" s="71"/>
      <c r="BK73" s="71" t="e">
        <f t="shared" ref="BK73:BK98" si="200">(G73*AZ73+AY72*F72+E71*AX71+AW70*D70+C69*AV69+AU68*B68)/(B68+C69+D70+E71+F72+G73)</f>
        <v>#DIV/0!</v>
      </c>
      <c r="BM73" s="18"/>
      <c r="BN73" s="18"/>
      <c r="BO73" s="18"/>
      <c r="BQ73" s="41">
        <v>2005</v>
      </c>
      <c r="BR73" s="42">
        <f t="shared" si="183"/>
        <v>0</v>
      </c>
      <c r="BS73" s="42">
        <f t="shared" si="184"/>
        <v>0</v>
      </c>
      <c r="BT73" s="42">
        <f t="shared" si="185"/>
        <v>0</v>
      </c>
      <c r="BU73" s="42">
        <f t="shared" si="186"/>
        <v>0</v>
      </c>
      <c r="BV73" s="42">
        <f t="shared" si="187"/>
        <v>0</v>
      </c>
      <c r="BW73" s="42">
        <f t="shared" si="188"/>
        <v>0</v>
      </c>
      <c r="BX73" s="42">
        <f t="shared" si="189"/>
        <v>0</v>
      </c>
      <c r="BY73" s="42">
        <f t="shared" si="190"/>
        <v>0</v>
      </c>
      <c r="BZ73" s="42">
        <f t="shared" si="191"/>
        <v>0</v>
      </c>
      <c r="CA73" s="42">
        <f t="shared" si="192"/>
        <v>0</v>
      </c>
      <c r="CB73" s="42">
        <f t="shared" si="193"/>
        <v>0</v>
      </c>
      <c r="CC73" s="42">
        <f t="shared" si="194"/>
        <v>0</v>
      </c>
      <c r="CD73" s="42">
        <f t="shared" si="195"/>
        <v>0</v>
      </c>
      <c r="CE73" s="42">
        <f t="shared" si="196"/>
        <v>0</v>
      </c>
      <c r="CF73" s="42">
        <f t="shared" si="197"/>
        <v>0</v>
      </c>
      <c r="CG73" s="42">
        <f t="shared" si="198"/>
        <v>0</v>
      </c>
      <c r="CH73" s="41">
        <f t="shared" si="199"/>
        <v>0</v>
      </c>
      <c r="CI73" s="41"/>
      <c r="CJ73" s="43"/>
    </row>
    <row r="74" spans="1:95" x14ac:dyDescent="0.25">
      <c r="A74" s="20">
        <v>2006</v>
      </c>
      <c r="B74" s="21"/>
      <c r="C74" s="21"/>
      <c r="D74" s="21"/>
      <c r="E74" s="21"/>
      <c r="F74" s="21"/>
      <c r="G74" s="21"/>
      <c r="H74" s="65"/>
      <c r="I74" s="65"/>
      <c r="J74" s="65"/>
      <c r="K74" s="65"/>
      <c r="L74" s="65"/>
      <c r="M74" s="82"/>
      <c r="N74" s="82"/>
      <c r="O74" s="82"/>
      <c r="P74" s="82"/>
      <c r="Q74" s="82"/>
      <c r="T74" s="20"/>
      <c r="U74" s="20"/>
      <c r="V74" s="20"/>
      <c r="W74" s="22"/>
      <c r="Y74" s="25">
        <v>2006</v>
      </c>
      <c r="Z74" s="27"/>
      <c r="AA74" s="27"/>
      <c r="AB74" s="27"/>
      <c r="AC74" s="27"/>
      <c r="AD74" s="27"/>
      <c r="AE74" s="83"/>
      <c r="AF74" s="83"/>
      <c r="AG74" s="83"/>
      <c r="AH74" s="83"/>
      <c r="AI74" s="83"/>
      <c r="AJ74" s="85"/>
      <c r="AK74" s="85"/>
      <c r="AL74" s="85"/>
      <c r="AM74" s="85"/>
      <c r="AN74" s="85"/>
      <c r="AO74" s="83"/>
      <c r="AP74" s="25"/>
      <c r="AQ74" s="25"/>
      <c r="AR74" s="25"/>
      <c r="AT74" s="16">
        <v>2006</v>
      </c>
      <c r="AU74" s="18"/>
      <c r="AV74" s="18"/>
      <c r="AW74" s="18"/>
      <c r="AX74" s="18"/>
      <c r="AY74" s="18"/>
      <c r="AZ74" s="18"/>
      <c r="BA74" s="71"/>
      <c r="BB74" s="71"/>
      <c r="BC74" s="71"/>
      <c r="BD74" s="71"/>
      <c r="BE74" s="71"/>
      <c r="BK74" s="71" t="e">
        <f t="shared" si="200"/>
        <v>#DIV/0!</v>
      </c>
      <c r="BM74" s="18"/>
      <c r="BN74" s="18"/>
      <c r="BO74" s="18"/>
      <c r="BQ74" s="41">
        <v>2006</v>
      </c>
      <c r="BR74" s="42">
        <f t="shared" si="183"/>
        <v>0</v>
      </c>
      <c r="BS74" s="42">
        <f t="shared" si="184"/>
        <v>0</v>
      </c>
      <c r="BT74" s="42">
        <f t="shared" si="185"/>
        <v>0</v>
      </c>
      <c r="BU74" s="42">
        <f t="shared" si="186"/>
        <v>0</v>
      </c>
      <c r="BV74" s="42">
        <f t="shared" si="187"/>
        <v>0</v>
      </c>
      <c r="BW74" s="42">
        <f t="shared" si="188"/>
        <v>0</v>
      </c>
      <c r="BX74" s="42">
        <f t="shared" si="189"/>
        <v>0</v>
      </c>
      <c r="BY74" s="42">
        <f t="shared" si="190"/>
        <v>0</v>
      </c>
      <c r="BZ74" s="42">
        <f t="shared" si="191"/>
        <v>0</v>
      </c>
      <c r="CA74" s="42">
        <f t="shared" si="192"/>
        <v>0</v>
      </c>
      <c r="CB74" s="42">
        <f t="shared" si="193"/>
        <v>0</v>
      </c>
      <c r="CC74" s="42">
        <f t="shared" si="194"/>
        <v>0</v>
      </c>
      <c r="CD74" s="42">
        <f t="shared" si="195"/>
        <v>0</v>
      </c>
      <c r="CE74" s="42">
        <f t="shared" si="196"/>
        <v>0</v>
      </c>
      <c r="CF74" s="42">
        <f t="shared" si="197"/>
        <v>0</v>
      </c>
      <c r="CG74" s="42">
        <f t="shared" si="198"/>
        <v>0</v>
      </c>
      <c r="CH74" s="41">
        <f t="shared" si="199"/>
        <v>0</v>
      </c>
      <c r="CI74" s="41"/>
      <c r="CJ74" s="43"/>
    </row>
    <row r="75" spans="1:95" x14ac:dyDescent="0.25">
      <c r="A75" s="20">
        <v>2007</v>
      </c>
      <c r="B75" s="21"/>
      <c r="C75" s="21"/>
      <c r="D75" s="21"/>
      <c r="E75" s="21"/>
      <c r="F75" s="21"/>
      <c r="G75" s="21"/>
      <c r="H75" s="65"/>
      <c r="I75" s="65"/>
      <c r="J75" s="65"/>
      <c r="K75" s="65"/>
      <c r="L75" s="65"/>
      <c r="M75" s="82"/>
      <c r="N75" s="82"/>
      <c r="O75" s="82"/>
      <c r="P75" s="82"/>
      <c r="Q75" s="82"/>
      <c r="T75" s="20"/>
      <c r="U75" s="20"/>
      <c r="V75" s="20"/>
      <c r="W75" s="22"/>
      <c r="Y75" s="25">
        <v>2007</v>
      </c>
      <c r="Z75" s="27"/>
      <c r="AA75" s="27"/>
      <c r="AB75" s="27"/>
      <c r="AC75" s="27"/>
      <c r="AD75" s="27"/>
      <c r="AE75" s="83"/>
      <c r="AF75" s="83"/>
      <c r="AG75" s="83"/>
      <c r="AH75" s="83"/>
      <c r="AI75" s="83"/>
      <c r="AJ75" s="85"/>
      <c r="AK75" s="85"/>
      <c r="AL75" s="85"/>
      <c r="AM75" s="85"/>
      <c r="AN75" s="85"/>
      <c r="AO75" s="83"/>
      <c r="AP75" s="25"/>
      <c r="AQ75" s="25"/>
      <c r="AR75" s="25"/>
      <c r="AT75" s="16">
        <v>2007</v>
      </c>
      <c r="AU75" s="18"/>
      <c r="AV75" s="18"/>
      <c r="AW75" s="18"/>
      <c r="AX75" s="18"/>
      <c r="AY75" s="18"/>
      <c r="AZ75" s="18"/>
      <c r="BA75" s="71"/>
      <c r="BB75" s="71"/>
      <c r="BC75" s="71"/>
      <c r="BD75" s="71"/>
      <c r="BE75" s="71"/>
      <c r="BK75" s="71" t="e">
        <f t="shared" si="200"/>
        <v>#DIV/0!</v>
      </c>
      <c r="BM75" s="18"/>
      <c r="BN75" s="18"/>
      <c r="BO75" s="18"/>
      <c r="BQ75" s="41">
        <v>2007</v>
      </c>
      <c r="BR75" s="42">
        <f t="shared" si="183"/>
        <v>0</v>
      </c>
      <c r="BS75" s="42">
        <f t="shared" si="184"/>
        <v>0</v>
      </c>
      <c r="BT75" s="42">
        <f t="shared" si="185"/>
        <v>0</v>
      </c>
      <c r="BU75" s="42">
        <f t="shared" si="186"/>
        <v>0</v>
      </c>
      <c r="BV75" s="42">
        <f t="shared" si="187"/>
        <v>0</v>
      </c>
      <c r="BW75" s="42">
        <f t="shared" si="188"/>
        <v>0</v>
      </c>
      <c r="BX75" s="42">
        <f t="shared" si="189"/>
        <v>0</v>
      </c>
      <c r="BY75" s="42">
        <f t="shared" si="190"/>
        <v>0</v>
      </c>
      <c r="BZ75" s="42">
        <f t="shared" si="191"/>
        <v>0</v>
      </c>
      <c r="CA75" s="42">
        <f t="shared" si="192"/>
        <v>0</v>
      </c>
      <c r="CB75" s="42">
        <f t="shared" si="193"/>
        <v>0</v>
      </c>
      <c r="CC75" s="42">
        <f t="shared" si="194"/>
        <v>0</v>
      </c>
      <c r="CD75" s="42">
        <f t="shared" si="195"/>
        <v>0</v>
      </c>
      <c r="CE75" s="42">
        <f t="shared" si="196"/>
        <v>0</v>
      </c>
      <c r="CF75" s="42">
        <f t="shared" si="197"/>
        <v>0</v>
      </c>
      <c r="CG75" s="42">
        <f t="shared" si="198"/>
        <v>0</v>
      </c>
      <c r="CH75" s="41">
        <f t="shared" si="199"/>
        <v>0</v>
      </c>
      <c r="CI75" s="41"/>
      <c r="CJ75" s="43"/>
    </row>
    <row r="76" spans="1:95" x14ac:dyDescent="0.25">
      <c r="A76" s="20">
        <v>2008</v>
      </c>
      <c r="B76" s="21">
        <f>'Implied Input'!B12</f>
        <v>142.471</v>
      </c>
      <c r="C76" s="21">
        <f>'Implied Input'!C12</f>
        <v>134.904</v>
      </c>
      <c r="D76" s="21">
        <f>'Implied Input'!D12</f>
        <v>115.078</v>
      </c>
      <c r="E76" s="21">
        <f>'Implied Input'!E12</f>
        <v>67.515000000000001</v>
      </c>
      <c r="F76" s="21">
        <f>'Implied Input'!F12</f>
        <v>66.709999999999994</v>
      </c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S76" s="1">
        <f>'Implied Input'!S12</f>
        <v>1418.1569999999999</v>
      </c>
      <c r="T76" s="20"/>
      <c r="U76" s="20"/>
      <c r="V76" s="20"/>
      <c r="W76" s="22"/>
      <c r="Y76" s="25">
        <v>2008</v>
      </c>
      <c r="Z76" s="27">
        <f>'Implied Input'!C37</f>
        <v>0.82640000000000002</v>
      </c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83"/>
      <c r="AP76" s="25"/>
      <c r="AQ76" s="25"/>
      <c r="AR76" s="25"/>
      <c r="AT76" s="16">
        <v>2008</v>
      </c>
      <c r="AU76" s="18">
        <f>'Implied Input'!B62</f>
        <v>2.95</v>
      </c>
      <c r="AV76" s="18">
        <f>'Implied Input'!C62</f>
        <v>4.0999999999999996</v>
      </c>
      <c r="AW76" s="18">
        <f>'Implied Input'!D62</f>
        <v>4.9000000000000004</v>
      </c>
      <c r="AX76" s="18">
        <f>'Implied Input'!E62</f>
        <v>5.3</v>
      </c>
      <c r="AY76" s="18">
        <f>'Implied Input'!F62</f>
        <v>5.23</v>
      </c>
      <c r="AZ76" s="18">
        <f>'Implied Input'!G62</f>
        <v>0</v>
      </c>
      <c r="BA76" s="18">
        <f>'Implied Input'!H62</f>
        <v>0</v>
      </c>
      <c r="BB76" s="18">
        <f>'Implied Input'!I62</f>
        <v>0</v>
      </c>
      <c r="BC76" s="18">
        <f>'Implied Input'!J62</f>
        <v>0</v>
      </c>
      <c r="BD76" s="18">
        <f>'Implied Input'!K62</f>
        <v>0</v>
      </c>
      <c r="BE76" s="18">
        <f>'Implied Input'!L62</f>
        <v>0</v>
      </c>
      <c r="BF76" s="18">
        <f>'Implied Input'!M62</f>
        <v>0</v>
      </c>
      <c r="BG76" s="18">
        <f>'Implied Input'!N62</f>
        <v>0</v>
      </c>
      <c r="BH76" s="18">
        <f>'Implied Input'!O62</f>
        <v>0</v>
      </c>
      <c r="BI76" s="18">
        <f>'Implied Input'!P62</f>
        <v>0</v>
      </c>
      <c r="BJ76" s="18">
        <f>'Implied Input'!Q62</f>
        <v>0</v>
      </c>
      <c r="BK76" s="71" t="e">
        <f t="shared" si="200"/>
        <v>#DIV/0!</v>
      </c>
      <c r="BL76" s="2">
        <f>'Implied Input'!S62</f>
        <v>9.5317916140455541</v>
      </c>
      <c r="BM76" s="18"/>
      <c r="BN76" s="18"/>
      <c r="BO76" s="18"/>
      <c r="BQ76" s="41">
        <v>2008</v>
      </c>
      <c r="BR76" s="42">
        <f t="shared" si="183"/>
        <v>420.28945000000004</v>
      </c>
      <c r="BS76" s="42">
        <f t="shared" si="184"/>
        <v>553.10639999999989</v>
      </c>
      <c r="BT76" s="42">
        <f t="shared" si="185"/>
        <v>563.88220000000001</v>
      </c>
      <c r="BU76" s="42">
        <f t="shared" si="186"/>
        <v>357.8295</v>
      </c>
      <c r="BV76" s="42">
        <f t="shared" si="187"/>
        <v>348.89330000000001</v>
      </c>
      <c r="BW76" s="42">
        <f t="shared" si="188"/>
        <v>0</v>
      </c>
      <c r="BX76" s="42">
        <f t="shared" si="189"/>
        <v>0</v>
      </c>
      <c r="BY76" s="42">
        <f t="shared" si="190"/>
        <v>0</v>
      </c>
      <c r="BZ76" s="42">
        <f t="shared" si="191"/>
        <v>0</v>
      </c>
      <c r="CA76" s="42">
        <f t="shared" si="192"/>
        <v>0</v>
      </c>
      <c r="CB76" s="42">
        <f t="shared" si="193"/>
        <v>0</v>
      </c>
      <c r="CC76" s="42">
        <f t="shared" si="194"/>
        <v>0</v>
      </c>
      <c r="CD76" s="42">
        <f t="shared" si="195"/>
        <v>0</v>
      </c>
      <c r="CE76" s="42">
        <f t="shared" si="196"/>
        <v>0</v>
      </c>
      <c r="CF76" s="42">
        <f t="shared" si="197"/>
        <v>0</v>
      </c>
      <c r="CG76" s="42">
        <f t="shared" si="198"/>
        <v>0</v>
      </c>
      <c r="CH76" s="41">
        <f>SUM(BR76:CG76)*1000</f>
        <v>2244000.85</v>
      </c>
      <c r="CI76" s="43"/>
      <c r="CJ76" s="127"/>
    </row>
    <row r="77" spans="1:95" x14ac:dyDescent="0.25">
      <c r="A77" s="20">
        <v>2009</v>
      </c>
      <c r="B77" s="21">
        <f>'Implied Input'!B13</f>
        <v>134.648</v>
      </c>
      <c r="C77" s="21">
        <f>'Implied Input'!C13</f>
        <v>117.122</v>
      </c>
      <c r="D77" s="21">
        <f>'Implied Input'!D13</f>
        <v>107.52500000000001</v>
      </c>
      <c r="E77" s="21">
        <f>'Implied Input'!E13</f>
        <v>93.01</v>
      </c>
      <c r="F77" s="21">
        <f>'Implied Input'!F13</f>
        <v>56.152999999999999</v>
      </c>
      <c r="G77" s="21">
        <f>'Implied Input'!G13</f>
        <v>56.84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S77" s="1">
        <f>'Implied Input'!S13</f>
        <v>1407.9079999999999</v>
      </c>
      <c r="T77" s="20"/>
      <c r="U77" s="20"/>
      <c r="V77" s="20"/>
      <c r="W77" s="22"/>
      <c r="Y77" s="25">
        <v>2009</v>
      </c>
      <c r="Z77" s="27">
        <f>'Implied Input'!C38</f>
        <v>0.82209999999999994</v>
      </c>
      <c r="AA77" s="27">
        <f>'Implied Input'!D38</f>
        <v>0.79707163601161668</v>
      </c>
      <c r="AB77" s="27">
        <f>'Implied Input'!E38</f>
        <v>0.80820300973738568</v>
      </c>
      <c r="AC77" s="27">
        <f>'Implied Input'!F38</f>
        <v>0.83162362928899902</v>
      </c>
      <c r="AD77" s="27">
        <f>'Implied Input'!G38</f>
        <v>0.85195353748680047</v>
      </c>
      <c r="AE77" s="27">
        <f>'Implied Input'!H38</f>
        <v>0.84835047046790169</v>
      </c>
      <c r="AF77" s="27">
        <f>'Implied Input'!I38</f>
        <v>0.85773823773310398</v>
      </c>
      <c r="AG77" s="27">
        <f>'Implied Input'!J38</f>
        <v>0.86651200207937884</v>
      </c>
      <c r="AH77" s="27">
        <f>'Implied Input'!K38</f>
        <v>0.87471192210608228</v>
      </c>
      <c r="AI77" s="27">
        <f>'Implied Input'!L38</f>
        <v>0.88237552985648682</v>
      </c>
      <c r="AJ77" s="27">
        <f>'Implied Input'!M38</f>
        <v>0.88953790260656207</v>
      </c>
      <c r="AK77" s="27">
        <f>'Implied Input'!N38</f>
        <v>0.89623182341798591</v>
      </c>
      <c r="AL77" s="27">
        <f>'Implied Input'!O38</f>
        <v>0.90248793119025217</v>
      </c>
      <c r="AM77" s="27">
        <f>'Implied Input'!P38</f>
        <v>0.90833486089868454</v>
      </c>
      <c r="AN77" s="27">
        <f>'Implied Input'!Q38</f>
        <v>0.91379937466024475</v>
      </c>
      <c r="AO77" s="83">
        <f>(Z77*C77+AA77*D77+AB77*E77+AC77*F77+AD77*G77)/SUM(C77:G77)</f>
        <v>0.8180315488773674</v>
      </c>
      <c r="AP77" s="25"/>
      <c r="AQ77" s="25"/>
      <c r="AR77" s="25"/>
      <c r="AT77" s="16">
        <v>2009</v>
      </c>
      <c r="AU77" s="18">
        <f>'Implied Input'!B63</f>
        <v>2.77</v>
      </c>
      <c r="AV77" s="18">
        <f>'Implied Input'!C63</f>
        <v>4.32</v>
      </c>
      <c r="AW77" s="18">
        <f>'Implied Input'!D63</f>
        <v>4.38</v>
      </c>
      <c r="AX77" s="18">
        <f>'Implied Input'!E63</f>
        <v>5.05</v>
      </c>
      <c r="AY77" s="18">
        <f>'Implied Input'!F63</f>
        <v>5.47</v>
      </c>
      <c r="AZ77" s="18">
        <f>'Implied Input'!G63</f>
        <v>5.36</v>
      </c>
      <c r="BA77" s="18">
        <f>'Implied Input'!H63</f>
        <v>5.6910119271230517</v>
      </c>
      <c r="BB77" s="18">
        <f>'Implied Input'!I63</f>
        <v>5.9095054595205667</v>
      </c>
      <c r="BC77" s="18">
        <f>'Implied Input'!J63</f>
        <v>6.1279989919180817</v>
      </c>
      <c r="BD77" s="18">
        <f>'Implied Input'!K63</f>
        <v>6.3464925243155959</v>
      </c>
      <c r="BE77" s="18">
        <f>'Implied Input'!L63</f>
        <v>6.5649860567131109</v>
      </c>
      <c r="BF77" s="18">
        <f>'Implied Input'!M63</f>
        <v>6.783479589110625</v>
      </c>
      <c r="BG77" s="18">
        <f>'Implied Input'!N63</f>
        <v>7.00197312150814</v>
      </c>
      <c r="BH77" s="18">
        <f>'Implied Input'!O63</f>
        <v>7.2204666539056532</v>
      </c>
      <c r="BI77" s="18">
        <f>'Implied Input'!P63</f>
        <v>7.4389601863031682</v>
      </c>
      <c r="BJ77" s="18">
        <f>'Implied Input'!Q63</f>
        <v>7.6574537187006833</v>
      </c>
      <c r="BK77" s="71">
        <f t="shared" si="200"/>
        <v>5.2898073654390947</v>
      </c>
      <c r="BL77" s="2">
        <f>'Implied Input'!S63</f>
        <v>9.3336311747642604</v>
      </c>
      <c r="BM77" s="18"/>
      <c r="BN77" s="18"/>
      <c r="BO77" s="18"/>
      <c r="BQ77" s="41">
        <v>2009</v>
      </c>
      <c r="BR77" s="42">
        <f t="shared" si="183"/>
        <v>372.97496000000001</v>
      </c>
      <c r="BS77" s="42">
        <f t="shared" si="184"/>
        <v>505.96704000000005</v>
      </c>
      <c r="BT77" s="42">
        <f t="shared" si="185"/>
        <v>470.95949999999999</v>
      </c>
      <c r="BU77" s="42">
        <f t="shared" si="186"/>
        <v>469.70050000000003</v>
      </c>
      <c r="BV77" s="42">
        <f t="shared" si="187"/>
        <v>307.15690999999998</v>
      </c>
      <c r="BW77" s="42">
        <f t="shared" si="188"/>
        <v>304.66240000000005</v>
      </c>
      <c r="BX77" s="42">
        <f t="shared" si="189"/>
        <v>0</v>
      </c>
      <c r="BY77" s="42">
        <f t="shared" si="190"/>
        <v>0</v>
      </c>
      <c r="BZ77" s="42">
        <f t="shared" si="191"/>
        <v>0</v>
      </c>
      <c r="CA77" s="42">
        <f t="shared" si="192"/>
        <v>0</v>
      </c>
      <c r="CB77" s="42">
        <f t="shared" si="193"/>
        <v>0</v>
      </c>
      <c r="CC77" s="42">
        <f t="shared" si="194"/>
        <v>0</v>
      </c>
      <c r="CD77" s="42">
        <f t="shared" si="195"/>
        <v>0</v>
      </c>
      <c r="CE77" s="42">
        <f t="shared" si="196"/>
        <v>0</v>
      </c>
      <c r="CF77" s="42">
        <f t="shared" si="197"/>
        <v>0</v>
      </c>
      <c r="CG77" s="42">
        <f t="shared" si="198"/>
        <v>0</v>
      </c>
      <c r="CH77" s="41">
        <f t="shared" ref="CH77:CH85" si="201">SUM(BR77:CG77)*1000</f>
        <v>2431421.31</v>
      </c>
      <c r="CI77" s="43">
        <f t="shared" ref="CI77:CI98" si="202">CJ77-CH77</f>
        <v>10709472.689999999</v>
      </c>
      <c r="CJ77" s="127">
        <f>S77*BL77*1000</f>
        <v>13140894</v>
      </c>
    </row>
    <row r="78" spans="1:95" x14ac:dyDescent="0.25">
      <c r="A78" s="20">
        <v>2010</v>
      </c>
      <c r="B78" s="21">
        <f>'Implied Input'!B14</f>
        <v>132.90600000000001</v>
      </c>
      <c r="C78" s="21">
        <f>'Implied Input'!C14</f>
        <v>107.985</v>
      </c>
      <c r="D78" s="21">
        <f>'Implied Input'!D14</f>
        <v>91.488</v>
      </c>
      <c r="E78" s="21">
        <f>'Implied Input'!E14</f>
        <v>87.180999999999997</v>
      </c>
      <c r="F78" s="21">
        <f>'Implied Input'!F14</f>
        <v>76.807000000000002</v>
      </c>
      <c r="G78" s="21">
        <f>'Implied Input'!G14</f>
        <v>47.749000000000002</v>
      </c>
      <c r="H78" s="21">
        <f>'Implied Input'!H14</f>
        <v>48.144474035318687</v>
      </c>
      <c r="I78" s="21"/>
      <c r="J78" s="21"/>
      <c r="K78" s="21"/>
      <c r="L78" s="21"/>
      <c r="M78" s="21"/>
      <c r="N78" s="21"/>
      <c r="O78" s="21"/>
      <c r="P78" s="21"/>
      <c r="Q78" s="21"/>
      <c r="S78" s="1">
        <f>'Implied Input'!S14</f>
        <v>1394.9780000000001</v>
      </c>
      <c r="T78" s="20"/>
      <c r="U78" s="20"/>
      <c r="V78" s="20"/>
      <c r="W78" s="22"/>
      <c r="Y78" s="25">
        <v>2010</v>
      </c>
      <c r="Z78" s="27">
        <f>'Implied Input'!C39</f>
        <v>0.80200000000000005</v>
      </c>
      <c r="AA78" s="27">
        <f>'Implied Input'!D39</f>
        <v>0.78117017394477561</v>
      </c>
      <c r="AB78" s="27">
        <f>'Implied Input'!E39</f>
        <v>0.8108395324123272</v>
      </c>
      <c r="AC78" s="27">
        <f>'Implied Input'!F39</f>
        <v>0.82584884994523555</v>
      </c>
      <c r="AD78" s="27">
        <f>'Implied Input'!G39</f>
        <v>0.85048915355168009</v>
      </c>
      <c r="AE78" s="27">
        <f>'Implied Input'!H39</f>
        <v>0.84701748830609935</v>
      </c>
      <c r="AF78" s="27">
        <f>'Implied Input'!I39</f>
        <v>0.85639050491489332</v>
      </c>
      <c r="AG78" s="27">
        <f>'Implied Input'!J39</f>
        <v>0.86515048336515876</v>
      </c>
      <c r="AH78" s="27">
        <f>'Implied Input'!K39</f>
        <v>0.8733375191565087</v>
      </c>
      <c r="AI78" s="27">
        <f>'Implied Input'!L39</f>
        <v>0.88098908535948439</v>
      </c>
      <c r="AJ78" s="27">
        <f>'Implied Input'!M39</f>
        <v>0.88814020413441097</v>
      </c>
      <c r="AK78" s="27">
        <f>'Implied Input'!N39</f>
        <v>0.8948236070321367</v>
      </c>
      <c r="AL78" s="27">
        <f>'Implied Input'!O39</f>
        <v>0.90106988481036976</v>
      </c>
      <c r="AM78" s="27">
        <f>'Implied Input'!P39</f>
        <v>0.90690762745134124</v>
      </c>
      <c r="AN78" s="27">
        <f>'Implied Input'!Q39</f>
        <v>0.91236355502167432</v>
      </c>
      <c r="AO78" s="83">
        <f t="shared" ref="AO78:AO97" si="203">(Z78*C78+AA78*D78+AB78*E78+AC78*F78+AD78*G78)/SUM(C78:G78)</f>
        <v>0.80932479112808919</v>
      </c>
      <c r="AP78" s="25"/>
      <c r="AQ78" s="25"/>
      <c r="AR78" s="25"/>
      <c r="AT78" s="16">
        <v>2010</v>
      </c>
      <c r="AU78" s="18">
        <f>'Implied Input'!B64</f>
        <v>2.88</v>
      </c>
      <c r="AV78" s="18">
        <f>'Implied Input'!C64</f>
        <v>4.1900000000000004</v>
      </c>
      <c r="AW78" s="18">
        <f>'Implied Input'!D64</f>
        <v>4.76</v>
      </c>
      <c r="AX78" s="18">
        <f>'Implied Input'!E64</f>
        <v>4.53</v>
      </c>
      <c r="AY78" s="18">
        <f>'Implied Input'!F64</f>
        <v>5.25</v>
      </c>
      <c r="AZ78" s="18">
        <f>'Implied Input'!G64</f>
        <v>5.64</v>
      </c>
      <c r="BA78" s="18">
        <f>'Implied Input'!H64</f>
        <v>5.6503086707947254</v>
      </c>
      <c r="BB78" s="18">
        <f>'Implied Input'!I64</f>
        <v>5.8672394937182242</v>
      </c>
      <c r="BC78" s="18">
        <f>'Implied Input'!J64</f>
        <v>6.084170316641722</v>
      </c>
      <c r="BD78" s="18">
        <f>'Implied Input'!K64</f>
        <v>6.3011011395652199</v>
      </c>
      <c r="BE78" s="18">
        <f>'Implied Input'!L64</f>
        <v>6.5180319624887177</v>
      </c>
      <c r="BF78" s="18">
        <f>'Implied Input'!M64</f>
        <v>6.7349627854122165</v>
      </c>
      <c r="BG78" s="18">
        <f>'Implied Input'!N64</f>
        <v>6.9518936083357143</v>
      </c>
      <c r="BH78" s="18">
        <f>'Implied Input'!O64</f>
        <v>7.1688244312592104</v>
      </c>
      <c r="BI78" s="18">
        <f>'Implied Input'!P64</f>
        <v>7.3857552541827092</v>
      </c>
      <c r="BJ78" s="18">
        <f>'Implied Input'!Q64</f>
        <v>7.602686077106207</v>
      </c>
      <c r="BK78" s="71">
        <f t="shared" si="200"/>
        <v>5.4503973934907277</v>
      </c>
      <c r="BL78" s="2">
        <f>'Implied Input'!S64</f>
        <v>9.2668751765260815</v>
      </c>
      <c r="BM78" s="18"/>
      <c r="BN78" s="18"/>
      <c r="BO78" s="18"/>
      <c r="BQ78" s="41">
        <v>2010</v>
      </c>
      <c r="BR78" s="42">
        <f t="shared" si="183"/>
        <v>382.76927999999998</v>
      </c>
      <c r="BS78" s="42">
        <f t="shared" si="184"/>
        <v>452.45715000000001</v>
      </c>
      <c r="BT78" s="42">
        <f t="shared" si="185"/>
        <v>435.48287999999997</v>
      </c>
      <c r="BU78" s="42">
        <f t="shared" si="186"/>
        <v>394.92993000000001</v>
      </c>
      <c r="BV78" s="42">
        <f t="shared" si="187"/>
        <v>403.23675000000003</v>
      </c>
      <c r="BW78" s="42">
        <f t="shared" ref="BW78:BW98" si="204">AZ78*G78</f>
        <v>269.30435999999997</v>
      </c>
      <c r="BX78" s="42">
        <f>BA78*H78</f>
        <v>272.0311390926127</v>
      </c>
      <c r="BY78" s="42">
        <f t="shared" ref="BY78:BY98" si="205">BB78*I78</f>
        <v>0</v>
      </c>
      <c r="BZ78" s="42">
        <f t="shared" ref="BZ78:BZ98" si="206">BC78*J78</f>
        <v>0</v>
      </c>
      <c r="CA78" s="42">
        <f t="shared" ref="CA78:CA98" si="207">BD78*K78</f>
        <v>0</v>
      </c>
      <c r="CB78" s="42">
        <f t="shared" ref="CB78:CB98" si="208">BE78*L78</f>
        <v>0</v>
      </c>
      <c r="CC78" s="42">
        <f t="shared" ref="CC78:CC98" si="209">BF78*M78</f>
        <v>0</v>
      </c>
      <c r="CD78" s="42">
        <f t="shared" ref="CD78:CD98" si="210">BG78*N78</f>
        <v>0</v>
      </c>
      <c r="CE78" s="42">
        <f t="shared" ref="CE78:CE98" si="211">BH78*O78</f>
        <v>0</v>
      </c>
      <c r="CF78" s="42">
        <f t="shared" ref="CF78:CF98" si="212">BI78*P78</f>
        <v>0</v>
      </c>
      <c r="CG78" s="42">
        <f t="shared" ref="CG78:CG98" si="213">BJ78*Q78</f>
        <v>0</v>
      </c>
      <c r="CH78" s="41">
        <f t="shared" si="201"/>
        <v>2610211.4890926126</v>
      </c>
      <c r="CI78" s="43">
        <f t="shared" si="202"/>
        <v>10316875.510907389</v>
      </c>
      <c r="CJ78" s="127">
        <f t="shared" ref="CJ78:CJ98" si="214">S78*BL78*1000</f>
        <v>12927087.000000002</v>
      </c>
    </row>
    <row r="79" spans="1:95" x14ac:dyDescent="0.25">
      <c r="A79" s="20">
        <v>2011</v>
      </c>
      <c r="B79" s="21">
        <f>'Implied Input'!B15</f>
        <v>133.452</v>
      </c>
      <c r="C79" s="21">
        <f>'Implied Input'!C15</f>
        <v>113.35</v>
      </c>
      <c r="D79" s="21">
        <f>'Implied Input'!D15</f>
        <v>88.542000000000002</v>
      </c>
      <c r="E79" s="21">
        <f>'Implied Input'!E15</f>
        <v>77.325999999999993</v>
      </c>
      <c r="F79" s="21">
        <f>'Implied Input'!F15</f>
        <v>74.224000000000004</v>
      </c>
      <c r="G79" s="21">
        <f>'Implied Input'!G15</f>
        <v>67.135000000000005</v>
      </c>
      <c r="H79" s="21">
        <f>'Implied Input'!H15</f>
        <v>42.88482520451651</v>
      </c>
      <c r="I79" s="21">
        <f>'Implied Input'!I15</f>
        <v>43.718502379884576</v>
      </c>
      <c r="J79" s="21"/>
      <c r="K79" s="21"/>
      <c r="L79" s="21"/>
      <c r="M79" s="21"/>
      <c r="N79" s="21"/>
      <c r="O79" s="21"/>
      <c r="P79" s="21"/>
      <c r="Q79" s="21"/>
      <c r="S79" s="1">
        <f>'Implied Input'!S15</f>
        <v>1459.393</v>
      </c>
      <c r="T79" s="20"/>
      <c r="U79" s="20"/>
      <c r="V79" s="20"/>
      <c r="W79" s="22"/>
      <c r="Y79" s="25">
        <v>2011</v>
      </c>
      <c r="Z79" s="27">
        <f>'Implied Input'!C40</f>
        <v>0.8529000000000001</v>
      </c>
      <c r="AA79" s="27">
        <f>'Implied Input'!D40</f>
        <v>0.81995012468827932</v>
      </c>
      <c r="AB79" s="27">
        <f>'Implied Input'!E40</f>
        <v>0.84506384303955162</v>
      </c>
      <c r="AC79" s="27">
        <f>'Implied Input'!F40</f>
        <v>0.85133870061786188</v>
      </c>
      <c r="AD79" s="27">
        <f>'Implied Input'!G40</f>
        <v>0.87400530503978779</v>
      </c>
      <c r="AE79" s="27">
        <f>'Implied Input'!H40</f>
        <v>0.89813033161985611</v>
      </c>
      <c r="AF79" s="27">
        <f>'Implied Input'!I40</f>
        <v>0.90806895819056554</v>
      </c>
      <c r="AG79" s="27">
        <f>'Implied Input'!J40</f>
        <v>0.91735755312412892</v>
      </c>
      <c r="AH79" s="27">
        <f>'Implied Input'!K40</f>
        <v>0.9260386314628698</v>
      </c>
      <c r="AI79" s="27">
        <f>'Implied Input'!L40</f>
        <v>0.93415192757087939</v>
      </c>
      <c r="AJ79" s="27">
        <f>'Implied Input'!M40</f>
        <v>0.94173457700309116</v>
      </c>
      <c r="AK79" s="27">
        <f>'Implied Input'!N40</f>
        <v>0.94882128647928832</v>
      </c>
      <c r="AL79" s="27">
        <f>'Implied Input'!O40</f>
        <v>0.9554444927410306</v>
      </c>
      <c r="AM79" s="27">
        <f>'Implied Input'!P40</f>
        <v>0.96163451101861352</v>
      </c>
      <c r="AN79" s="27">
        <f>'Implied Input'!Q40</f>
        <v>0.96741967378760974</v>
      </c>
      <c r="AO79" s="83">
        <f t="shared" si="203"/>
        <v>0.84761590751641769</v>
      </c>
      <c r="AP79" s="25"/>
      <c r="AQ79" s="25"/>
      <c r="AR79" s="25"/>
      <c r="AT79" s="16">
        <v>2011</v>
      </c>
      <c r="AU79" s="18">
        <f>'Implied Input'!B65</f>
        <v>2.2400000000000002</v>
      </c>
      <c r="AV79" s="18">
        <f>'Implied Input'!C65</f>
        <v>3.97</v>
      </c>
      <c r="AW79" s="18">
        <f>'Implied Input'!D65</f>
        <v>4.17</v>
      </c>
      <c r="AX79" s="18">
        <f>'Implied Input'!E65</f>
        <v>4.72</v>
      </c>
      <c r="AY79" s="18">
        <f>'Implied Input'!F65</f>
        <v>4.4800000000000004</v>
      </c>
      <c r="AZ79" s="18">
        <f>'Implied Input'!G65</f>
        <v>5.2</v>
      </c>
      <c r="BA79" s="18">
        <f>'Implied Input'!H65</f>
        <v>5.3212237219698713</v>
      </c>
      <c r="BB79" s="18">
        <f>'Implied Input'!I65</f>
        <v>5.5255200725274074</v>
      </c>
      <c r="BC79" s="18">
        <f>'Implied Input'!J65</f>
        <v>5.7298164230849427</v>
      </c>
      <c r="BD79" s="18">
        <f>'Implied Input'!K65</f>
        <v>5.9341127736424779</v>
      </c>
      <c r="BE79" s="18">
        <f>'Implied Input'!L65</f>
        <v>6.1384091242000141</v>
      </c>
      <c r="BF79" s="18">
        <f>'Implied Input'!M65</f>
        <v>6.3427054747575502</v>
      </c>
      <c r="BG79" s="18">
        <f>'Implied Input'!N65</f>
        <v>6.5470018253150863</v>
      </c>
      <c r="BH79" s="18">
        <f>'Implied Input'!O65</f>
        <v>6.7512981758726198</v>
      </c>
      <c r="BI79" s="18">
        <f>'Implied Input'!P65</f>
        <v>6.955594526430156</v>
      </c>
      <c r="BJ79" s="18">
        <f>'Implied Input'!Q65</f>
        <v>7.1598908769876921</v>
      </c>
      <c r="BK79" s="71">
        <f t="shared" si="200"/>
        <v>5.0732081072635857</v>
      </c>
      <c r="BL79" s="2">
        <f>'Implied Input'!S65</f>
        <v>8.7271543717148159</v>
      </c>
      <c r="BM79" s="18"/>
      <c r="BN79" s="18"/>
      <c r="BO79" s="18"/>
      <c r="BQ79" s="41">
        <v>2011</v>
      </c>
      <c r="BR79" s="42">
        <f t="shared" si="183"/>
        <v>298.93248</v>
      </c>
      <c r="BS79" s="42">
        <f t="shared" si="184"/>
        <v>449.99950000000001</v>
      </c>
      <c r="BT79" s="42">
        <f t="shared" si="185"/>
        <v>369.22014000000001</v>
      </c>
      <c r="BU79" s="42">
        <f t="shared" si="186"/>
        <v>364.97871999999995</v>
      </c>
      <c r="BV79" s="42">
        <f t="shared" si="187"/>
        <v>332.52352000000008</v>
      </c>
      <c r="BW79" s="42">
        <f t="shared" si="204"/>
        <v>349.10200000000003</v>
      </c>
      <c r="BX79" s="42">
        <f t="shared" ref="BX79:BX98" si="215">BA79*H79</f>
        <v>228.19974919080468</v>
      </c>
      <c r="BY79" s="42">
        <f t="shared" si="205"/>
        <v>241.56746244088944</v>
      </c>
      <c r="BZ79" s="42">
        <f t="shared" si="206"/>
        <v>0</v>
      </c>
      <c r="CA79" s="42">
        <f t="shared" si="207"/>
        <v>0</v>
      </c>
      <c r="CB79" s="42">
        <f t="shared" si="208"/>
        <v>0</v>
      </c>
      <c r="CC79" s="42">
        <f t="shared" si="209"/>
        <v>0</v>
      </c>
      <c r="CD79" s="42">
        <f t="shared" si="210"/>
        <v>0</v>
      </c>
      <c r="CE79" s="42">
        <f t="shared" si="211"/>
        <v>0</v>
      </c>
      <c r="CF79" s="42">
        <f t="shared" si="212"/>
        <v>0</v>
      </c>
      <c r="CG79" s="42">
        <f t="shared" si="213"/>
        <v>0</v>
      </c>
      <c r="CH79" s="41">
        <f t="shared" si="201"/>
        <v>2634523.5716316942</v>
      </c>
      <c r="CI79" s="43">
        <f t="shared" si="202"/>
        <v>10101824.428368306</v>
      </c>
      <c r="CJ79" s="127">
        <f t="shared" si="214"/>
        <v>12736348</v>
      </c>
    </row>
    <row r="80" spans="1:95" x14ac:dyDescent="0.25">
      <c r="A80" s="20">
        <v>2012</v>
      </c>
      <c r="B80" s="21">
        <f>'Implied Input'!B16</f>
        <v>139.80600000000001</v>
      </c>
      <c r="C80" s="21">
        <f>'Implied Input'!C16</f>
        <v>110.169</v>
      </c>
      <c r="D80" s="21">
        <f>'Implied Input'!D16</f>
        <v>91.519000000000005</v>
      </c>
      <c r="E80" s="21">
        <f>'Implied Input'!E16</f>
        <v>71.948999999999998</v>
      </c>
      <c r="F80" s="21">
        <f>'Implied Input'!F16</f>
        <v>63.564</v>
      </c>
      <c r="G80" s="21">
        <f>'Implied Input'!G16</f>
        <v>62.811</v>
      </c>
      <c r="H80" s="21">
        <f>'Implied Input'!H16</f>
        <v>57.46414556256137</v>
      </c>
      <c r="I80" s="21">
        <f>'Implied Input'!I16</f>
        <v>37.113428063176023</v>
      </c>
      <c r="J80" s="21">
        <f>'Implied Input'!J16</f>
        <v>38.221921317108034</v>
      </c>
      <c r="K80" s="21"/>
      <c r="L80" s="21"/>
      <c r="M80" s="21"/>
      <c r="N80" s="21"/>
      <c r="O80" s="21"/>
      <c r="P80" s="21"/>
      <c r="Q80" s="21"/>
      <c r="S80" s="1">
        <f>'Implied Input'!S16</f>
        <v>1461.825</v>
      </c>
      <c r="T80" s="20"/>
      <c r="U80" s="20"/>
      <c r="V80" s="20"/>
      <c r="W80" s="22"/>
      <c r="Y80" s="25">
        <v>2012</v>
      </c>
      <c r="Z80" s="27">
        <f>'Implied Input'!C41</f>
        <v>0.82550000000000001</v>
      </c>
      <c r="AA80" s="27">
        <f>'Implied Input'!D41</f>
        <v>0.8073631140813694</v>
      </c>
      <c r="AB80" s="27">
        <f>'Implied Input'!E41</f>
        <v>0.81249999999999989</v>
      </c>
      <c r="AC80" s="27">
        <f>'Implied Input'!F41</f>
        <v>0.82218536944905096</v>
      </c>
      <c r="AD80" s="27">
        <f>'Implied Input'!G41</f>
        <v>0.84627226742907402</v>
      </c>
      <c r="AE80" s="27">
        <f>'Implied Input'!H41</f>
        <v>0.85594914072482853</v>
      </c>
      <c r="AF80" s="27">
        <f>'Implied Input'!I41</f>
        <v>0.86542099416712426</v>
      </c>
      <c r="AG80" s="27">
        <f>'Implied Input'!J41</f>
        <v>0.87427334506989918</v>
      </c>
      <c r="AH80" s="27">
        <f>'Implied Input'!K41</f>
        <v>0.8825467117328516</v>
      </c>
      <c r="AI80" s="27">
        <f>'Implied Input'!L41</f>
        <v>0.89027896237354842</v>
      </c>
      <c r="AJ80" s="27">
        <f>'Implied Input'!M41</f>
        <v>0.89750548845491729</v>
      </c>
      <c r="AK80" s="27">
        <f>'Implied Input'!N41</f>
        <v>0.90425936667632989</v>
      </c>
      <c r="AL80" s="27">
        <f>'Implied Input'!O41</f>
        <v>0.9105715103697255</v>
      </c>
      <c r="AM80" s="27">
        <f>'Implied Input'!P41</f>
        <v>0.9164708109937364</v>
      </c>
      <c r="AN80" s="27">
        <f>'Implied Input'!Q41</f>
        <v>0.92198427037345088</v>
      </c>
      <c r="AO80" s="83">
        <f t="shared" si="203"/>
        <v>0.82174718521134327</v>
      </c>
      <c r="AP80" s="25"/>
      <c r="AQ80" s="25"/>
      <c r="AR80" s="25"/>
      <c r="AT80" s="16">
        <v>2012</v>
      </c>
      <c r="AU80" s="18">
        <f>'Implied Input'!B66</f>
        <v>2.21</v>
      </c>
      <c r="AV80" s="18">
        <f>'Implied Input'!C66</f>
        <v>3.84</v>
      </c>
      <c r="AW80" s="18">
        <f>'Implied Input'!D66</f>
        <v>4.34</v>
      </c>
      <c r="AX80" s="18">
        <f>'Implied Input'!E66</f>
        <v>4.49</v>
      </c>
      <c r="AY80" s="18">
        <f>'Implied Input'!F66</f>
        <v>5.04</v>
      </c>
      <c r="AZ80" s="18">
        <f>'Implied Input'!G66</f>
        <v>4.72</v>
      </c>
      <c r="BA80" s="18">
        <f>'Implied Input'!H66</f>
        <v>5.2465020109789791</v>
      </c>
      <c r="BB80" s="18">
        <f>'Implied Input'!I66</f>
        <v>5.4479295904303831</v>
      </c>
      <c r="BC80" s="18">
        <f>'Implied Input'!J66</f>
        <v>5.6493571698817862</v>
      </c>
      <c r="BD80" s="18">
        <f>'Implied Input'!K66</f>
        <v>5.8507847493331884</v>
      </c>
      <c r="BE80" s="18">
        <f>'Implied Input'!L66</f>
        <v>6.0522123287845924</v>
      </c>
      <c r="BF80" s="18">
        <f>'Implied Input'!M66</f>
        <v>6.2536399082359955</v>
      </c>
      <c r="BG80" s="18">
        <f>'Implied Input'!N66</f>
        <v>6.4550674876873986</v>
      </c>
      <c r="BH80" s="18">
        <f>'Implied Input'!O66</f>
        <v>6.6564950671388008</v>
      </c>
      <c r="BI80" s="18">
        <f>'Implied Input'!P66</f>
        <v>6.8579226465902039</v>
      </c>
      <c r="BJ80" s="18">
        <f>'Implied Input'!Q66</f>
        <v>7.059350226041607</v>
      </c>
      <c r="BK80" s="71">
        <f t="shared" si="200"/>
        <v>4.3887479132959744</v>
      </c>
      <c r="BL80" s="2">
        <f>'Implied Input'!S66</f>
        <v>8.6046058864775201</v>
      </c>
      <c r="BM80" s="18"/>
      <c r="BN80" s="18"/>
      <c r="BO80" s="18"/>
      <c r="BQ80" s="41">
        <v>2012</v>
      </c>
      <c r="BR80" s="42">
        <f t="shared" si="183"/>
        <v>308.97126000000003</v>
      </c>
      <c r="BS80" s="42">
        <f t="shared" si="184"/>
        <v>423.04895999999997</v>
      </c>
      <c r="BT80" s="42">
        <f t="shared" si="185"/>
        <v>397.19245999999998</v>
      </c>
      <c r="BU80" s="42">
        <f t="shared" si="186"/>
        <v>323.05101000000002</v>
      </c>
      <c r="BV80" s="42">
        <f t="shared" si="187"/>
        <v>320.36256000000003</v>
      </c>
      <c r="BW80" s="42">
        <f t="shared" si="204"/>
        <v>296.46791999999999</v>
      </c>
      <c r="BX80" s="42">
        <f t="shared" si="215"/>
        <v>301.48575525316699</v>
      </c>
      <c r="BY80" s="42">
        <f t="shared" si="205"/>
        <v>202.19134294768602</v>
      </c>
      <c r="BZ80" s="42">
        <f t="shared" si="206"/>
        <v>215.92928523946176</v>
      </c>
      <c r="CA80" s="42">
        <f t="shared" si="207"/>
        <v>0</v>
      </c>
      <c r="CB80" s="42">
        <f t="shared" si="208"/>
        <v>0</v>
      </c>
      <c r="CC80" s="42">
        <f t="shared" si="209"/>
        <v>0</v>
      </c>
      <c r="CD80" s="42">
        <f t="shared" si="210"/>
        <v>0</v>
      </c>
      <c r="CE80" s="42">
        <f t="shared" si="211"/>
        <v>0</v>
      </c>
      <c r="CF80" s="42">
        <f t="shared" si="212"/>
        <v>0</v>
      </c>
      <c r="CG80" s="42">
        <f t="shared" si="213"/>
        <v>0</v>
      </c>
      <c r="CH80" s="41">
        <f t="shared" si="201"/>
        <v>2788700.5534403152</v>
      </c>
      <c r="CI80" s="43">
        <f t="shared" si="202"/>
        <v>9789727.4465596862</v>
      </c>
      <c r="CJ80" s="127">
        <f t="shared" si="214"/>
        <v>12578428.000000002</v>
      </c>
    </row>
    <row r="81" spans="1:88" x14ac:dyDescent="0.25">
      <c r="A81" s="20">
        <v>2013</v>
      </c>
      <c r="B81" s="21">
        <f>'Implied Input'!B17</f>
        <v>114.297</v>
      </c>
      <c r="C81" s="21">
        <f>'Implied Input'!C17</f>
        <v>108.71</v>
      </c>
      <c r="D81" s="21">
        <f>'Implied Input'!D17</f>
        <v>81.849000000000004</v>
      </c>
      <c r="E81" s="21">
        <f>'Implied Input'!E17</f>
        <v>71.174000000000007</v>
      </c>
      <c r="F81" s="21">
        <f>'Implied Input'!F17</f>
        <v>58.484000000000002</v>
      </c>
      <c r="G81" s="21">
        <f>'Implied Input'!G17</f>
        <v>53.210999999999999</v>
      </c>
      <c r="H81" s="21">
        <f>'Implied Input'!H17</f>
        <v>52.494034205906523</v>
      </c>
      <c r="I81" s="21">
        <f>'Implied Input'!I17</f>
        <v>48.556867513856538</v>
      </c>
      <c r="J81" s="21">
        <f>'Implied Input'!J17</f>
        <v>31.681416457180131</v>
      </c>
      <c r="K81" s="21">
        <f>'Implied Input'!K17</f>
        <v>32.936427967582709</v>
      </c>
      <c r="L81" s="21"/>
      <c r="M81" s="21"/>
      <c r="N81" s="21"/>
      <c r="O81" s="21"/>
      <c r="P81" s="21"/>
      <c r="Q81" s="21"/>
      <c r="S81" s="1">
        <f>'Implied Input'!S17</f>
        <v>1407.2629999999999</v>
      </c>
      <c r="T81" s="21"/>
      <c r="U81" s="20"/>
      <c r="V81" s="22"/>
      <c r="W81" s="22"/>
      <c r="Y81" s="25">
        <v>2013</v>
      </c>
      <c r="Z81" s="27">
        <f>'Implied Input'!C42</f>
        <v>0.77760000000000007</v>
      </c>
      <c r="AA81" s="27">
        <f>'Implied Input'!D42</f>
        <v>0.74294367050272558</v>
      </c>
      <c r="AB81" s="27">
        <f>'Implied Input'!E42</f>
        <v>0.77766482718559393</v>
      </c>
      <c r="AC81" s="27">
        <f>'Implied Input'!F42</f>
        <v>0.81283922889762306</v>
      </c>
      <c r="AD81" s="27">
        <f>'Implied Input'!G42</f>
        <v>0.83706857911250565</v>
      </c>
      <c r="AE81" s="27">
        <f>'Implied Input'!H42</f>
        <v>0.83574587581644177</v>
      </c>
      <c r="AF81" s="27">
        <f>'Implied Input'!I42</f>
        <v>0.84499416181160381</v>
      </c>
      <c r="AG81" s="27">
        <f>'Implied Input'!J42</f>
        <v>0.85363756760088838</v>
      </c>
      <c r="AH81" s="27">
        <f>'Implied Input'!K42</f>
        <v>0.86171565511649073</v>
      </c>
      <c r="AI81" s="27">
        <f>'Implied Input'!L42</f>
        <v>0.86926539875928366</v>
      </c>
      <c r="AJ81" s="27">
        <f>'Implied Input'!M42</f>
        <v>0.87632135463520122</v>
      </c>
      <c r="AK81" s="27">
        <f>'Implied Input'!N42</f>
        <v>0.88291581872278979</v>
      </c>
      <c r="AL81" s="27">
        <f>'Implied Input'!O42</f>
        <v>0.88907897469587582</v>
      </c>
      <c r="AM81" s="27">
        <f>'Implied Input'!P42</f>
        <v>0.89483903207795745</v>
      </c>
      <c r="AN81" s="27">
        <f>'Implied Input'!Q42</f>
        <v>0.90022235536066542</v>
      </c>
      <c r="AO81" s="83">
        <f t="shared" si="203"/>
        <v>0.78400911159069264</v>
      </c>
      <c r="AP81" s="25"/>
      <c r="AQ81" s="25"/>
      <c r="AR81" s="25"/>
      <c r="AT81" s="16">
        <v>2013</v>
      </c>
      <c r="AU81" s="18">
        <f>'Implied Input'!B67</f>
        <v>2.29</v>
      </c>
      <c r="AV81" s="18">
        <f>'Implied Input'!C67</f>
        <v>4.0199999999999996</v>
      </c>
      <c r="AW81" s="18">
        <f>'Implied Input'!D67</f>
        <v>4.34</v>
      </c>
      <c r="AX81" s="18">
        <f>'Implied Input'!E67</f>
        <v>4.71</v>
      </c>
      <c r="AY81" s="18">
        <f>'Implied Input'!F67</f>
        <v>4.76</v>
      </c>
      <c r="AZ81" s="18">
        <f>'Implied Input'!G67</f>
        <v>5.51</v>
      </c>
      <c r="BA81" s="18">
        <f>'Implied Input'!H67</f>
        <v>5.308885592432949</v>
      </c>
      <c r="BB81" s="18">
        <f>'Implied Input'!I67</f>
        <v>5.5127082484102905</v>
      </c>
      <c r="BC81" s="18">
        <f>'Implied Input'!J67</f>
        <v>5.716530904387632</v>
      </c>
      <c r="BD81" s="18">
        <f>'Implied Input'!K67</f>
        <v>5.9203535603649726</v>
      </c>
      <c r="BE81" s="18">
        <f>'Implied Input'!L67</f>
        <v>6.1241762163423141</v>
      </c>
      <c r="BF81" s="18">
        <f>'Implied Input'!M67</f>
        <v>6.3279988723196556</v>
      </c>
      <c r="BG81" s="18">
        <f>'Implied Input'!N67</f>
        <v>6.5318215282969971</v>
      </c>
      <c r="BH81" s="18">
        <f>'Implied Input'!O67</f>
        <v>6.7356441842743369</v>
      </c>
      <c r="BI81" s="18">
        <f>'Implied Input'!P67</f>
        <v>6.9394668402516784</v>
      </c>
      <c r="BJ81" s="18">
        <f>'Implied Input'!Q67</f>
        <v>7.1432894962290199</v>
      </c>
      <c r="BK81" s="71">
        <f t="shared" si="200"/>
        <v>4.2926458687190694</v>
      </c>
      <c r="BL81" s="2">
        <f>'Implied Input'!S67</f>
        <v>8.7069190336134756</v>
      </c>
      <c r="BM81" s="18"/>
      <c r="BN81" s="18"/>
      <c r="BO81" s="16"/>
      <c r="BQ81" s="41">
        <v>2013</v>
      </c>
      <c r="BR81" s="42">
        <f t="shared" si="183"/>
        <v>261.74013000000002</v>
      </c>
      <c r="BS81" s="42">
        <f t="shared" si="184"/>
        <v>437.0141999999999</v>
      </c>
      <c r="BT81" s="42">
        <f t="shared" si="185"/>
        <v>355.22466000000003</v>
      </c>
      <c r="BU81" s="42">
        <f t="shared" si="186"/>
        <v>335.22954000000004</v>
      </c>
      <c r="BV81" s="42">
        <f t="shared" si="187"/>
        <v>278.38384000000002</v>
      </c>
      <c r="BW81" s="42">
        <f t="shared" si="204"/>
        <v>293.19261</v>
      </c>
      <c r="BX81" s="42">
        <f t="shared" si="215"/>
        <v>278.68482188441953</v>
      </c>
      <c r="BY81" s="42">
        <f t="shared" si="205"/>
        <v>267.67984406060259</v>
      </c>
      <c r="BZ81" s="42">
        <f t="shared" si="206"/>
        <v>181.10779627224514</v>
      </c>
      <c r="CA81" s="42">
        <f t="shared" si="207"/>
        <v>194.99529858358275</v>
      </c>
      <c r="CB81" s="42">
        <f t="shared" si="208"/>
        <v>0</v>
      </c>
      <c r="CC81" s="42">
        <f t="shared" si="209"/>
        <v>0</v>
      </c>
      <c r="CD81" s="42">
        <f t="shared" si="210"/>
        <v>0</v>
      </c>
      <c r="CE81" s="42">
        <f t="shared" si="211"/>
        <v>0</v>
      </c>
      <c r="CF81" s="42">
        <f t="shared" si="212"/>
        <v>0</v>
      </c>
      <c r="CG81" s="42">
        <f t="shared" si="213"/>
        <v>0</v>
      </c>
      <c r="CH81" s="41">
        <f t="shared" si="201"/>
        <v>2883252.7408008501</v>
      </c>
      <c r="CI81" s="43">
        <f t="shared" si="202"/>
        <v>9369672.2591991499</v>
      </c>
      <c r="CJ81" s="127">
        <f t="shared" si="214"/>
        <v>12252925</v>
      </c>
    </row>
    <row r="82" spans="1:88" x14ac:dyDescent="0.25">
      <c r="A82" s="20">
        <v>2014</v>
      </c>
      <c r="B82" s="21">
        <f>'Implied Input'!B18</f>
        <v>113.818</v>
      </c>
      <c r="C82" s="21">
        <f>'Implied Input'!C18</f>
        <v>90.488</v>
      </c>
      <c r="D82" s="21">
        <f>'Implied Input'!D18</f>
        <v>82.992999999999995</v>
      </c>
      <c r="E82" s="21">
        <f>'Implied Input'!E18</f>
        <v>64.988</v>
      </c>
      <c r="F82" s="21">
        <f>'Implied Input'!F18</f>
        <v>57.88</v>
      </c>
      <c r="G82" s="21">
        <f>'Implied Input'!G18</f>
        <v>48.883000000000003</v>
      </c>
      <c r="H82" s="21">
        <f>'Implied Input'!H18</f>
        <v>44.695831890322793</v>
      </c>
      <c r="I82" s="21">
        <f>'Implied Input'!I18</f>
        <v>44.581535261095837</v>
      </c>
      <c r="J82" s="21">
        <f>'Implied Input'!J18</f>
        <v>41.659642958501365</v>
      </c>
      <c r="K82" s="21">
        <f>'Implied Input'!K18</f>
        <v>27.43847280843362</v>
      </c>
      <c r="L82" s="21">
        <f>'Implied Input'!L18</f>
        <v>28.775325962641858</v>
      </c>
      <c r="M82" s="21"/>
      <c r="N82" s="21"/>
      <c r="O82" s="21"/>
      <c r="P82" s="21"/>
      <c r="Q82" s="21"/>
      <c r="S82" s="1">
        <f>'Implied Input'!S18</f>
        <v>1364.8209999999999</v>
      </c>
      <c r="T82" s="21"/>
      <c r="U82" s="20"/>
      <c r="V82" s="22"/>
      <c r="W82" s="22"/>
      <c r="Y82" s="25">
        <v>2014</v>
      </c>
      <c r="Z82" s="27">
        <f>'Implied Input'!C43</f>
        <v>0.79170000000000007</v>
      </c>
      <c r="AA82" s="27">
        <f>'Implied Input'!D43</f>
        <v>0.76337448559670773</v>
      </c>
      <c r="AB82" s="27">
        <f>'Implied Input'!E43</f>
        <v>0.79406489483124088</v>
      </c>
      <c r="AC82" s="27">
        <f>'Implied Input'!F43</f>
        <v>0.81325863678804855</v>
      </c>
      <c r="AD82" s="27">
        <f>'Implied Input'!G43</f>
        <v>0.83582776882339394</v>
      </c>
      <c r="AE82" s="27">
        <f>'Implied Input'!H43</f>
        <v>0.83997353724460722</v>
      </c>
      <c r="AF82" s="27">
        <f>'Implied Input'!I43</f>
        <v>0.8492686061472412</v>
      </c>
      <c r="AG82" s="27">
        <f>'Implied Input'!J43</f>
        <v>0.85795573502786338</v>
      </c>
      <c r="AH82" s="27">
        <f>'Implied Input'!K43</f>
        <v>0.86607468594463966</v>
      </c>
      <c r="AI82" s="27">
        <f>'Implied Input'!L43</f>
        <v>0.87366262033526021</v>
      </c>
      <c r="AJ82" s="27">
        <f>'Implied Input'!M43</f>
        <v>0.88075426910941224</v>
      </c>
      <c r="AK82" s="27">
        <f>'Implied Input'!N43</f>
        <v>0.88738209161643089</v>
      </c>
      <c r="AL82" s="27">
        <f>'Implied Input'!O43</f>
        <v>0.89357642421573458</v>
      </c>
      <c r="AM82" s="27">
        <f>'Implied Input'!P43</f>
        <v>0.89936561913007673</v>
      </c>
      <c r="AN82" s="27">
        <f>'Implied Input'!Q43</f>
        <v>0.90477617421715995</v>
      </c>
      <c r="AO82" s="83">
        <f t="shared" si="203"/>
        <v>0.79519846476892786</v>
      </c>
      <c r="AP82" s="25"/>
      <c r="AQ82" s="25"/>
      <c r="AR82" s="25"/>
      <c r="AT82" s="16">
        <v>2014</v>
      </c>
      <c r="AU82" s="18">
        <f>'Implied Input'!B68</f>
        <v>2.2999999999999998</v>
      </c>
      <c r="AV82" s="18">
        <f>'Implied Input'!C68</f>
        <v>4.2300000000000004</v>
      </c>
      <c r="AW82" s="18">
        <f>'Implied Input'!D68</f>
        <v>4.4400000000000004</v>
      </c>
      <c r="AX82" s="18">
        <f>'Implied Input'!E68</f>
        <v>4.82</v>
      </c>
      <c r="AY82" s="18">
        <f>'Implied Input'!F68</f>
        <v>5.07</v>
      </c>
      <c r="AZ82" s="18">
        <f>'Implied Input'!G68</f>
        <v>5.65</v>
      </c>
      <c r="BA82" s="18">
        <f>'Implied Input'!H68</f>
        <v>5.3794106865656115</v>
      </c>
      <c r="BB82" s="18">
        <f>'Implied Input'!I68</f>
        <v>5.585940994035699</v>
      </c>
      <c r="BC82" s="18">
        <f>'Implied Input'!J68</f>
        <v>5.7924713015057874</v>
      </c>
      <c r="BD82" s="18">
        <f>'Implied Input'!K68</f>
        <v>5.999001608975874</v>
      </c>
      <c r="BE82" s="18">
        <f>'Implied Input'!L68</f>
        <v>6.2055319164459624</v>
      </c>
      <c r="BF82" s="18">
        <f>'Implied Input'!M68</f>
        <v>6.4120622239160499</v>
      </c>
      <c r="BG82" s="18">
        <f>'Implied Input'!N68</f>
        <v>6.6185925313861382</v>
      </c>
      <c r="BH82" s="18">
        <f>'Implied Input'!O68</f>
        <v>6.825122838856224</v>
      </c>
      <c r="BI82" s="18">
        <f>'Implied Input'!P68</f>
        <v>7.0316531463263123</v>
      </c>
      <c r="BJ82" s="18">
        <f>'Implied Input'!Q68</f>
        <v>7.2381834537963998</v>
      </c>
      <c r="BK82" s="71">
        <f t="shared" si="200"/>
        <v>4.0593782260607938</v>
      </c>
      <c r="BL82" s="2">
        <f>'Implied Input'!S68</f>
        <v>8.8225847931706802</v>
      </c>
      <c r="BM82" s="18"/>
      <c r="BN82" s="18"/>
      <c r="BO82" s="16"/>
      <c r="BQ82" s="41">
        <v>2014</v>
      </c>
      <c r="BR82" s="42">
        <f t="shared" si="183"/>
        <v>261.78139999999996</v>
      </c>
      <c r="BS82" s="42">
        <f t="shared" si="184"/>
        <v>382.76424000000003</v>
      </c>
      <c r="BT82" s="42">
        <f t="shared" si="185"/>
        <v>368.48892000000001</v>
      </c>
      <c r="BU82" s="42">
        <f t="shared" si="186"/>
        <v>313.24216000000001</v>
      </c>
      <c r="BV82" s="42">
        <f t="shared" si="187"/>
        <v>293.45160000000004</v>
      </c>
      <c r="BW82" s="42">
        <f t="shared" si="204"/>
        <v>276.18895000000003</v>
      </c>
      <c r="BX82" s="42">
        <f t="shared" si="215"/>
        <v>240.4372357157425</v>
      </c>
      <c r="BY82" s="42">
        <f t="shared" si="205"/>
        <v>249.02982539200323</v>
      </c>
      <c r="BZ82" s="42">
        <f t="shared" si="206"/>
        <v>241.31228626809681</v>
      </c>
      <c r="CA82" s="42">
        <f t="shared" si="207"/>
        <v>164.60344252563405</v>
      </c>
      <c r="CB82" s="42">
        <f t="shared" si="208"/>
        <v>178.56620366731019</v>
      </c>
      <c r="CC82" s="42">
        <f t="shared" si="209"/>
        <v>0</v>
      </c>
      <c r="CD82" s="42">
        <f t="shared" si="210"/>
        <v>0</v>
      </c>
      <c r="CE82" s="42">
        <f t="shared" si="211"/>
        <v>0</v>
      </c>
      <c r="CF82" s="42">
        <f t="shared" si="212"/>
        <v>0</v>
      </c>
      <c r="CG82" s="42">
        <f t="shared" si="213"/>
        <v>0</v>
      </c>
      <c r="CH82" s="41">
        <f t="shared" si="201"/>
        <v>2969866.2635687864</v>
      </c>
      <c r="CI82" s="43">
        <f t="shared" si="202"/>
        <v>9071382.7364312131</v>
      </c>
      <c r="CJ82" s="127">
        <f t="shared" si="214"/>
        <v>12041249</v>
      </c>
    </row>
    <row r="83" spans="1:88" x14ac:dyDescent="0.25">
      <c r="A83" s="20">
        <v>2015</v>
      </c>
      <c r="B83" s="21">
        <f>'Implied Input'!B19</f>
        <v>154.846</v>
      </c>
      <c r="C83" s="21">
        <f>'Implied Input'!C19</f>
        <v>91.522999999999996</v>
      </c>
      <c r="D83" s="21">
        <f>'Implied Input'!D19</f>
        <v>71.212999999999994</v>
      </c>
      <c r="E83" s="21">
        <f>'Implied Input'!E19</f>
        <v>67.216999999999999</v>
      </c>
      <c r="F83" s="21">
        <f>'Implied Input'!F19</f>
        <v>53.500999999999998</v>
      </c>
      <c r="G83" s="21">
        <f>'Implied Input'!G19</f>
        <v>49.018000000000001</v>
      </c>
      <c r="H83" s="21">
        <f>'Implied Input'!H19</f>
        <v>41.69826997578587</v>
      </c>
      <c r="I83" s="21">
        <f>'Implied Input'!I19</f>
        <v>38.548428402300615</v>
      </c>
      <c r="J83" s="21">
        <f>'Implied Input'!J19</f>
        <v>38.843153713726998</v>
      </c>
      <c r="K83" s="21">
        <f>'Implied Input'!K19</f>
        <v>36.640844107886345</v>
      </c>
      <c r="L83" s="21">
        <f>'Implied Input'!L19</f>
        <v>24.344354961718047</v>
      </c>
      <c r="M83" s="21">
        <f>'Implied Input'!M19</f>
        <v>25.737691467799365</v>
      </c>
      <c r="N83" s="21"/>
      <c r="O83" s="21"/>
      <c r="P83" s="21"/>
      <c r="Q83" s="21"/>
      <c r="S83" s="1">
        <f>'Implied Input'!S19</f>
        <v>1386.9670000000001</v>
      </c>
      <c r="T83" s="21"/>
      <c r="U83" s="20"/>
      <c r="V83" s="22"/>
      <c r="W83" s="22"/>
      <c r="Y83" s="25">
        <v>2015</v>
      </c>
      <c r="Z83" s="27">
        <f>'Implied Input'!C44</f>
        <v>0.80409999999999993</v>
      </c>
      <c r="AA83" s="27">
        <f>'Implied Input'!D44</f>
        <v>0.78704054566123538</v>
      </c>
      <c r="AB83" s="27">
        <f>'Implied Input'!E44</f>
        <v>0.80997304582210239</v>
      </c>
      <c r="AC83" s="27">
        <f>'Implied Input'!F44</f>
        <v>0.82320328542094456</v>
      </c>
      <c r="AD83" s="27">
        <f>'Implied Input'!G44</f>
        <v>0.84684270952927676</v>
      </c>
      <c r="AE83" s="27">
        <f>'Implied Input'!H44</f>
        <v>0.85302190896192676</v>
      </c>
      <c r="AF83" s="27">
        <f>'Implied Input'!I44</f>
        <v>0.8624613699302649</v>
      </c>
      <c r="AG83" s="27">
        <f>'Implied Input'!J44</f>
        <v>0.8712834469750429</v>
      </c>
      <c r="AH83" s="27">
        <f>'Implied Input'!K44</f>
        <v>0.87952851982878444</v>
      </c>
      <c r="AI83" s="27">
        <f>'Implied Input'!L44</f>
        <v>0.88723432720480899</v>
      </c>
      <c r="AJ83" s="27">
        <f>'Implied Input'!M44</f>
        <v>0.89443613953196699</v>
      </c>
      <c r="AK83" s="27">
        <f>'Implied Input'!N44</f>
        <v>0.90116692039173529</v>
      </c>
      <c r="AL83" s="27">
        <f>'Implied Input'!O44</f>
        <v>0.90745747739658578</v>
      </c>
      <c r="AM83" s="27">
        <f>'Implied Input'!P44</f>
        <v>0.91333660320022025</v>
      </c>
      <c r="AN83" s="27">
        <f>'Implied Input'!Q44</f>
        <v>0.91883120728509071</v>
      </c>
      <c r="AO83" s="83">
        <f t="shared" si="203"/>
        <v>0.81100921523680136</v>
      </c>
      <c r="AP83" s="25"/>
      <c r="AQ83" s="25"/>
      <c r="AR83" s="25"/>
      <c r="AT83" s="16">
        <v>2015</v>
      </c>
      <c r="AU83" s="18">
        <f>'Implied Input'!B69</f>
        <v>2.06</v>
      </c>
      <c r="AV83" s="18">
        <f>'Implied Input'!C69</f>
        <v>4.28</v>
      </c>
      <c r="AW83" s="18">
        <f>'Implied Input'!D69</f>
        <v>4.8600000000000003</v>
      </c>
      <c r="AX83" s="18">
        <f>'Implied Input'!E69</f>
        <v>4.66</v>
      </c>
      <c r="AY83" s="18">
        <f>'Implied Input'!F69</f>
        <v>5.25</v>
      </c>
      <c r="AZ83" s="18">
        <f>'Implied Input'!G69</f>
        <v>5.46</v>
      </c>
      <c r="BA83" s="18">
        <f>'Implied Input'!H69</f>
        <v>5.334580060325159</v>
      </c>
      <c r="BB83" s="18">
        <f>'Implied Input'!I69</f>
        <v>5.5393891972877336</v>
      </c>
      <c r="BC83" s="18">
        <f>'Implied Input'!J69</f>
        <v>5.7441983342503091</v>
      </c>
      <c r="BD83" s="18">
        <f>'Implied Input'!K69</f>
        <v>5.9490074712128829</v>
      </c>
      <c r="BE83" s="18">
        <f>'Implied Input'!L69</f>
        <v>6.1538166081754575</v>
      </c>
      <c r="BF83" s="18">
        <f>'Implied Input'!M69</f>
        <v>6.3586257451380321</v>
      </c>
      <c r="BG83" s="18">
        <f>'Implied Input'!N69</f>
        <v>6.5634348821006077</v>
      </c>
      <c r="BH83" s="18">
        <f>'Implied Input'!O69</f>
        <v>6.7682440190631805</v>
      </c>
      <c r="BI83" s="18">
        <f>'Implied Input'!P69</f>
        <v>6.9730531560257552</v>
      </c>
      <c r="BJ83" s="18">
        <f>'Implied Input'!Q69</f>
        <v>7.1778622929883307</v>
      </c>
      <c r="BK83" s="71">
        <f t="shared" si="200"/>
        <v>4.1219211510389711</v>
      </c>
      <c r="BL83" s="2">
        <f>'Implied Input'!S69</f>
        <v>8.749059638765738</v>
      </c>
      <c r="BM83" s="18"/>
      <c r="BN83" s="18"/>
      <c r="BO83" s="16"/>
      <c r="BQ83" s="41">
        <v>2015</v>
      </c>
      <c r="BR83" s="42">
        <f t="shared" si="183"/>
        <v>318.98276000000004</v>
      </c>
      <c r="BS83" s="42">
        <f t="shared" si="184"/>
        <v>391.71843999999999</v>
      </c>
      <c r="BT83" s="42">
        <f t="shared" si="185"/>
        <v>346.09517999999997</v>
      </c>
      <c r="BU83" s="42">
        <f t="shared" si="186"/>
        <v>313.23122000000001</v>
      </c>
      <c r="BV83" s="42">
        <f t="shared" si="187"/>
        <v>280.88024999999999</v>
      </c>
      <c r="BW83" s="42">
        <f t="shared" si="204"/>
        <v>267.63828000000001</v>
      </c>
      <c r="BX83" s="42">
        <f t="shared" si="215"/>
        <v>222.44275956288254</v>
      </c>
      <c r="BY83" s="42">
        <f t="shared" si="205"/>
        <v>213.53474786412369</v>
      </c>
      <c r="BZ83" s="42">
        <f t="shared" si="206"/>
        <v>223.12277885941933</v>
      </c>
      <c r="CA83" s="42">
        <f t="shared" si="207"/>
        <v>217.9766553493624</v>
      </c>
      <c r="CB83" s="42">
        <f t="shared" si="208"/>
        <v>149.81069587873912</v>
      </c>
      <c r="CC83" s="42">
        <f t="shared" si="209"/>
        <v>163.65634758756852</v>
      </c>
      <c r="CD83" s="42">
        <f t="shared" si="210"/>
        <v>0</v>
      </c>
      <c r="CE83" s="42">
        <f t="shared" si="211"/>
        <v>0</v>
      </c>
      <c r="CF83" s="42">
        <f t="shared" si="212"/>
        <v>0</v>
      </c>
      <c r="CG83" s="42">
        <f t="shared" si="213"/>
        <v>0</v>
      </c>
      <c r="CH83" s="41">
        <f t="shared" si="201"/>
        <v>3109090.1151020955</v>
      </c>
      <c r="CI83" s="43">
        <f t="shared" si="202"/>
        <v>9025566.8848979063</v>
      </c>
      <c r="CJ83" s="127">
        <f t="shared" si="214"/>
        <v>12134657.000000002</v>
      </c>
    </row>
    <row r="84" spans="1:88" x14ac:dyDescent="0.25">
      <c r="A84" s="20">
        <v>2016</v>
      </c>
      <c r="B84" s="21">
        <f>'Implied Input'!B20</f>
        <v>118.46899999999999</v>
      </c>
      <c r="C84" s="21">
        <f>'Implied Input'!C20</f>
        <v>132.43899999999999</v>
      </c>
      <c r="D84" s="21">
        <f>'Implied Input'!D20</f>
        <v>73.563999999999993</v>
      </c>
      <c r="E84" s="21">
        <f>'Implied Input'!E20</f>
        <v>58.715000000000003</v>
      </c>
      <c r="F84" s="21">
        <f>'Implied Input'!F20</f>
        <v>55.51</v>
      </c>
      <c r="G84" s="21">
        <f>'Implied Input'!G20</f>
        <v>45.472000000000001</v>
      </c>
      <c r="H84" s="21">
        <f>'Implied Input'!H20</f>
        <v>41.89441674064237</v>
      </c>
      <c r="I84" s="21">
        <f>'Implied Input'!I20</f>
        <v>36.032804392167051</v>
      </c>
      <c r="J84" s="21">
        <f>'Implied Input'!J20</f>
        <v>33.651661778132812</v>
      </c>
      <c r="K84" s="21">
        <f>'Implied Input'!K20</f>
        <v>34.229833396579423</v>
      </c>
      <c r="L84" s="21">
        <f>'Implied Input'!L20</f>
        <v>32.571981675131013</v>
      </c>
      <c r="M84" s="21">
        <f>'Implied Input'!M20</f>
        <v>21.816646041133573</v>
      </c>
      <c r="N84" s="21">
        <f>'Implied Input'!N20</f>
        <v>23.238880741711892</v>
      </c>
      <c r="O84" s="21"/>
      <c r="P84" s="21"/>
      <c r="Q84" s="21"/>
      <c r="S84" s="1">
        <f>'Implied Input'!S20</f>
        <v>1373.008</v>
      </c>
      <c r="T84" s="21"/>
      <c r="U84" s="20"/>
      <c r="V84" s="22"/>
      <c r="W84" s="22"/>
      <c r="Y84" s="25">
        <v>2016</v>
      </c>
      <c r="Z84" s="27">
        <f>'Implied Input'!C45</f>
        <v>0.85530000000000006</v>
      </c>
      <c r="AA84" s="27">
        <f>'Implied Input'!D45</f>
        <v>0.80375575177216763</v>
      </c>
      <c r="AB84" s="27">
        <f>'Implied Input'!E45</f>
        <v>0.82442625581768569</v>
      </c>
      <c r="AC84" s="27">
        <f>'Implied Input'!F45</f>
        <v>0.82591514143094846</v>
      </c>
      <c r="AD84" s="27">
        <f>'Implied Input'!G45</f>
        <v>0.84983786480419055</v>
      </c>
      <c r="AE84" s="27">
        <f>'Implied Input'!H45</f>
        <v>0.85467413482072641</v>
      </c>
      <c r="AF84" s="27">
        <f>'Implied Input'!I45</f>
        <v>0.86413187916647993</v>
      </c>
      <c r="AG84" s="27">
        <f>'Implied Input'!J45</f>
        <v>0.87297104377216173</v>
      </c>
      <c r="AH84" s="27">
        <f>'Implied Input'!K45</f>
        <v>0.88123208658216523</v>
      </c>
      <c r="AI84" s="27">
        <f>'Implied Input'!L45</f>
        <v>0.88895281940626547</v>
      </c>
      <c r="AJ84" s="27">
        <f>'Implied Input'!M45</f>
        <v>0.89616858098892571</v>
      </c>
      <c r="AK84" s="27">
        <f>'Implied Input'!N45</f>
        <v>0.90291239875908236</v>
      </c>
      <c r="AL84" s="27">
        <f>'Implied Input'!O45</f>
        <v>0.90921514000075077</v>
      </c>
      <c r="AM84" s="27">
        <f>'Implied Input'!P45</f>
        <v>0.91510565313638437</v>
      </c>
      <c r="AN84" s="27">
        <f>'Implied Input'!Q45</f>
        <v>0.92061089976965549</v>
      </c>
      <c r="AO84" s="83">
        <f t="shared" si="203"/>
        <v>0.83483491748129979</v>
      </c>
      <c r="AP84" s="25"/>
      <c r="AQ84" s="25"/>
      <c r="AR84" s="25"/>
      <c r="AT84" s="16">
        <v>2016</v>
      </c>
      <c r="AU84" s="18">
        <f>'Implied Input'!B70</f>
        <v>2.12</v>
      </c>
      <c r="AV84" s="18">
        <f>'Implied Input'!C70</f>
        <v>3.98</v>
      </c>
      <c r="AW84" s="18">
        <f>'Implied Input'!D70</f>
        <v>5.05</v>
      </c>
      <c r="AX84" s="18">
        <f>'Implied Input'!E70</f>
        <v>5.37</v>
      </c>
      <c r="AY84" s="18">
        <f>'Implied Input'!F70</f>
        <v>5.12</v>
      </c>
      <c r="AZ84" s="18">
        <f>'Implied Input'!G70</f>
        <v>6.21</v>
      </c>
      <c r="BA84" s="18">
        <f>'Implied Input'!H70</f>
        <v>5.5238148119102277</v>
      </c>
      <c r="BB84" s="18">
        <f>'Implied Input'!I70</f>
        <v>5.7358891891948502</v>
      </c>
      <c r="BC84" s="18">
        <f>'Implied Input'!J70</f>
        <v>5.9479635664794728</v>
      </c>
      <c r="BD84" s="18">
        <f>'Implied Input'!K70</f>
        <v>6.1600379437640944</v>
      </c>
      <c r="BE84" s="18">
        <f>'Implied Input'!L70</f>
        <v>6.3721123210487169</v>
      </c>
      <c r="BF84" s="18">
        <f>'Implied Input'!M70</f>
        <v>6.5841866983333395</v>
      </c>
      <c r="BG84" s="18">
        <f>'Implied Input'!N70</f>
        <v>6.796261075617962</v>
      </c>
      <c r="BH84" s="18">
        <f>'Implied Input'!O70</f>
        <v>7.0083354529025819</v>
      </c>
      <c r="BI84" s="18">
        <f>'Implied Input'!P70</f>
        <v>7.2204098301872044</v>
      </c>
      <c r="BJ84" s="18">
        <f>'Implied Input'!Q70</f>
        <v>7.4324842074718269</v>
      </c>
      <c r="BK84" s="71">
        <f t="shared" si="200"/>
        <v>3.9917978836649093</v>
      </c>
      <c r="BL84" s="2">
        <f>'Implied Input'!S70</f>
        <v>9.0594169881020363</v>
      </c>
      <c r="BM84" s="18"/>
      <c r="BN84" s="18"/>
      <c r="BO84" s="16"/>
      <c r="BQ84" s="41">
        <v>2016</v>
      </c>
      <c r="BR84" s="42">
        <f t="shared" si="183"/>
        <v>251.15428</v>
      </c>
      <c r="BS84" s="42">
        <f t="shared" si="184"/>
        <v>527.10721999999998</v>
      </c>
      <c r="BT84" s="42">
        <f t="shared" si="185"/>
        <v>371.49819999999994</v>
      </c>
      <c r="BU84" s="42">
        <f t="shared" si="186"/>
        <v>315.29955000000001</v>
      </c>
      <c r="BV84" s="42">
        <f t="shared" si="187"/>
        <v>284.21120000000002</v>
      </c>
      <c r="BW84" s="42">
        <f t="shared" si="204"/>
        <v>282.38112000000001</v>
      </c>
      <c r="BX84" s="42">
        <f t="shared" si="215"/>
        <v>231.41699972830014</v>
      </c>
      <c r="BY84" s="42">
        <f t="shared" si="205"/>
        <v>206.6801731694037</v>
      </c>
      <c r="BZ84" s="42">
        <f t="shared" si="206"/>
        <v>200.15885820782381</v>
      </c>
      <c r="CA84" s="42">
        <f t="shared" si="207"/>
        <v>210.85707253165265</v>
      </c>
      <c r="CB84" s="42">
        <f t="shared" si="208"/>
        <v>207.55232575307537</v>
      </c>
      <c r="CC84" s="42">
        <f t="shared" si="209"/>
        <v>143.64487066627839</v>
      </c>
      <c r="CD84" s="42">
        <f t="shared" si="210"/>
        <v>157.93750062582441</v>
      </c>
      <c r="CE84" s="42">
        <f t="shared" si="211"/>
        <v>0</v>
      </c>
      <c r="CF84" s="42">
        <f t="shared" si="212"/>
        <v>0</v>
      </c>
      <c r="CG84" s="42">
        <f t="shared" si="213"/>
        <v>0</v>
      </c>
      <c r="CH84" s="41">
        <f t="shared" si="201"/>
        <v>3389899.3706823578</v>
      </c>
      <c r="CI84" s="43">
        <f t="shared" si="202"/>
        <v>9048752.629317645</v>
      </c>
      <c r="CJ84" s="127">
        <f t="shared" si="214"/>
        <v>12438652.000000002</v>
      </c>
    </row>
    <row r="85" spans="1:88" x14ac:dyDescent="0.25">
      <c r="A85" s="20">
        <v>2017</v>
      </c>
      <c r="B85" s="21">
        <f>'Implied Input'!B21</f>
        <v>129.029</v>
      </c>
      <c r="C85" s="21">
        <f>'Implied Input'!C21</f>
        <v>98.936999999999998</v>
      </c>
      <c r="D85" s="21">
        <f>'Implied Input'!D21</f>
        <v>110.571</v>
      </c>
      <c r="E85" s="21">
        <f>'Implied Input'!E21</f>
        <v>61.994999999999997</v>
      </c>
      <c r="F85" s="21">
        <f>'Implied Input'!F21</f>
        <v>49.902000000000001</v>
      </c>
      <c r="G85" s="21">
        <f>'Implied Input'!G21</f>
        <v>48.155000000000001</v>
      </c>
      <c r="H85" s="21">
        <f>'Implied Input'!H21</f>
        <v>39.32251027383078</v>
      </c>
      <c r="I85" s="21">
        <f>'Implied Input'!I21</f>
        <v>36.629652030953075</v>
      </c>
      <c r="J85" s="21">
        <f>'Implied Input'!J21</f>
        <v>31.826913214711325</v>
      </c>
      <c r="K85" s="21">
        <f>'Implied Input'!K21</f>
        <v>30.004986417525856</v>
      </c>
      <c r="L85" s="21">
        <f>'Implied Input'!L21</f>
        <v>30.787903335655344</v>
      </c>
      <c r="M85" s="21">
        <f>'Implied Input'!M21</f>
        <v>29.534560522974282</v>
      </c>
      <c r="N85" s="21">
        <f>'Implied Input'!N21</f>
        <v>19.931051883234701</v>
      </c>
      <c r="O85" s="21">
        <f>'Implied Input'!O21</f>
        <v>21.378561693457211</v>
      </c>
      <c r="P85" s="21"/>
      <c r="Q85" s="21"/>
      <c r="S85" s="1">
        <f>'Implied Input'!S21</f>
        <v>1385.6020000000001</v>
      </c>
      <c r="T85" s="21"/>
      <c r="U85" s="20"/>
      <c r="V85" s="61"/>
      <c r="W85" s="61"/>
      <c r="Y85" s="25">
        <v>2017</v>
      </c>
      <c r="Z85" s="27">
        <f>'Implied Input'!C46</f>
        <v>0.83510000000000006</v>
      </c>
      <c r="AA85" s="27">
        <f>'Implied Input'!D46</f>
        <v>0.83491172687945747</v>
      </c>
      <c r="AB85" s="27">
        <f>'Implied Input'!E46</f>
        <v>0.84279746247872511</v>
      </c>
      <c r="AC85" s="27">
        <f>'Implied Input'!F46</f>
        <v>0.84991240023359937</v>
      </c>
      <c r="AD85" s="27">
        <f>'Implied Input'!G46</f>
        <v>0.86728783681692256</v>
      </c>
      <c r="AE85" s="27">
        <f>'Implied Input'!H46</f>
        <v>0.8647631569719999</v>
      </c>
      <c r="AF85" s="27">
        <f>'Implied Input'!I46</f>
        <v>0.874332545496883</v>
      </c>
      <c r="AG85" s="27">
        <f>'Implied Input'!J46</f>
        <v>0.88327605224171735</v>
      </c>
      <c r="AH85" s="27">
        <f>'Implied Input'!K46</f>
        <v>0.89163461273771027</v>
      </c>
      <c r="AI85" s="27">
        <f>'Implied Input'!L46</f>
        <v>0.89944648514508896</v>
      </c>
      <c r="AJ85" s="27">
        <f>'Implied Input'!M46</f>
        <v>0.90674742536540753</v>
      </c>
      <c r="AK85" s="27">
        <f>'Implied Input'!N46</f>
        <v>0.9135708507007112</v>
      </c>
      <c r="AL85" s="27">
        <f>'Implied Input'!O46</f>
        <v>0.91994799280863992</v>
      </c>
      <c r="AM85" s="27">
        <f>'Implied Input'!P46</f>
        <v>0.92590804065356969</v>
      </c>
      <c r="AN85" s="27">
        <f>'Implied Input'!Q46</f>
        <v>0.93147827410809636</v>
      </c>
      <c r="AO85" s="83">
        <f t="shared" si="203"/>
        <v>0.84252926809593331</v>
      </c>
      <c r="AP85" s="25"/>
      <c r="AQ85" s="25"/>
      <c r="AR85" s="25"/>
      <c r="AT85" s="16">
        <v>2017</v>
      </c>
      <c r="AU85" s="18">
        <f>'Implied Input'!B71</f>
        <v>2.25</v>
      </c>
      <c r="AV85" s="18">
        <f>'Implied Input'!C71</f>
        <v>4.0199999999999996</v>
      </c>
      <c r="AW85" s="18">
        <f>'Implied Input'!D71</f>
        <v>4.5199999999999996</v>
      </c>
      <c r="AX85" s="18">
        <f>'Implied Input'!E71</f>
        <v>6.4</v>
      </c>
      <c r="AY85" s="18">
        <f>'Implied Input'!F71</f>
        <v>6.06</v>
      </c>
      <c r="AZ85" s="18">
        <f>'Implied Input'!G71</f>
        <v>5.51</v>
      </c>
      <c r="BA85" s="18">
        <f>'Implied Input'!H71</f>
        <v>5.6287543219437444</v>
      </c>
      <c r="BB85" s="18">
        <f>'Implied Input'!I71</f>
        <v>5.8448576143894853</v>
      </c>
      <c r="BC85" s="18">
        <f>'Implied Input'!J71</f>
        <v>6.0609609068352253</v>
      </c>
      <c r="BD85" s="18">
        <f>'Implied Input'!K71</f>
        <v>6.2770641992809644</v>
      </c>
      <c r="BE85" s="18">
        <f>'Implied Input'!L71</f>
        <v>6.4931674917267044</v>
      </c>
      <c r="BF85" s="18">
        <f>'Implied Input'!M71</f>
        <v>6.7092707841724444</v>
      </c>
      <c r="BG85" s="18">
        <f>'Implied Input'!N71</f>
        <v>6.9253740766181844</v>
      </c>
      <c r="BH85" s="18">
        <f>'Implied Input'!O71</f>
        <v>7.1414773690639226</v>
      </c>
      <c r="BI85" s="18">
        <f>'Implied Input'!P71</f>
        <v>7.3575806615096626</v>
      </c>
      <c r="BJ85" s="18">
        <f>'Implied Input'!Q71</f>
        <v>7.5736839539554026</v>
      </c>
      <c r="BK85" s="71">
        <f t="shared" si="200"/>
        <v>3.9356812721565473</v>
      </c>
      <c r="BL85" s="2">
        <f>'Implied Input'!S71</f>
        <v>9.2315246369448083</v>
      </c>
      <c r="BM85" s="18"/>
      <c r="BN85" s="18"/>
      <c r="BO85" s="16"/>
      <c r="BQ85" s="41">
        <v>2017</v>
      </c>
      <c r="BR85" s="42">
        <f t="shared" si="183"/>
        <v>290.31524999999999</v>
      </c>
      <c r="BS85" s="42">
        <f t="shared" si="184"/>
        <v>397.72673999999995</v>
      </c>
      <c r="BT85" s="42">
        <f t="shared" si="185"/>
        <v>499.78091999999992</v>
      </c>
      <c r="BU85" s="42">
        <f t="shared" si="186"/>
        <v>396.76800000000003</v>
      </c>
      <c r="BV85" s="42">
        <f t="shared" si="187"/>
        <v>302.40611999999999</v>
      </c>
      <c r="BW85" s="42">
        <f t="shared" si="204"/>
        <v>265.33404999999999</v>
      </c>
      <c r="BX85" s="42">
        <f t="shared" si="215"/>
        <v>221.3367496535023</v>
      </c>
      <c r="BY85" s="42">
        <f t="shared" si="205"/>
        <v>214.09510058555335</v>
      </c>
      <c r="BZ85" s="42">
        <f t="shared" si="206"/>
        <v>192.90167677960278</v>
      </c>
      <c r="CA85" s="42">
        <f t="shared" si="207"/>
        <v>188.34322604136315</v>
      </c>
      <c r="CB85" s="42">
        <f t="shared" si="208"/>
        <v>199.91101307750145</v>
      </c>
      <c r="CC85" s="42">
        <f t="shared" si="209"/>
        <v>198.15536404016419</v>
      </c>
      <c r="CD85" s="42">
        <f t="shared" si="210"/>
        <v>138.02999003188563</v>
      </c>
      <c r="CE85" s="42">
        <f t="shared" si="211"/>
        <v>152.67451451696155</v>
      </c>
      <c r="CF85" s="42">
        <f t="shared" si="212"/>
        <v>0</v>
      </c>
      <c r="CG85" s="42">
        <f t="shared" si="213"/>
        <v>0</v>
      </c>
      <c r="CH85" s="41">
        <f t="shared" si="201"/>
        <v>3657778.7147265347</v>
      </c>
      <c r="CI85" s="43">
        <f t="shared" si="202"/>
        <v>9133440.2852734663</v>
      </c>
      <c r="CJ85" s="127">
        <f t="shared" si="214"/>
        <v>12791219.000000002</v>
      </c>
    </row>
    <row r="86" spans="1:88" x14ac:dyDescent="0.25">
      <c r="A86" s="20">
        <v>2018</v>
      </c>
      <c r="B86" s="21">
        <f>'Implied Input'!B22</f>
        <v>130.20159999999998</v>
      </c>
      <c r="C86" s="21">
        <f>'Implied Input'!C22</f>
        <v>104.74985</v>
      </c>
      <c r="D86" s="21">
        <f>'Implied Input'!D22</f>
        <v>101.0026</v>
      </c>
      <c r="E86" s="21">
        <f>'Implied Input'!E22</f>
        <v>67.051000000000002</v>
      </c>
      <c r="F86" s="21">
        <f>'Implied Input'!F22</f>
        <v>55.58775</v>
      </c>
      <c r="G86" s="21">
        <f>'Implied Input'!G22</f>
        <v>50.703833333333336</v>
      </c>
      <c r="H86" s="21">
        <f>'Implied Input'!H22</f>
        <v>41.414622811649743</v>
      </c>
      <c r="I86" s="21">
        <f>'Implied Input'!I22</f>
        <v>34.192670715110431</v>
      </c>
      <c r="J86" s="21">
        <f>'Implied Input'!J22</f>
        <v>32.176914288767705</v>
      </c>
      <c r="K86" s="21">
        <f>'Implied Input'!K22</f>
        <v>28.222571625557201</v>
      </c>
      <c r="L86" s="21">
        <f>'Implied Input'!L22</f>
        <v>26.84008632503345</v>
      </c>
      <c r="M86" s="21">
        <f>'Implied Input'!M22</f>
        <v>27.763971521318531</v>
      </c>
      <c r="N86" s="21">
        <f>'Implied Input'!N22</f>
        <v>26.834153008443081</v>
      </c>
      <c r="O86" s="21">
        <f>'Implied Input'!O22</f>
        <v>18.235120631187151</v>
      </c>
      <c r="P86" s="21">
        <f>'Implied Input'!P22</f>
        <v>19.68618145119925</v>
      </c>
      <c r="Q86" s="21"/>
      <c r="S86" s="1">
        <f>S85</f>
        <v>1385.6020000000001</v>
      </c>
      <c r="T86" s="21"/>
      <c r="U86" s="20"/>
      <c r="V86" s="61"/>
      <c r="W86" s="61"/>
      <c r="Y86" s="25">
        <v>2018</v>
      </c>
      <c r="Z86" s="27">
        <f>'Implied Input'!C47</f>
        <v>0.82718500000000006</v>
      </c>
      <c r="AA86" s="27">
        <f>'Implied Input'!D47</f>
        <v>0.81398815394741408</v>
      </c>
      <c r="AB86" s="27">
        <f>'Implied Input'!E47</f>
        <v>0.82837277964628553</v>
      </c>
      <c r="AC86" s="27">
        <f>'Implied Input'!F47</f>
        <v>0.83918538023192801</v>
      </c>
      <c r="AD86" s="27">
        <f>'Implied Input'!G47</f>
        <v>0.85917641966366309</v>
      </c>
      <c r="AE86" s="27">
        <f>'Implied Input'!H47</f>
        <v>0.86002746987124379</v>
      </c>
      <c r="AF86" s="27">
        <f>'Implied Input'!I47</f>
        <v>0.86954445372389488</v>
      </c>
      <c r="AG86" s="27">
        <f>'Implied Input'!J47</f>
        <v>0.87843898330176096</v>
      </c>
      <c r="AH86" s="27">
        <f>'Implied Input'!K47</f>
        <v>0.8867517699615276</v>
      </c>
      <c r="AI86" s="27">
        <f>'Implied Input'!L47</f>
        <v>0.89452086235093931</v>
      </c>
      <c r="AJ86" s="27">
        <f>'Implied Input'!M47</f>
        <v>0.9017818205621424</v>
      </c>
      <c r="AK86" s="27">
        <f>'Implied Input'!N47</f>
        <v>0.90856787889460511</v>
      </c>
      <c r="AL86" s="27">
        <f>'Implied Input'!O47</f>
        <v>0.91491009797259581</v>
      </c>
      <c r="AM86" s="27">
        <f>'Implied Input'!P47</f>
        <v>0.92083750691348409</v>
      </c>
      <c r="AN86" s="27">
        <f>'Implied Input'!Q47</f>
        <v>0.92637723619758428</v>
      </c>
      <c r="AO86" s="83">
        <f t="shared" si="203"/>
        <v>0.82991752800967644</v>
      </c>
      <c r="AP86" s="25"/>
      <c r="AQ86" s="25"/>
      <c r="AR86" s="25"/>
      <c r="AT86" s="16">
        <v>2018</v>
      </c>
      <c r="AU86" s="18">
        <f>'Implied Input'!B72</f>
        <v>2.3285</v>
      </c>
      <c r="AV86" s="18">
        <f>'Implied Input'!C72</f>
        <v>4.0574999999999992</v>
      </c>
      <c r="AW86" s="18">
        <f>'Implied Input'!D72</f>
        <v>4.548</v>
      </c>
      <c r="AX86" s="18">
        <f>'Implied Input'!E72</f>
        <v>5.7025000000000006</v>
      </c>
      <c r="AY86" s="18">
        <f>'Implied Input'!F72</f>
        <v>5.6165000000000003</v>
      </c>
      <c r="AZ86" s="18">
        <f>'Implied Input'!G72</f>
        <v>5.4916666666666663</v>
      </c>
      <c r="BA86" s="18">
        <f>'Implied Input'!H72</f>
        <v>5.5591935837989457</v>
      </c>
      <c r="BB86" s="18">
        <f>'Implied Input'!I72</f>
        <v>5.7726262490191482</v>
      </c>
      <c r="BC86" s="18">
        <f>'Implied Input'!J72</f>
        <v>5.9860589142393508</v>
      </c>
      <c r="BD86" s="18">
        <f>'Implied Input'!K72</f>
        <v>6.1994915794595515</v>
      </c>
      <c r="BE86" s="18">
        <f>'Implied Input'!L72</f>
        <v>6.4129242446797541</v>
      </c>
      <c r="BF86" s="18">
        <f>'Implied Input'!M72</f>
        <v>6.6263569098999557</v>
      </c>
      <c r="BG86" s="18">
        <f>'Implied Input'!N72</f>
        <v>6.8397895751201583</v>
      </c>
      <c r="BH86" s="18">
        <f>'Implied Input'!O72</f>
        <v>7.0532222403403591</v>
      </c>
      <c r="BI86" s="18">
        <f>'Implied Input'!P72</f>
        <v>7.2666549055605607</v>
      </c>
      <c r="BJ86" s="18">
        <f>'Implied Input'!Q72</f>
        <v>7.4800875707807633</v>
      </c>
      <c r="BK86" s="71">
        <f t="shared" si="200"/>
        <v>4.3341882475922189</v>
      </c>
      <c r="BL86" s="2">
        <f>'Implied Input'!S72</f>
        <v>9.1174404841786547</v>
      </c>
      <c r="BM86" s="18"/>
      <c r="BN86" s="18"/>
      <c r="BO86" s="16"/>
      <c r="BQ86" s="41">
        <v>2018</v>
      </c>
      <c r="BR86" s="42">
        <f t="shared" si="183"/>
        <v>303.17442559999995</v>
      </c>
      <c r="BS86" s="42">
        <f t="shared" si="184"/>
        <v>425.0225163749999</v>
      </c>
      <c r="BT86" s="42">
        <f t="shared" si="185"/>
        <v>459.35982480000001</v>
      </c>
      <c r="BU86" s="42">
        <f t="shared" si="186"/>
        <v>382.35832750000003</v>
      </c>
      <c r="BV86" s="42">
        <f t="shared" si="187"/>
        <v>312.20859787500001</v>
      </c>
      <c r="BW86" s="42">
        <f t="shared" si="204"/>
        <v>278.44855138888886</v>
      </c>
      <c r="BX86" s="42">
        <f t="shared" si="215"/>
        <v>230.23190540997669</v>
      </c>
      <c r="BY86" s="42">
        <f t="shared" si="205"/>
        <v>197.3815084941148</v>
      </c>
      <c r="BZ86" s="42">
        <f t="shared" si="206"/>
        <v>192.61290461099347</v>
      </c>
      <c r="CA86" s="42">
        <f t="shared" si="207"/>
        <v>174.96559514333595</v>
      </c>
      <c r="CB86" s="42">
        <f t="shared" si="208"/>
        <v>172.12344032310455</v>
      </c>
      <c r="CC86" s="42">
        <f t="shared" si="209"/>
        <v>183.97398453655464</v>
      </c>
      <c r="CD86" s="42">
        <f t="shared" si="210"/>
        <v>183.53996000432821</v>
      </c>
      <c r="CE86" s="42">
        <f t="shared" si="211"/>
        <v>128.61635839117855</v>
      </c>
      <c r="CF86" s="42">
        <f t="shared" si="212"/>
        <v>143.05268701411234</v>
      </c>
      <c r="CG86" s="42">
        <f t="shared" si="213"/>
        <v>0</v>
      </c>
      <c r="CH86" s="41">
        <f t="shared" ref="CH86:CH98" si="216">SUM(BR86:CB86)*1000</f>
        <v>3127887.5975204147</v>
      </c>
      <c r="CI86" s="43">
        <f t="shared" si="202"/>
        <v>9505256.1722384989</v>
      </c>
      <c r="CJ86" s="127">
        <f t="shared" si="214"/>
        <v>12633143.769758914</v>
      </c>
    </row>
    <row r="87" spans="1:88" x14ac:dyDescent="0.25">
      <c r="A87" s="20">
        <v>2019</v>
      </c>
      <c r="B87" s="21">
        <f>'Implied Input'!B23</f>
        <v>131.3742</v>
      </c>
      <c r="C87" s="21">
        <f>'Implied Input'!C23</f>
        <v>110.56269999999999</v>
      </c>
      <c r="D87" s="21">
        <f>'Implied Input'!D23</f>
        <v>91.434200000000004</v>
      </c>
      <c r="E87" s="21">
        <f>'Implied Input'!E23</f>
        <v>72.106999999999999</v>
      </c>
      <c r="F87" s="21">
        <f>'Implied Input'!F23</f>
        <v>61.273499999999999</v>
      </c>
      <c r="G87" s="21">
        <f>'Implied Input'!G23</f>
        <v>53.252666666666663</v>
      </c>
      <c r="H87" s="21">
        <f>'Implied Input'!H23</f>
        <v>43.36657200496434</v>
      </c>
      <c r="I87" s="21">
        <f>'Implied Input'!I23</f>
        <v>35.813558554171259</v>
      </c>
      <c r="J87" s="21">
        <f>'Implied Input'!J23</f>
        <v>29.870782593863282</v>
      </c>
      <c r="K87" s="21">
        <f>'Implied Input'!K23</f>
        <v>28.37582088397037</v>
      </c>
      <c r="L87" s="21">
        <f>'Implied Input'!L23</f>
        <v>25.106665366146213</v>
      </c>
      <c r="M87" s="21">
        <f>'Implied Input'!M23</f>
        <v>24.070624648658089</v>
      </c>
      <c r="N87" s="21">
        <f>'Implied Input'!N23</f>
        <v>25.08655034806791</v>
      </c>
      <c r="O87" s="21">
        <f>'Implied Input'!O23</f>
        <v>24.415649917095433</v>
      </c>
      <c r="P87" s="21">
        <f>'Implied Input'!P23</f>
        <v>16.699121225874045</v>
      </c>
      <c r="Q87" s="21">
        <f>'Implied Input'!Q23</f>
        <v>18.136410406150318</v>
      </c>
      <c r="S87" s="1">
        <f t="shared" ref="S87:S97" si="217">S86</f>
        <v>1385.6020000000001</v>
      </c>
      <c r="T87" s="22" t="s">
        <v>23</v>
      </c>
      <c r="U87" s="20" t="s">
        <v>55</v>
      </c>
      <c r="V87" s="22" t="s">
        <v>10</v>
      </c>
      <c r="W87" s="61"/>
      <c r="Y87" s="25">
        <v>2019</v>
      </c>
      <c r="Z87" s="27">
        <f>'Implied Input'!C48</f>
        <v>0.81927000000000005</v>
      </c>
      <c r="AA87" s="27">
        <f>'Implied Input'!D48</f>
        <v>0.7930645810153707</v>
      </c>
      <c r="AB87" s="27">
        <f>'Implied Input'!E48</f>
        <v>0.81394809681384594</v>
      </c>
      <c r="AC87" s="27">
        <f>'Implied Input'!F48</f>
        <v>0.82845836023025676</v>
      </c>
      <c r="AD87" s="27">
        <f>'Implied Input'!G48</f>
        <v>0.85106500251040362</v>
      </c>
      <c r="AE87" s="27">
        <f>'Implied Input'!H48</f>
        <v>0.85529178277048756</v>
      </c>
      <c r="AF87" s="27">
        <f>'Implied Input'!I48</f>
        <v>0.86475636195090666</v>
      </c>
      <c r="AG87" s="27">
        <f>'Implied Input'!J48</f>
        <v>0.87360191436180445</v>
      </c>
      <c r="AH87" s="27">
        <f>'Implied Input'!K48</f>
        <v>0.88186892718534482</v>
      </c>
      <c r="AI87" s="27">
        <f>'Implied Input'!L48</f>
        <v>0.88959523955678965</v>
      </c>
      <c r="AJ87" s="27">
        <f>'Implied Input'!M48</f>
        <v>0.89681621575887727</v>
      </c>
      <c r="AK87" s="27">
        <f>'Implied Input'!N48</f>
        <v>0.90356490708849901</v>
      </c>
      <c r="AL87" s="27">
        <f>'Implied Input'!O48</f>
        <v>0.9098722031365517</v>
      </c>
      <c r="AM87" s="27">
        <f>'Implied Input'!P48</f>
        <v>0.91576697317339828</v>
      </c>
      <c r="AN87" s="27">
        <f>'Implied Input'!Q48</f>
        <v>0.92127619828707197</v>
      </c>
      <c r="AO87" s="83">
        <f t="shared" si="203"/>
        <v>0.81792258409587615</v>
      </c>
      <c r="AP87" s="25" t="s">
        <v>36</v>
      </c>
      <c r="AQ87" s="25" t="s">
        <v>55</v>
      </c>
      <c r="AR87" s="25" t="s">
        <v>37</v>
      </c>
      <c r="AT87" s="16">
        <v>2019</v>
      </c>
      <c r="AU87" s="18">
        <f>'Implied Input'!B73</f>
        <v>2.407</v>
      </c>
      <c r="AV87" s="18">
        <f>'Implied Input'!C73</f>
        <v>4.0949999999999989</v>
      </c>
      <c r="AW87" s="18">
        <f>'Implied Input'!D73</f>
        <v>4.5760000000000005</v>
      </c>
      <c r="AX87" s="18">
        <f>'Implied Input'!E73</f>
        <v>5.0049999999999999</v>
      </c>
      <c r="AY87" s="18">
        <f>'Implied Input'!F73</f>
        <v>5.173</v>
      </c>
      <c r="AZ87" s="18">
        <f>'Implied Input'!G73</f>
        <v>5.4733333333333327</v>
      </c>
      <c r="BA87" s="18">
        <f>'Implied Input'!H73</f>
        <v>5.4896328456541461</v>
      </c>
      <c r="BB87" s="18">
        <f>'Implied Input'!I73</f>
        <v>5.7003948836488103</v>
      </c>
      <c r="BC87" s="18">
        <f>'Implied Input'!J73</f>
        <v>5.9111569216434745</v>
      </c>
      <c r="BD87" s="18">
        <f>'Implied Input'!K73</f>
        <v>6.1219189596381378</v>
      </c>
      <c r="BE87" s="18">
        <f>'Implied Input'!L73</f>
        <v>6.332680997632802</v>
      </c>
      <c r="BF87" s="18">
        <f>'Implied Input'!M73</f>
        <v>6.5434430356274662</v>
      </c>
      <c r="BG87" s="18">
        <f>'Implied Input'!N73</f>
        <v>6.7542050736221313</v>
      </c>
      <c r="BH87" s="18">
        <f>'Implied Input'!O73</f>
        <v>6.9649671116167928</v>
      </c>
      <c r="BI87" s="18">
        <f>'Implied Input'!P73</f>
        <v>7.1757291496114579</v>
      </c>
      <c r="BJ87" s="18">
        <f>'Implied Input'!Q73</f>
        <v>7.3864911876061221</v>
      </c>
      <c r="BK87" s="71">
        <f t="shared" si="200"/>
        <v>4.5035850867985268</v>
      </c>
      <c r="BL87" s="2">
        <f>'Implied Input'!S73</f>
        <v>9.0033563314124994</v>
      </c>
      <c r="BM87" s="18" t="s">
        <v>23</v>
      </c>
      <c r="BN87" s="18" t="s">
        <v>24</v>
      </c>
      <c r="BO87" s="18" t="s">
        <v>10</v>
      </c>
      <c r="BQ87" s="41">
        <v>2019</v>
      </c>
      <c r="BR87" s="42">
        <f t="shared" si="183"/>
        <v>316.21769940000001</v>
      </c>
      <c r="BS87" s="42">
        <f t="shared" si="184"/>
        <v>452.75425649999983</v>
      </c>
      <c r="BT87" s="42">
        <f t="shared" si="185"/>
        <v>418.40289920000009</v>
      </c>
      <c r="BU87" s="42">
        <f t="shared" si="186"/>
        <v>360.895535</v>
      </c>
      <c r="BV87" s="42">
        <f t="shared" si="187"/>
        <v>316.96781549999997</v>
      </c>
      <c r="BW87" s="42">
        <f t="shared" si="204"/>
        <v>291.46959555555549</v>
      </c>
      <c r="BX87" s="42">
        <f t="shared" si="215"/>
        <v>238.06655808187782</v>
      </c>
      <c r="BY87" s="42">
        <f t="shared" si="205"/>
        <v>204.15142594745492</v>
      </c>
      <c r="BZ87" s="42">
        <f t="shared" si="206"/>
        <v>176.57088328462237</v>
      </c>
      <c r="CA87" s="42">
        <f t="shared" si="207"/>
        <v>173.71447586487403</v>
      </c>
      <c r="CB87" s="42">
        <f t="shared" si="208"/>
        <v>158.99250267811973</v>
      </c>
      <c r="CC87" s="42">
        <f t="shared" si="209"/>
        <v>157.50476122046459</v>
      </c>
      <c r="CD87" s="42">
        <f t="shared" si="210"/>
        <v>169.43970564059731</v>
      </c>
      <c r="CE87" s="42">
        <f t="shared" si="211"/>
        <v>170.05419868131895</v>
      </c>
      <c r="CF87" s="42">
        <f t="shared" si="212"/>
        <v>119.82837095339981</v>
      </c>
      <c r="CG87" s="42">
        <f t="shared" si="213"/>
        <v>133.96443563983729</v>
      </c>
      <c r="CH87" s="41">
        <f t="shared" si="216"/>
        <v>3108203.6470125038</v>
      </c>
      <c r="CI87" s="43">
        <f t="shared" si="202"/>
        <v>9366864.8925053179</v>
      </c>
      <c r="CJ87" s="127">
        <f t="shared" si="214"/>
        <v>12475068.539517822</v>
      </c>
    </row>
    <row r="88" spans="1:88" x14ac:dyDescent="0.25">
      <c r="A88" s="20">
        <v>2020</v>
      </c>
      <c r="B88" s="21">
        <f t="shared" ref="B88:B98" si="218">MAX(IF($P4=1,$B$66,IF($P4=0,$B$18*(1+0)-($B$18*0)*$V4,$B$66+($B$18*(1+0)-($B$66-($B$3-1)*($B$18-$B$66)))*(1-$P4))),0)</f>
        <v>131.37420000000003</v>
      </c>
      <c r="C88" s="21">
        <f t="shared" ref="C88:C98" si="219">B87*Z88</f>
        <v>107.63094083400001</v>
      </c>
      <c r="D88" s="21">
        <f t="shared" ref="D88:D98" si="220">C87*AA88</f>
        <v>87.683361351428118</v>
      </c>
      <c r="E88" s="21">
        <f t="shared" ref="E88:E98" si="221">D87*AB88</f>
        <v>74.42269307369655</v>
      </c>
      <c r="F88" s="21">
        <f t="shared" ref="F88:F98" si="222">E87*AC88</f>
        <v>59.73764698112312</v>
      </c>
      <c r="G88" s="21">
        <f t="shared" ref="G88:G98" si="223">F87*AD88</f>
        <v>52.147731431321212</v>
      </c>
      <c r="H88" s="65">
        <f t="shared" ref="H88:H98" si="224">G87*AE88</f>
        <v>45.546568210615845</v>
      </c>
      <c r="I88" s="65">
        <f t="shared" ref="I88:I98" si="225">H87*AF88</f>
        <v>37.501519037294997</v>
      </c>
      <c r="J88" s="65">
        <f t="shared" ref="J88:J98" si="226">I87*AG88</f>
        <v>31.286793313032586</v>
      </c>
      <c r="K88" s="65">
        <f t="shared" ref="K88:K98" si="227">J87*AH88</f>
        <v>26.342115000236884</v>
      </c>
      <c r="L88" s="65">
        <f t="shared" ref="L88:L98" si="228">K87*AI88</f>
        <v>25.242995176896173</v>
      </c>
      <c r="M88" s="65">
        <f t="shared" ref="M88:M98" si="229">L87*AJ88</f>
        <v>22.516064623991713</v>
      </c>
      <c r="N88" s="65">
        <f t="shared" ref="N88:N98" si="230">M87*AK88</f>
        <v>21.749371724226879</v>
      </c>
      <c r="O88" s="65">
        <f t="shared" ref="O88:O98" si="231">N87*AL88</f>
        <v>22.825554834292578</v>
      </c>
      <c r="P88" s="65">
        <f t="shared" ref="P88:P98" si="232">O87*AM88</f>
        <v>22.359045822639818</v>
      </c>
      <c r="Q88" s="65">
        <f t="shared" ref="Q88:Q98" si="233">P87*AN88</f>
        <v>15.384502917708184</v>
      </c>
      <c r="R88" s="126">
        <f>SUM(B88:Q88)</f>
        <v>783.75110433250484</v>
      </c>
      <c r="S88" s="1">
        <f t="shared" si="217"/>
        <v>1385.6020000000001</v>
      </c>
      <c r="T88" s="22">
        <f t="shared" ref="T88:T93" si="234">B76</f>
        <v>142.471</v>
      </c>
      <c r="U88" s="22">
        <f t="shared" ref="U88:U93" si="235">$B$18</f>
        <v>131.37420000000003</v>
      </c>
      <c r="V88" s="22">
        <f t="shared" ref="V88:V93" si="236">B88</f>
        <v>131.37420000000003</v>
      </c>
      <c r="W88" s="61"/>
      <c r="Y88" s="28">
        <v>2020</v>
      </c>
      <c r="Z88" s="27">
        <f t="shared" ref="Z88:AN88" si="237">MIN(IF($R4=1,Z$66,IF($R4=0,Z$18*(1+0)-(Z$18*0)*$X4,Z$66-($D$3-1)*(Z$18-Z$66)+(Z$18*(1+0)-(Z$66-($D$3-1)*(Z$18-Z$66)))*(1-$R4))),1)</f>
        <v>0.81927000000000005</v>
      </c>
      <c r="AA88" s="27">
        <f t="shared" si="237"/>
        <v>0.7930645810153707</v>
      </c>
      <c r="AB88" s="27">
        <f t="shared" si="237"/>
        <v>0.81394809681384594</v>
      </c>
      <c r="AC88" s="27">
        <f t="shared" si="237"/>
        <v>0.82845836023025676</v>
      </c>
      <c r="AD88" s="27">
        <f t="shared" si="237"/>
        <v>0.85106500251040362</v>
      </c>
      <c r="AE88" s="83">
        <f t="shared" si="237"/>
        <v>0.85529178277048756</v>
      </c>
      <c r="AF88" s="83">
        <f t="shared" si="237"/>
        <v>0.86475636195090666</v>
      </c>
      <c r="AG88" s="83">
        <f t="shared" si="237"/>
        <v>0.87360191436180434</v>
      </c>
      <c r="AH88" s="83">
        <f t="shared" si="237"/>
        <v>0.88186892718534482</v>
      </c>
      <c r="AI88" s="83">
        <f t="shared" si="237"/>
        <v>0.88959523955678954</v>
      </c>
      <c r="AJ88" s="83">
        <f t="shared" si="237"/>
        <v>0.89681621575887727</v>
      </c>
      <c r="AK88" s="83">
        <f t="shared" si="237"/>
        <v>0.9035649070884989</v>
      </c>
      <c r="AL88" s="83">
        <f t="shared" si="237"/>
        <v>0.9098722031365517</v>
      </c>
      <c r="AM88" s="83">
        <f t="shared" si="237"/>
        <v>0.91576697317339828</v>
      </c>
      <c r="AN88" s="83">
        <f t="shared" si="237"/>
        <v>0.92127619828707175</v>
      </c>
      <c r="AO88" s="83">
        <f t="shared" si="203"/>
        <v>0.81799407554787718</v>
      </c>
      <c r="AP88" s="27">
        <f t="shared" ref="AP88:AP93" si="238">AO76*100</f>
        <v>0</v>
      </c>
      <c r="AQ88" s="26">
        <f t="shared" ref="AQ88:AQ93" si="239">$AO$18*100</f>
        <v>81.522139272636736</v>
      </c>
      <c r="AR88" s="26">
        <f t="shared" ref="AR88:AR93" si="240">AO88*100</f>
        <v>81.79940755478772</v>
      </c>
      <c r="AT88" s="16">
        <v>2020</v>
      </c>
      <c r="AU88" s="18">
        <f t="shared" ref="AU88:AU98" si="241">IF($Q4=1,AU$66,IF($Q4=0,AU$18*(1+0)-(AU$18*0)*$W4,AU$66-($C$3-1)*(AU$18-AU$66)+(AU$18*(1+0)-(AU$66-($C$3-1)*(AU$18-AU$66)))*$Q4))</f>
        <v>2.407</v>
      </c>
      <c r="AV88" s="18">
        <f t="shared" ref="AV88:BJ98" si="242">AV$37+1*(AV$18-AV$37)</f>
        <v>4.0949999999999989</v>
      </c>
      <c r="AW88" s="18">
        <f t="shared" si="242"/>
        <v>4.5760000000000005</v>
      </c>
      <c r="AX88" s="18">
        <f t="shared" si="242"/>
        <v>5.0049999999999999</v>
      </c>
      <c r="AY88" s="18">
        <f t="shared" si="242"/>
        <v>5.173</v>
      </c>
      <c r="AZ88" s="18">
        <f>AZ$18</f>
        <v>5.4733333333333327</v>
      </c>
      <c r="BA88" s="71">
        <f t="shared" si="242"/>
        <v>5.4896328456541461</v>
      </c>
      <c r="BB88" s="71">
        <f t="shared" si="242"/>
        <v>5.7003948836488103</v>
      </c>
      <c r="BC88" s="71">
        <f t="shared" si="242"/>
        <v>5.9111569216434745</v>
      </c>
      <c r="BD88" s="71">
        <f t="shared" si="242"/>
        <v>6.1219189596381378</v>
      </c>
      <c r="BE88" s="71">
        <f t="shared" si="242"/>
        <v>6.332680997632802</v>
      </c>
      <c r="BF88" s="71">
        <f t="shared" si="242"/>
        <v>6.5434430356274662</v>
      </c>
      <c r="BG88" s="71">
        <f t="shared" si="242"/>
        <v>6.7542050736221304</v>
      </c>
      <c r="BH88" s="71">
        <f t="shared" si="242"/>
        <v>6.9649671116167937</v>
      </c>
      <c r="BI88" s="71">
        <f t="shared" si="242"/>
        <v>7.1757291496114579</v>
      </c>
      <c r="BJ88" s="71">
        <f t="shared" si="242"/>
        <v>7.3864911876061221</v>
      </c>
      <c r="BK88" s="71">
        <f t="shared" si="200"/>
        <v>4.0299242420392467</v>
      </c>
      <c r="BL88" s="2">
        <f>$BL$18</f>
        <v>9.0033563314124994</v>
      </c>
      <c r="BM88" s="18">
        <f t="shared" ref="BM88:BM93" si="243">AU76</f>
        <v>2.95</v>
      </c>
      <c r="BN88" s="18">
        <f t="shared" ref="BN88:BN93" si="244">$AU$18</f>
        <v>2.407</v>
      </c>
      <c r="BO88" s="18">
        <f t="shared" ref="BO88:BO93" si="245">AU88</f>
        <v>2.407</v>
      </c>
      <c r="BQ88" s="41">
        <v>2020</v>
      </c>
      <c r="BR88" s="42">
        <f t="shared" si="183"/>
        <v>316.21769940000007</v>
      </c>
      <c r="BS88" s="42">
        <f t="shared" si="184"/>
        <v>440.74870271522991</v>
      </c>
      <c r="BT88" s="42">
        <f t="shared" si="185"/>
        <v>401.2390615441351</v>
      </c>
      <c r="BU88" s="42">
        <f t="shared" si="186"/>
        <v>372.48557883385121</v>
      </c>
      <c r="BV88" s="42">
        <f t="shared" si="187"/>
        <v>309.02284783334989</v>
      </c>
      <c r="BW88" s="42">
        <f t="shared" si="204"/>
        <v>285.42191670076471</v>
      </c>
      <c r="BX88" s="42">
        <f t="shared" si="215"/>
        <v>250.03393685582373</v>
      </c>
      <c r="BY88" s="42">
        <f t="shared" si="205"/>
        <v>213.77346724925485</v>
      </c>
      <c r="BZ88" s="42">
        <f t="shared" si="206"/>
        <v>184.94114484836135</v>
      </c>
      <c r="CA88" s="42">
        <f t="shared" si="207"/>
        <v>161.26429325691836</v>
      </c>
      <c r="CB88" s="42">
        <f t="shared" si="208"/>
        <v>159.85583588006688</v>
      </c>
      <c r="CC88" s="42">
        <f t="shared" si="209"/>
        <v>147.33258625359653</v>
      </c>
      <c r="CD88" s="42">
        <f t="shared" si="210"/>
        <v>146.8997168478669</v>
      </c>
      <c r="CE88" s="42">
        <f t="shared" si="211"/>
        <v>158.97923872525351</v>
      </c>
      <c r="CF88" s="42">
        <f t="shared" si="212"/>
        <v>160.44245686701484</v>
      </c>
      <c r="CG88" s="42">
        <f t="shared" si="213"/>
        <v>113.63749522735218</v>
      </c>
      <c r="CH88" s="41">
        <f t="shared" si="216"/>
        <v>3095004.4851177563</v>
      </c>
      <c r="CI88" s="43">
        <f t="shared" si="202"/>
        <v>9380064.0544000659</v>
      </c>
      <c r="CJ88" s="127">
        <f t="shared" si="214"/>
        <v>12475068.539517822</v>
      </c>
    </row>
    <row r="89" spans="1:88" x14ac:dyDescent="0.25">
      <c r="A89" s="20">
        <v>2021</v>
      </c>
      <c r="B89" s="21">
        <f t="shared" si="218"/>
        <v>131.37420000000003</v>
      </c>
      <c r="C89" s="21">
        <f t="shared" si="219"/>
        <v>107.63094083400003</v>
      </c>
      <c r="D89" s="21">
        <f t="shared" si="220"/>
        <v>85.35828699680637</v>
      </c>
      <c r="E89" s="21">
        <f t="shared" si="221"/>
        <v>71.369705094235655</v>
      </c>
      <c r="F89" s="21">
        <f t="shared" si="222"/>
        <v>61.656102267754328</v>
      </c>
      <c r="G89" s="21">
        <f t="shared" si="223"/>
        <v>50.840620677955151</v>
      </c>
      <c r="H89" s="65">
        <f t="shared" si="224"/>
        <v>44.601526183331309</v>
      </c>
      <c r="I89" s="65">
        <f t="shared" si="225"/>
        <v>39.386684625160974</v>
      </c>
      <c r="J89" s="65">
        <f t="shared" si="226"/>
        <v>32.761398822456563</v>
      </c>
      <c r="K89" s="65">
        <f t="shared" si="227"/>
        <v>27.590850854033668</v>
      </c>
      <c r="L89" s="65">
        <f t="shared" si="228"/>
        <v>23.433820104068229</v>
      </c>
      <c r="M89" s="65">
        <f t="shared" si="229"/>
        <v>22.638327408963615</v>
      </c>
      <c r="N89" s="65">
        <f t="shared" si="230"/>
        <v>20.344725839975709</v>
      </c>
      <c r="O89" s="65">
        <f t="shared" si="231"/>
        <v>19.789148767558132</v>
      </c>
      <c r="P89" s="65">
        <f t="shared" si="232"/>
        <v>20.902889261603544</v>
      </c>
      <c r="Q89" s="65">
        <f t="shared" si="233"/>
        <v>20.598856732808045</v>
      </c>
      <c r="R89" s="126">
        <f t="shared" ref="R89:R98" si="246">SUM(B89:Q89)</f>
        <v>780.27808447071129</v>
      </c>
      <c r="S89" s="1">
        <f t="shared" si="217"/>
        <v>1385.6020000000001</v>
      </c>
      <c r="T89" s="22">
        <f t="shared" si="234"/>
        <v>134.648</v>
      </c>
      <c r="U89" s="22">
        <f t="shared" si="235"/>
        <v>131.37420000000003</v>
      </c>
      <c r="V89" s="22">
        <f t="shared" si="236"/>
        <v>131.37420000000003</v>
      </c>
      <c r="W89" s="61"/>
      <c r="Y89" s="28">
        <v>2021</v>
      </c>
      <c r="Z89" s="27">
        <f t="shared" ref="Z89:AN89" si="247">MIN(IF($R5=1,Z$66,IF($R5=0,Z$18*(1+0)-(Z$18*0)*$X5,Z$66-($D$3-1)*(Z$18-Z$66)+(Z$18*(1+0)-(Z$66-($D$3-1)*(Z$18-Z$66)))*(1-$R5))),1)</f>
        <v>0.81927000000000005</v>
      </c>
      <c r="AA89" s="27">
        <f t="shared" si="247"/>
        <v>0.7930645810153707</v>
      </c>
      <c r="AB89" s="27">
        <f t="shared" si="247"/>
        <v>0.81394809681384594</v>
      </c>
      <c r="AC89" s="27">
        <f t="shared" si="247"/>
        <v>0.82845836023025676</v>
      </c>
      <c r="AD89" s="27">
        <f t="shared" si="247"/>
        <v>0.85106500251040362</v>
      </c>
      <c r="AE89" s="83">
        <f t="shared" si="247"/>
        <v>0.85529178277048756</v>
      </c>
      <c r="AF89" s="83">
        <f t="shared" si="247"/>
        <v>0.86475636195090666</v>
      </c>
      <c r="AG89" s="83">
        <f t="shared" si="247"/>
        <v>0.87360191436180434</v>
      </c>
      <c r="AH89" s="83">
        <f t="shared" si="247"/>
        <v>0.88186892718534482</v>
      </c>
      <c r="AI89" s="83">
        <f t="shared" si="247"/>
        <v>0.88959523955678954</v>
      </c>
      <c r="AJ89" s="83">
        <f t="shared" si="247"/>
        <v>0.89681621575887727</v>
      </c>
      <c r="AK89" s="83">
        <f t="shared" si="247"/>
        <v>0.9035649070884989</v>
      </c>
      <c r="AL89" s="83">
        <f t="shared" si="247"/>
        <v>0.9098722031365517</v>
      </c>
      <c r="AM89" s="83">
        <f t="shared" si="247"/>
        <v>0.91576697317339828</v>
      </c>
      <c r="AN89" s="83">
        <f t="shared" si="247"/>
        <v>0.92127619828707175</v>
      </c>
      <c r="AO89" s="83">
        <f t="shared" si="203"/>
        <v>0.81811922466035547</v>
      </c>
      <c r="AP89" s="27">
        <f t="shared" si="238"/>
        <v>81.803154887736738</v>
      </c>
      <c r="AQ89" s="26">
        <f t="shared" si="239"/>
        <v>81.522139272636736</v>
      </c>
      <c r="AR89" s="26">
        <f t="shared" si="240"/>
        <v>81.811922466035554</v>
      </c>
      <c r="AT89" s="16">
        <v>2021</v>
      </c>
      <c r="AU89" s="18">
        <f t="shared" si="241"/>
        <v>2.407</v>
      </c>
      <c r="AV89" s="18">
        <f t="shared" ref="AV89:AV98" si="248">IF($Q4=1,AV$66,IF($Q4=0,AV$18*(1+0)-(AV$18*0)*$W4,AV$66-($C$3-1)*(AV$18-AV$66)+(AV$18*(1+0)-(AV$66-($C$3-1)*(AV$18-AV$66)))*$Q4))</f>
        <v>4.0949999999999989</v>
      </c>
      <c r="AW89" s="18">
        <f t="shared" si="242"/>
        <v>4.5760000000000005</v>
      </c>
      <c r="AX89" s="18">
        <f t="shared" si="242"/>
        <v>5.0049999999999999</v>
      </c>
      <c r="AY89" s="18">
        <f t="shared" si="242"/>
        <v>5.173</v>
      </c>
      <c r="AZ89" s="18">
        <f>AZ$18</f>
        <v>5.4733333333333327</v>
      </c>
      <c r="BA89" s="71">
        <f t="shared" si="242"/>
        <v>5.4896328456541461</v>
      </c>
      <c r="BB89" s="71">
        <f t="shared" si="242"/>
        <v>5.7003948836488103</v>
      </c>
      <c r="BC89" s="71">
        <f t="shared" si="242"/>
        <v>5.9111569216434745</v>
      </c>
      <c r="BD89" s="71">
        <f t="shared" si="242"/>
        <v>6.1219189596381378</v>
      </c>
      <c r="BE89" s="71">
        <f t="shared" si="242"/>
        <v>6.332680997632802</v>
      </c>
      <c r="BF89" s="71">
        <f t="shared" si="242"/>
        <v>6.5434430356274662</v>
      </c>
      <c r="BG89" s="71">
        <f t="shared" si="242"/>
        <v>6.7542050736221304</v>
      </c>
      <c r="BH89" s="71">
        <f t="shared" si="242"/>
        <v>6.9649671116167937</v>
      </c>
      <c r="BI89" s="71">
        <f t="shared" si="242"/>
        <v>7.1757291496114579</v>
      </c>
      <c r="BJ89" s="71">
        <f t="shared" si="242"/>
        <v>7.3864911876061221</v>
      </c>
      <c r="BK89" s="71">
        <f t="shared" si="200"/>
        <v>4.1038755893864947</v>
      </c>
      <c r="BL89" s="2">
        <f t="shared" ref="BL89:BL98" si="249">$BL$18</f>
        <v>9.0033563314124994</v>
      </c>
      <c r="BM89" s="18">
        <f t="shared" si="243"/>
        <v>2.77</v>
      </c>
      <c r="BN89" s="18">
        <f t="shared" si="244"/>
        <v>2.407</v>
      </c>
      <c r="BO89" s="18">
        <f t="shared" si="245"/>
        <v>2.407</v>
      </c>
      <c r="BQ89" s="41">
        <v>2021</v>
      </c>
      <c r="BR89" s="42">
        <f t="shared" si="183"/>
        <v>316.21769940000007</v>
      </c>
      <c r="BS89" s="42">
        <f t="shared" si="184"/>
        <v>440.74870271523002</v>
      </c>
      <c r="BT89" s="42">
        <f t="shared" si="185"/>
        <v>390.59952129738599</v>
      </c>
      <c r="BU89" s="42">
        <f t="shared" si="186"/>
        <v>357.20537399664943</v>
      </c>
      <c r="BV89" s="42">
        <f t="shared" si="187"/>
        <v>318.94701703109314</v>
      </c>
      <c r="BW89" s="42">
        <f t="shared" si="204"/>
        <v>278.26766384400781</v>
      </c>
      <c r="BX89" s="42">
        <f t="shared" si="215"/>
        <v>244.84600310231897</v>
      </c>
      <c r="BY89" s="42">
        <f t="shared" si="205"/>
        <v>224.51965552115689</v>
      </c>
      <c r="BZ89" s="42">
        <f t="shared" si="206"/>
        <v>193.65776941208648</v>
      </c>
      <c r="CA89" s="42">
        <f t="shared" si="207"/>
        <v>168.90895295585682</v>
      </c>
      <c r="CB89" s="42">
        <f t="shared" si="208"/>
        <v>148.3989072749784</v>
      </c>
      <c r="CC89" s="42">
        <f t="shared" si="209"/>
        <v>148.13260582243734</v>
      </c>
      <c r="CD89" s="42">
        <f t="shared" si="210"/>
        <v>137.4124504898152</v>
      </c>
      <c r="CE89" s="42">
        <f t="shared" si="211"/>
        <v>137.83077033293441</v>
      </c>
      <c r="CF89" s="42">
        <f t="shared" si="212"/>
        <v>149.99347178558887</v>
      </c>
      <c r="CG89" s="42">
        <f t="shared" si="213"/>
        <v>152.15327373164766</v>
      </c>
      <c r="CH89" s="41">
        <f t="shared" si="216"/>
        <v>3082317.266550764</v>
      </c>
      <c r="CI89" s="43">
        <f t="shared" si="202"/>
        <v>9392751.2729670573</v>
      </c>
      <c r="CJ89" s="127">
        <f t="shared" si="214"/>
        <v>12475068.539517822</v>
      </c>
    </row>
    <row r="90" spans="1:88" x14ac:dyDescent="0.25">
      <c r="A90" s="20">
        <v>2022</v>
      </c>
      <c r="B90" s="21">
        <f t="shared" si="218"/>
        <v>131.37420000000003</v>
      </c>
      <c r="C90" s="21">
        <f t="shared" si="219"/>
        <v>107.63094083400003</v>
      </c>
      <c r="D90" s="21">
        <f t="shared" si="220"/>
        <v>85.358286996806385</v>
      </c>
      <c r="E90" s="21">
        <f t="shared" si="221"/>
        <v>69.477215248340599</v>
      </c>
      <c r="F90" s="21">
        <f t="shared" si="222"/>
        <v>59.126828852487471</v>
      </c>
      <c r="G90" s="21">
        <f t="shared" si="223"/>
        <v>52.473350831288037</v>
      </c>
      <c r="H90" s="65">
        <f t="shared" si="224"/>
        <v>43.483565096806373</v>
      </c>
      <c r="I90" s="65">
        <f t="shared" si="225"/>
        <v>38.56945351975569</v>
      </c>
      <c r="J90" s="65">
        <f t="shared" si="226"/>
        <v>34.408283088905272</v>
      </c>
      <c r="K90" s="65">
        <f t="shared" si="227"/>
        <v>28.891259632650989</v>
      </c>
      <c r="L90" s="65">
        <f t="shared" si="228"/>
        <v>24.544689575069732</v>
      </c>
      <c r="M90" s="65">
        <f t="shared" si="229"/>
        <v>21.015829866504767</v>
      </c>
      <c r="N90" s="65">
        <f t="shared" si="230"/>
        <v>20.455198201919227</v>
      </c>
      <c r="O90" s="65">
        <f t="shared" si="231"/>
        <v>18.511100522227832</v>
      </c>
      <c r="P90" s="65">
        <f t="shared" si="232"/>
        <v>18.122248868544794</v>
      </c>
      <c r="Q90" s="65">
        <f t="shared" si="233"/>
        <v>19.257334352145769</v>
      </c>
      <c r="R90" s="126">
        <f t="shared" si="246"/>
        <v>772.69978548745291</v>
      </c>
      <c r="S90" s="1">
        <f t="shared" si="217"/>
        <v>1385.6020000000001</v>
      </c>
      <c r="T90" s="22">
        <f t="shared" si="234"/>
        <v>132.90600000000001</v>
      </c>
      <c r="U90" s="22">
        <f t="shared" si="235"/>
        <v>131.37420000000003</v>
      </c>
      <c r="V90" s="22">
        <f t="shared" si="236"/>
        <v>131.37420000000003</v>
      </c>
      <c r="W90" s="61"/>
      <c r="Y90" s="28">
        <v>2022</v>
      </c>
      <c r="Z90" s="27">
        <f t="shared" ref="Z90:AN90" si="250">MIN(IF($R6=1,Z$66,IF($R6=0,Z$18*(1+0)-(Z$18*0)*$X6,Z$66-($D$3-1)*(Z$18-Z$66)+(Z$18*(1+0)-(Z$66-($D$3-1)*(Z$18-Z$66)))*(1-$R6))),1)</f>
        <v>0.81927000000000005</v>
      </c>
      <c r="AA90" s="27">
        <f t="shared" si="250"/>
        <v>0.7930645810153707</v>
      </c>
      <c r="AB90" s="27">
        <f t="shared" si="250"/>
        <v>0.81394809681384594</v>
      </c>
      <c r="AC90" s="27">
        <f t="shared" si="250"/>
        <v>0.82845836023025676</v>
      </c>
      <c r="AD90" s="27">
        <f t="shared" si="250"/>
        <v>0.85106500251040362</v>
      </c>
      <c r="AE90" s="83">
        <f t="shared" si="250"/>
        <v>0.85529178277048756</v>
      </c>
      <c r="AF90" s="83">
        <f t="shared" si="250"/>
        <v>0.86475636195090666</v>
      </c>
      <c r="AG90" s="83">
        <f t="shared" si="250"/>
        <v>0.87360191436180434</v>
      </c>
      <c r="AH90" s="83">
        <f t="shared" si="250"/>
        <v>0.88186892718534482</v>
      </c>
      <c r="AI90" s="83">
        <f t="shared" si="250"/>
        <v>0.88959523955678954</v>
      </c>
      <c r="AJ90" s="83">
        <f t="shared" si="250"/>
        <v>0.89681621575887727</v>
      </c>
      <c r="AK90" s="83">
        <f t="shared" si="250"/>
        <v>0.9035649070884989</v>
      </c>
      <c r="AL90" s="83">
        <f t="shared" si="250"/>
        <v>0.9098722031365517</v>
      </c>
      <c r="AM90" s="83">
        <f t="shared" si="250"/>
        <v>0.91576697317339828</v>
      </c>
      <c r="AN90" s="83">
        <f t="shared" si="250"/>
        <v>0.92127619828707175</v>
      </c>
      <c r="AO90" s="83">
        <f t="shared" si="203"/>
        <v>0.81821422078970796</v>
      </c>
      <c r="AP90" s="27">
        <f t="shared" si="238"/>
        <v>80.93247911280892</v>
      </c>
      <c r="AQ90" s="26">
        <f t="shared" si="239"/>
        <v>81.522139272636736</v>
      </c>
      <c r="AR90" s="26">
        <f t="shared" si="240"/>
        <v>81.821422078970798</v>
      </c>
      <c r="AT90" s="16">
        <v>2022</v>
      </c>
      <c r="AU90" s="18">
        <f t="shared" si="241"/>
        <v>2.407</v>
      </c>
      <c r="AV90" s="18">
        <f t="shared" si="248"/>
        <v>4.0949999999999989</v>
      </c>
      <c r="AW90" s="18">
        <f t="shared" ref="AW90:AW98" si="251">IF($Q4=1,AW$66,IF($Q4=0,AW$18*(1+0)-(AW$18*0)*$W4,AW$66-($C$3-1)*(AW$18-AW$66)+(AW$18*(1+0)-(AW$66-($C$3-1)*(AW$18-AW$66)))*$Q4))</f>
        <v>4.5760000000000005</v>
      </c>
      <c r="AX90" s="18">
        <f t="shared" si="242"/>
        <v>5.0049999999999999</v>
      </c>
      <c r="AY90" s="18">
        <f t="shared" si="242"/>
        <v>5.173</v>
      </c>
      <c r="AZ90" s="18">
        <f>AZ$18</f>
        <v>5.4733333333333327</v>
      </c>
      <c r="BA90" s="71">
        <f t="shared" si="242"/>
        <v>5.4896328456541461</v>
      </c>
      <c r="BB90" s="71">
        <f t="shared" si="242"/>
        <v>5.7003948836488103</v>
      </c>
      <c r="BC90" s="71">
        <f t="shared" si="242"/>
        <v>5.9111569216434745</v>
      </c>
      <c r="BD90" s="71">
        <f t="shared" si="242"/>
        <v>6.1219189596381378</v>
      </c>
      <c r="BE90" s="71">
        <f t="shared" si="242"/>
        <v>6.332680997632802</v>
      </c>
      <c r="BF90" s="71">
        <f t="shared" si="242"/>
        <v>6.5434430356274662</v>
      </c>
      <c r="BG90" s="71">
        <f t="shared" si="242"/>
        <v>6.7542050736221304</v>
      </c>
      <c r="BH90" s="71">
        <f t="shared" si="242"/>
        <v>6.9649671116167937</v>
      </c>
      <c r="BI90" s="71">
        <f t="shared" si="242"/>
        <v>7.1757291496114579</v>
      </c>
      <c r="BJ90" s="71">
        <f t="shared" si="242"/>
        <v>7.3864911876061221</v>
      </c>
      <c r="BK90" s="71">
        <f t="shared" si="200"/>
        <v>4.1115618912930429</v>
      </c>
      <c r="BL90" s="2">
        <f t="shared" si="249"/>
        <v>9.0033563314124994</v>
      </c>
      <c r="BM90" s="18">
        <f t="shared" si="243"/>
        <v>2.88</v>
      </c>
      <c r="BN90" s="18">
        <f t="shared" si="244"/>
        <v>2.407</v>
      </c>
      <c r="BO90" s="18">
        <f t="shared" si="245"/>
        <v>2.407</v>
      </c>
      <c r="BQ90" s="41">
        <v>2022</v>
      </c>
      <c r="BR90" s="42">
        <f t="shared" si="183"/>
        <v>316.21769940000007</v>
      </c>
      <c r="BS90" s="42">
        <f t="shared" si="184"/>
        <v>440.74870271523002</v>
      </c>
      <c r="BT90" s="42">
        <f t="shared" si="185"/>
        <v>390.59952129738605</v>
      </c>
      <c r="BU90" s="42">
        <f t="shared" si="186"/>
        <v>347.73346231794471</v>
      </c>
      <c r="BV90" s="42">
        <f t="shared" si="187"/>
        <v>305.86308565391766</v>
      </c>
      <c r="BW90" s="42">
        <f t="shared" si="204"/>
        <v>287.20414021658314</v>
      </c>
      <c r="BX90" s="42">
        <f t="shared" si="215"/>
        <v>238.70880720156848</v>
      </c>
      <c r="BY90" s="42">
        <f t="shared" si="205"/>
        <v>219.86111550914595</v>
      </c>
      <c r="BZ90" s="42">
        <f t="shared" si="206"/>
        <v>203.3927607428505</v>
      </c>
      <c r="CA90" s="42">
        <f t="shared" si="207"/>
        <v>176.86995011295406</v>
      </c>
      <c r="CB90" s="42">
        <f t="shared" si="208"/>
        <v>155.43368926484004</v>
      </c>
      <c r="CC90" s="42">
        <f t="shared" si="209"/>
        <v>137.51588557791231</v>
      </c>
      <c r="CD90" s="42">
        <f t="shared" si="210"/>
        <v>138.15860347734912</v>
      </c>
      <c r="CE90" s="42">
        <f t="shared" si="211"/>
        <v>128.92920633714931</v>
      </c>
      <c r="CF90" s="42">
        <f t="shared" si="212"/>
        <v>130.04034946253014</v>
      </c>
      <c r="CG90" s="42">
        <f t="shared" si="213"/>
        <v>142.24413048890938</v>
      </c>
      <c r="CH90" s="41">
        <f t="shared" si="216"/>
        <v>3082632.9344324204</v>
      </c>
      <c r="CI90" s="43">
        <f t="shared" si="202"/>
        <v>9392435.6050854009</v>
      </c>
      <c r="CJ90" s="127">
        <f t="shared" si="214"/>
        <v>12475068.539517822</v>
      </c>
    </row>
    <row r="91" spans="1:88" x14ac:dyDescent="0.25">
      <c r="A91" s="20">
        <v>2023</v>
      </c>
      <c r="B91" s="21">
        <f t="shared" si="218"/>
        <v>131.37420000000003</v>
      </c>
      <c r="C91" s="21">
        <f t="shared" si="219"/>
        <v>107.63094083400003</v>
      </c>
      <c r="D91" s="21">
        <f t="shared" si="220"/>
        <v>85.358286996806385</v>
      </c>
      <c r="E91" s="21">
        <f t="shared" si="221"/>
        <v>69.477215248340613</v>
      </c>
      <c r="F91" s="21">
        <f t="shared" si="222"/>
        <v>57.558979818004843</v>
      </c>
      <c r="G91" s="21">
        <f t="shared" si="223"/>
        <v>50.320774745774457</v>
      </c>
      <c r="H91" s="65">
        <f t="shared" si="224"/>
        <v>44.880025780433591</v>
      </c>
      <c r="I91" s="65">
        <f t="shared" si="225"/>
        <v>37.6026895577697</v>
      </c>
      <c r="J91" s="65">
        <f t="shared" si="226"/>
        <v>33.694348430747205</v>
      </c>
      <c r="K91" s="65">
        <f t="shared" si="227"/>
        <v>30.343595693902536</v>
      </c>
      <c r="L91" s="65">
        <f t="shared" si="228"/>
        <v>25.701527034005561</v>
      </c>
      <c r="M91" s="65">
        <f t="shared" si="229"/>
        <v>22.012075621690403</v>
      </c>
      <c r="N91" s="65">
        <f t="shared" si="230"/>
        <v>18.98916636071608</v>
      </c>
      <c r="O91" s="65">
        <f t="shared" si="231"/>
        <v>18.611616253575079</v>
      </c>
      <c r="P91" s="65">
        <f t="shared" si="232"/>
        <v>16.951854495349092</v>
      </c>
      <c r="Q91" s="65">
        <f t="shared" si="233"/>
        <v>16.695596542025136</v>
      </c>
      <c r="R91" s="126">
        <f t="shared" si="246"/>
        <v>767.20289341314094</v>
      </c>
      <c r="S91" s="1">
        <f t="shared" si="217"/>
        <v>1385.6020000000001</v>
      </c>
      <c r="T91" s="22">
        <f t="shared" si="234"/>
        <v>133.452</v>
      </c>
      <c r="U91" s="22">
        <f t="shared" si="235"/>
        <v>131.37420000000003</v>
      </c>
      <c r="V91" s="22">
        <f t="shared" si="236"/>
        <v>131.37420000000003</v>
      </c>
      <c r="W91" s="61"/>
      <c r="Y91" s="28">
        <v>2023</v>
      </c>
      <c r="Z91" s="27">
        <f t="shared" ref="Z91:AN91" si="252">MIN(IF($R7=1,Z$66,IF($R7=0,Z$18*(1+0)-(Z$18*0)*$X7,Z$66-($D$3-1)*(Z$18-Z$66)+(Z$18*(1+0)-(Z$66-($D$3-1)*(Z$18-Z$66)))*(1-$R7))),1)</f>
        <v>0.81927000000000005</v>
      </c>
      <c r="AA91" s="27">
        <f t="shared" si="252"/>
        <v>0.7930645810153707</v>
      </c>
      <c r="AB91" s="27">
        <f t="shared" si="252"/>
        <v>0.81394809681384594</v>
      </c>
      <c r="AC91" s="27">
        <f t="shared" si="252"/>
        <v>0.82845836023025676</v>
      </c>
      <c r="AD91" s="27">
        <f t="shared" si="252"/>
        <v>0.85106500251040362</v>
      </c>
      <c r="AE91" s="83">
        <f t="shared" si="252"/>
        <v>0.85529178277048756</v>
      </c>
      <c r="AF91" s="83">
        <f t="shared" si="252"/>
        <v>0.86475636195090666</v>
      </c>
      <c r="AG91" s="83">
        <f t="shared" si="252"/>
        <v>0.87360191436180434</v>
      </c>
      <c r="AH91" s="83">
        <f t="shared" si="252"/>
        <v>0.88186892718534482</v>
      </c>
      <c r="AI91" s="83">
        <f t="shared" si="252"/>
        <v>0.88959523955678954</v>
      </c>
      <c r="AJ91" s="83">
        <f t="shared" si="252"/>
        <v>0.89681621575887727</v>
      </c>
      <c r="AK91" s="83">
        <f t="shared" si="252"/>
        <v>0.9035649070884989</v>
      </c>
      <c r="AL91" s="83">
        <f t="shared" si="252"/>
        <v>0.9098722031365517</v>
      </c>
      <c r="AM91" s="83">
        <f t="shared" si="252"/>
        <v>0.91576697317339828</v>
      </c>
      <c r="AN91" s="83">
        <f t="shared" si="252"/>
        <v>0.92127619828707175</v>
      </c>
      <c r="AO91" s="83">
        <f t="shared" si="203"/>
        <v>0.81797991280489357</v>
      </c>
      <c r="AP91" s="27">
        <f t="shared" si="238"/>
        <v>84.761590751641762</v>
      </c>
      <c r="AQ91" s="26">
        <f t="shared" si="239"/>
        <v>81.522139272636736</v>
      </c>
      <c r="AR91" s="26">
        <f t="shared" si="240"/>
        <v>81.797991280489356</v>
      </c>
      <c r="AT91" s="16">
        <v>2023</v>
      </c>
      <c r="AU91" s="18">
        <f t="shared" si="241"/>
        <v>2.407</v>
      </c>
      <c r="AV91" s="18">
        <f t="shared" si="248"/>
        <v>4.0949999999999989</v>
      </c>
      <c r="AW91" s="18">
        <f t="shared" si="251"/>
        <v>4.5760000000000005</v>
      </c>
      <c r="AX91" s="18">
        <f t="shared" ref="AX91:AX98" si="253">IF($Q51=1,AX$66,IF($Q51=0,AX$18*(1+0)-(AX$18*0)*$W51,AX$66-($C$3-1)*(AX$18-AX$66)+(AX$18*(1+0)-(AX$66-($C$3-1)*(AX$18-AX$66)))*$Q51))</f>
        <v>5.0049999999999999</v>
      </c>
      <c r="AY91" s="18">
        <f t="shared" si="242"/>
        <v>5.173</v>
      </c>
      <c r="AZ91" s="18">
        <f>AZ$18</f>
        <v>5.4733333333333327</v>
      </c>
      <c r="BA91" s="71">
        <f t="shared" si="242"/>
        <v>5.4896328456541461</v>
      </c>
      <c r="BB91" s="71">
        <f t="shared" si="242"/>
        <v>5.7003948836488103</v>
      </c>
      <c r="BC91" s="71">
        <f t="shared" si="242"/>
        <v>5.9111569216434745</v>
      </c>
      <c r="BD91" s="71">
        <f t="shared" si="242"/>
        <v>6.1219189596381378</v>
      </c>
      <c r="BE91" s="71">
        <f t="shared" si="242"/>
        <v>6.332680997632802</v>
      </c>
      <c r="BF91" s="71">
        <f t="shared" si="242"/>
        <v>6.5434430356274662</v>
      </c>
      <c r="BG91" s="71">
        <f t="shared" si="242"/>
        <v>6.7542050736221304</v>
      </c>
      <c r="BH91" s="71">
        <f t="shared" si="242"/>
        <v>6.9649671116167937</v>
      </c>
      <c r="BI91" s="71">
        <f t="shared" si="242"/>
        <v>7.1757291496114579</v>
      </c>
      <c r="BJ91" s="71">
        <f t="shared" si="242"/>
        <v>7.3864911876061221</v>
      </c>
      <c r="BK91" s="71">
        <f t="shared" si="200"/>
        <v>4.1150652417525411</v>
      </c>
      <c r="BL91" s="2">
        <f t="shared" si="249"/>
        <v>9.0033563314124994</v>
      </c>
      <c r="BM91" s="18">
        <f t="shared" si="243"/>
        <v>2.2400000000000002</v>
      </c>
      <c r="BN91" s="18">
        <f t="shared" si="244"/>
        <v>2.407</v>
      </c>
      <c r="BO91" s="18">
        <f t="shared" si="245"/>
        <v>2.407</v>
      </c>
      <c r="BQ91" s="41">
        <v>2023</v>
      </c>
      <c r="BR91" s="42">
        <f t="shared" si="183"/>
        <v>316.21769940000007</v>
      </c>
      <c r="BS91" s="42">
        <f t="shared" si="184"/>
        <v>440.74870271523002</v>
      </c>
      <c r="BT91" s="42">
        <f t="shared" si="185"/>
        <v>390.59952129738605</v>
      </c>
      <c r="BU91" s="42">
        <f t="shared" si="186"/>
        <v>347.73346231794477</v>
      </c>
      <c r="BV91" s="42">
        <f t="shared" si="187"/>
        <v>297.75260259853906</v>
      </c>
      <c r="BW91" s="42">
        <f t="shared" si="204"/>
        <v>275.42237377520547</v>
      </c>
      <c r="BX91" s="42">
        <f t="shared" si="215"/>
        <v>246.37486363807309</v>
      </c>
      <c r="BY91" s="42">
        <f t="shared" si="205"/>
        <v>214.35017916654493</v>
      </c>
      <c r="BZ91" s="42">
        <f t="shared" si="206"/>
        <v>199.17258094667829</v>
      </c>
      <c r="CA91" s="42">
        <f t="shared" si="207"/>
        <v>185.76103378209609</v>
      </c>
      <c r="CB91" s="42">
        <f t="shared" si="208"/>
        <v>162.75957185839277</v>
      </c>
      <c r="CC91" s="42">
        <f t="shared" si="209"/>
        <v>144.03476292645519</v>
      </c>
      <c r="CD91" s="42">
        <f t="shared" si="210"/>
        <v>128.25672377740324</v>
      </c>
      <c r="CE91" s="42">
        <f t="shared" si="211"/>
        <v>129.62929510018299</v>
      </c>
      <c r="CF91" s="42">
        <f t="shared" si="212"/>
        <v>121.64191644224852</v>
      </c>
      <c r="CG91" s="42">
        <f t="shared" si="213"/>
        <v>123.32187672949591</v>
      </c>
      <c r="CH91" s="41">
        <f t="shared" si="216"/>
        <v>3076892.5914960909</v>
      </c>
      <c r="CI91" s="43">
        <f t="shared" si="202"/>
        <v>9398175.9480217304</v>
      </c>
      <c r="CJ91" s="127">
        <f t="shared" si="214"/>
        <v>12475068.539517822</v>
      </c>
    </row>
    <row r="92" spans="1:88" x14ac:dyDescent="0.25">
      <c r="A92" s="20">
        <v>2024</v>
      </c>
      <c r="B92" s="21">
        <f t="shared" si="218"/>
        <v>131.37420000000003</v>
      </c>
      <c r="C92" s="21">
        <f t="shared" si="219"/>
        <v>107.63094083400003</v>
      </c>
      <c r="D92" s="21">
        <f t="shared" si="220"/>
        <v>85.358286996806385</v>
      </c>
      <c r="E92" s="21">
        <f t="shared" si="221"/>
        <v>69.477215248340613</v>
      </c>
      <c r="F92" s="21">
        <f t="shared" si="222"/>
        <v>57.558979818004858</v>
      </c>
      <c r="G92" s="21">
        <f t="shared" si="223"/>
        <v>48.986433303306562</v>
      </c>
      <c r="H92" s="65">
        <f t="shared" si="224"/>
        <v>43.038945142705565</v>
      </c>
      <c r="I92" s="65">
        <f t="shared" si="225"/>
        <v>38.810287818150655</v>
      </c>
      <c r="J92" s="65">
        <f t="shared" si="226"/>
        <v>32.849781582820242</v>
      </c>
      <c r="K92" s="65">
        <f t="shared" si="227"/>
        <v>29.713998902832245</v>
      </c>
      <c r="L92" s="65">
        <f t="shared" si="228"/>
        <v>26.993518280331593</v>
      </c>
      <c r="M92" s="65">
        <f t="shared" si="229"/>
        <v>23.049546213861348</v>
      </c>
      <c r="N92" s="65">
        <f t="shared" si="230"/>
        <v>19.889339063937701</v>
      </c>
      <c r="O92" s="65">
        <f t="shared" si="231"/>
        <v>17.277714632351234</v>
      </c>
      <c r="P92" s="65">
        <f t="shared" si="232"/>
        <v>17.043903482401273</v>
      </c>
      <c r="Q92" s="65">
        <f t="shared" si="233"/>
        <v>15.617340063390818</v>
      </c>
      <c r="R92" s="126">
        <f t="shared" si="246"/>
        <v>764.67043138324107</v>
      </c>
      <c r="S92" s="1">
        <f t="shared" si="217"/>
        <v>1385.6020000000001</v>
      </c>
      <c r="T92" s="22">
        <f t="shared" si="234"/>
        <v>139.80600000000001</v>
      </c>
      <c r="U92" s="22">
        <f t="shared" si="235"/>
        <v>131.37420000000003</v>
      </c>
      <c r="V92" s="22">
        <f t="shared" si="236"/>
        <v>131.37420000000003</v>
      </c>
      <c r="W92" s="61"/>
      <c r="Y92" s="28">
        <v>2024</v>
      </c>
      <c r="Z92" s="27">
        <f t="shared" ref="Z92:AN92" si="254">MIN(IF($R8=1,Z$66,IF($R8=0,Z$18*(1+0)-(Z$18*0)*$X8,Z$66-($D$3-1)*(Z$18-Z$66)+(Z$18*(1+0)-(Z$66-($D$3-1)*(Z$18-Z$66)))*(1-$R8))),1)</f>
        <v>0.81927000000000005</v>
      </c>
      <c r="AA92" s="27">
        <f t="shared" si="254"/>
        <v>0.7930645810153707</v>
      </c>
      <c r="AB92" s="27">
        <f t="shared" si="254"/>
        <v>0.81394809681384594</v>
      </c>
      <c r="AC92" s="27">
        <f t="shared" si="254"/>
        <v>0.82845836023025676</v>
      </c>
      <c r="AD92" s="27">
        <f t="shared" si="254"/>
        <v>0.85106500251040362</v>
      </c>
      <c r="AE92" s="83">
        <f t="shared" si="254"/>
        <v>0.85529178277048756</v>
      </c>
      <c r="AF92" s="83">
        <f t="shared" si="254"/>
        <v>0.86475636195090666</v>
      </c>
      <c r="AG92" s="83">
        <f t="shared" si="254"/>
        <v>0.87360191436180434</v>
      </c>
      <c r="AH92" s="83">
        <f t="shared" si="254"/>
        <v>0.88186892718534482</v>
      </c>
      <c r="AI92" s="83">
        <f t="shared" si="254"/>
        <v>0.88959523955678954</v>
      </c>
      <c r="AJ92" s="83">
        <f t="shared" si="254"/>
        <v>0.89681621575887727</v>
      </c>
      <c r="AK92" s="83">
        <f t="shared" si="254"/>
        <v>0.9035649070884989</v>
      </c>
      <c r="AL92" s="83">
        <f t="shared" si="254"/>
        <v>0.9098722031365517</v>
      </c>
      <c r="AM92" s="83">
        <f t="shared" si="254"/>
        <v>0.91576697317339828</v>
      </c>
      <c r="AN92" s="83">
        <f t="shared" si="254"/>
        <v>0.92127619828707175</v>
      </c>
      <c r="AO92" s="83">
        <f t="shared" si="203"/>
        <v>0.81786027760732449</v>
      </c>
      <c r="AP92" s="27">
        <f t="shared" si="238"/>
        <v>82.174718521134324</v>
      </c>
      <c r="AQ92" s="26">
        <f t="shared" si="239"/>
        <v>81.522139272636736</v>
      </c>
      <c r="AR92" s="26">
        <f t="shared" si="240"/>
        <v>81.786027760732452</v>
      </c>
      <c r="AT92" s="16">
        <v>2024</v>
      </c>
      <c r="AU92" s="18">
        <f t="shared" si="241"/>
        <v>2.407</v>
      </c>
      <c r="AV92" s="18">
        <f t="shared" si="248"/>
        <v>4.0949999999999989</v>
      </c>
      <c r="AW92" s="18">
        <f t="shared" si="251"/>
        <v>4.5760000000000005</v>
      </c>
      <c r="AX92" s="18">
        <f t="shared" si="253"/>
        <v>5.0049999999999999</v>
      </c>
      <c r="AY92" s="18">
        <f t="shared" ref="AY92:AY98" si="255">IF($Q51=1,AY$66,IF($Q51=0,AY$18*(1+0)-(AY$18*0)*$W51,AY$66-($C$3-1)*(AY$18-AY$66)+(AY$18*(1+0)-(AY$66-($C$3-1)*(AY$18-AY$66)))*$Q51))</f>
        <v>5.173</v>
      </c>
      <c r="AZ92" s="18">
        <f>AZ$18</f>
        <v>5.4733333333333327</v>
      </c>
      <c r="BA92" s="71">
        <f t="shared" si="242"/>
        <v>5.4896328456541461</v>
      </c>
      <c r="BB92" s="71">
        <f t="shared" si="242"/>
        <v>5.7003948836488103</v>
      </c>
      <c r="BC92" s="71">
        <f t="shared" si="242"/>
        <v>5.9111569216434745</v>
      </c>
      <c r="BD92" s="71">
        <f t="shared" si="242"/>
        <v>6.1219189596381378</v>
      </c>
      <c r="BE92" s="71">
        <f t="shared" si="242"/>
        <v>6.332680997632802</v>
      </c>
      <c r="BF92" s="71">
        <f t="shared" si="242"/>
        <v>6.5434430356274662</v>
      </c>
      <c r="BG92" s="71">
        <f t="shared" si="242"/>
        <v>6.7542050736221304</v>
      </c>
      <c r="BH92" s="71">
        <f t="shared" si="242"/>
        <v>6.9649671116167937</v>
      </c>
      <c r="BI92" s="71">
        <f t="shared" si="242"/>
        <v>7.1757291496114579</v>
      </c>
      <c r="BJ92" s="71">
        <f t="shared" si="242"/>
        <v>7.3864911876061221</v>
      </c>
      <c r="BK92" s="71">
        <f t="shared" si="200"/>
        <v>4.1191616774058888</v>
      </c>
      <c r="BL92" s="2">
        <f t="shared" si="249"/>
        <v>9.0033563314124994</v>
      </c>
      <c r="BM92" s="18">
        <f t="shared" si="243"/>
        <v>2.21</v>
      </c>
      <c r="BN92" s="18">
        <f t="shared" si="244"/>
        <v>2.407</v>
      </c>
      <c r="BO92" s="18">
        <f t="shared" si="245"/>
        <v>2.407</v>
      </c>
      <c r="BQ92" s="41">
        <v>2024</v>
      </c>
      <c r="BR92" s="42">
        <f t="shared" si="183"/>
        <v>316.21769940000007</v>
      </c>
      <c r="BS92" s="42">
        <f t="shared" si="184"/>
        <v>440.74870271523002</v>
      </c>
      <c r="BT92" s="42">
        <f t="shared" si="185"/>
        <v>390.59952129738605</v>
      </c>
      <c r="BU92" s="42">
        <f t="shared" si="186"/>
        <v>347.73346231794477</v>
      </c>
      <c r="BV92" s="42">
        <f t="shared" si="187"/>
        <v>297.75260259853911</v>
      </c>
      <c r="BW92" s="42">
        <f t="shared" si="204"/>
        <v>268.11907828009788</v>
      </c>
      <c r="BX92" s="42">
        <f t="shared" si="215"/>
        <v>236.26800689770343</v>
      </c>
      <c r="BY92" s="42">
        <f t="shared" si="205"/>
        <v>221.23396611152376</v>
      </c>
      <c r="BZ92" s="42">
        <f t="shared" si="206"/>
        <v>194.18021377776421</v>
      </c>
      <c r="CA92" s="42">
        <f t="shared" si="207"/>
        <v>181.90669324991555</v>
      </c>
      <c r="CB92" s="42">
        <f t="shared" si="208"/>
        <v>170.94134027310955</v>
      </c>
      <c r="CC92" s="42">
        <f t="shared" si="209"/>
        <v>150.82339264746446</v>
      </c>
      <c r="CD92" s="42">
        <f t="shared" si="210"/>
        <v>134.33667481663886</v>
      </c>
      <c r="CE92" s="42">
        <f t="shared" si="211"/>
        <v>120.33871417822658</v>
      </c>
      <c r="CF92" s="42">
        <f t="shared" si="212"/>
        <v>122.30243504183105</v>
      </c>
      <c r="CG92" s="42">
        <f t="shared" si="213"/>
        <v>115.35734475208432</v>
      </c>
      <c r="CH92" s="41">
        <f t="shared" si="216"/>
        <v>3065701.2869192138</v>
      </c>
      <c r="CI92" s="43">
        <f t="shared" si="202"/>
        <v>9409367.2525986079</v>
      </c>
      <c r="CJ92" s="127">
        <f t="shared" si="214"/>
        <v>12475068.539517822</v>
      </c>
    </row>
    <row r="93" spans="1:88" x14ac:dyDescent="0.25">
      <c r="A93" s="20">
        <v>2025</v>
      </c>
      <c r="B93" s="21">
        <f t="shared" si="218"/>
        <v>131.37420000000003</v>
      </c>
      <c r="C93" s="21">
        <f t="shared" si="219"/>
        <v>107.63094083400003</v>
      </c>
      <c r="D93" s="21">
        <f t="shared" si="220"/>
        <v>85.358286996806385</v>
      </c>
      <c r="E93" s="21">
        <f t="shared" si="221"/>
        <v>69.477215248340613</v>
      </c>
      <c r="F93" s="21">
        <f t="shared" si="222"/>
        <v>57.558979818004858</v>
      </c>
      <c r="G93" s="21">
        <f t="shared" si="223"/>
        <v>48.986433303306576</v>
      </c>
      <c r="H93" s="65">
        <f t="shared" si="224"/>
        <v>41.897693871552654</v>
      </c>
      <c r="I93" s="65">
        <f t="shared" si="225"/>
        <v>37.218201623810707</v>
      </c>
      <c r="J93" s="65">
        <f t="shared" si="226"/>
        <v>33.904741734869027</v>
      </c>
      <c r="K93" s="65">
        <f t="shared" si="227"/>
        <v>28.969201642714584</v>
      </c>
      <c r="L93" s="65">
        <f t="shared" si="228"/>
        <v>26.433431972155233</v>
      </c>
      <c r="M93" s="65">
        <f t="shared" si="229"/>
        <v>24.208224914185056</v>
      </c>
      <c r="N93" s="65">
        <f t="shared" si="230"/>
        <v>20.826761083159692</v>
      </c>
      <c r="O93" s="65">
        <f t="shared" si="231"/>
        <v>18.096756753034878</v>
      </c>
      <c r="P93" s="65">
        <f t="shared" si="232"/>
        <v>15.822360432222023</v>
      </c>
      <c r="Q93" s="65">
        <f t="shared" si="233"/>
        <v>15.702142604238428</v>
      </c>
      <c r="R93" s="126">
        <f t="shared" si="246"/>
        <v>763.46557283240077</v>
      </c>
      <c r="S93" s="1">
        <f t="shared" si="217"/>
        <v>1385.6020000000001</v>
      </c>
      <c r="T93" s="22">
        <f t="shared" si="234"/>
        <v>114.297</v>
      </c>
      <c r="U93" s="22">
        <f t="shared" si="235"/>
        <v>131.37420000000003</v>
      </c>
      <c r="V93" s="22">
        <f t="shared" si="236"/>
        <v>131.37420000000003</v>
      </c>
      <c r="W93" s="61"/>
      <c r="Y93" s="28">
        <v>2025</v>
      </c>
      <c r="Z93" s="27">
        <f t="shared" ref="Z93:AN93" si="256">MIN(IF($R9=1,Z$66,IF($R9=0,Z$18*(1+0)-(Z$18*0)*$X9,Z$66-($D$3-1)*(Z$18-Z$66)+(Z$18*(1+0)-(Z$66-($D$3-1)*(Z$18-Z$66)))*(1-$R9))),1)</f>
        <v>0.81927000000000005</v>
      </c>
      <c r="AA93" s="27">
        <f t="shared" si="256"/>
        <v>0.7930645810153707</v>
      </c>
      <c r="AB93" s="27">
        <f t="shared" si="256"/>
        <v>0.81394809681384594</v>
      </c>
      <c r="AC93" s="27">
        <f t="shared" si="256"/>
        <v>0.82845836023025676</v>
      </c>
      <c r="AD93" s="27">
        <f t="shared" si="256"/>
        <v>0.85106500251040362</v>
      </c>
      <c r="AE93" s="83">
        <f t="shared" si="256"/>
        <v>0.85529178277048756</v>
      </c>
      <c r="AF93" s="83">
        <f t="shared" si="256"/>
        <v>0.86475636195090666</v>
      </c>
      <c r="AG93" s="83">
        <f t="shared" si="256"/>
        <v>0.87360191436180434</v>
      </c>
      <c r="AH93" s="83">
        <f t="shared" si="256"/>
        <v>0.88186892718534482</v>
      </c>
      <c r="AI93" s="83">
        <f t="shared" si="256"/>
        <v>0.88959523955678954</v>
      </c>
      <c r="AJ93" s="83">
        <f t="shared" si="256"/>
        <v>0.89681621575887727</v>
      </c>
      <c r="AK93" s="83">
        <f t="shared" si="256"/>
        <v>0.9035649070884989</v>
      </c>
      <c r="AL93" s="83">
        <f t="shared" si="256"/>
        <v>0.9098722031365517</v>
      </c>
      <c r="AM93" s="83">
        <f t="shared" si="256"/>
        <v>0.91576697317339828</v>
      </c>
      <c r="AN93" s="83">
        <f t="shared" si="256"/>
        <v>0.92127619828707175</v>
      </c>
      <c r="AO93" s="83">
        <f t="shared" si="203"/>
        <v>0.81786027760732449</v>
      </c>
      <c r="AP93" s="27">
        <f t="shared" si="238"/>
        <v>78.400911159069267</v>
      </c>
      <c r="AQ93" s="26">
        <f t="shared" si="239"/>
        <v>81.522139272636736</v>
      </c>
      <c r="AR93" s="26">
        <f t="shared" si="240"/>
        <v>81.786027760732452</v>
      </c>
      <c r="AT93" s="16">
        <v>2025</v>
      </c>
      <c r="AU93" s="18">
        <f t="shared" si="241"/>
        <v>2.407</v>
      </c>
      <c r="AV93" s="18">
        <f t="shared" si="248"/>
        <v>4.0949999999999989</v>
      </c>
      <c r="AW93" s="18">
        <f t="shared" si="251"/>
        <v>4.5760000000000005</v>
      </c>
      <c r="AX93" s="18">
        <f t="shared" si="253"/>
        <v>5.0049999999999999</v>
      </c>
      <c r="AY93" s="18">
        <f t="shared" si="255"/>
        <v>5.173</v>
      </c>
      <c r="AZ93" s="18">
        <f t="shared" ref="AZ93:AZ98" si="257">IF($Q51=1,AZ$66,IF($Q51=0,AZ$18*(1+0)-(AZ$18*0)*$W51,AZ$66-($C$3-1)*(AZ$18-AZ$66)+(AZ$18*(1+0)-(AZ$66-($C$3-1)*(AZ$18-AZ$66)))*$Q51))</f>
        <v>5.4733333333333327</v>
      </c>
      <c r="BA93" s="71">
        <f t="shared" si="242"/>
        <v>5.4896328456541461</v>
      </c>
      <c r="BB93" s="71">
        <f t="shared" si="242"/>
        <v>5.7003948836488103</v>
      </c>
      <c r="BC93" s="71">
        <f t="shared" si="242"/>
        <v>5.9111569216434745</v>
      </c>
      <c r="BD93" s="71">
        <f t="shared" si="242"/>
        <v>6.1219189596381378</v>
      </c>
      <c r="BE93" s="71">
        <f t="shared" si="242"/>
        <v>6.332680997632802</v>
      </c>
      <c r="BF93" s="71">
        <f t="shared" si="242"/>
        <v>6.5434430356274662</v>
      </c>
      <c r="BG93" s="71">
        <f t="shared" si="242"/>
        <v>6.7542050736221304</v>
      </c>
      <c r="BH93" s="71">
        <f t="shared" si="242"/>
        <v>6.9649671116167937</v>
      </c>
      <c r="BI93" s="71">
        <f t="shared" si="242"/>
        <v>7.1757291496114579</v>
      </c>
      <c r="BJ93" s="71">
        <f t="shared" si="242"/>
        <v>7.3864911876061221</v>
      </c>
      <c r="BK93" s="71">
        <f t="shared" si="200"/>
        <v>4.1191616774058888</v>
      </c>
      <c r="BL93" s="2">
        <f t="shared" si="249"/>
        <v>9.0033563314124994</v>
      </c>
      <c r="BM93" s="18">
        <f t="shared" si="243"/>
        <v>2.29</v>
      </c>
      <c r="BN93" s="18">
        <f t="shared" si="244"/>
        <v>2.407</v>
      </c>
      <c r="BO93" s="18">
        <f t="shared" si="245"/>
        <v>2.407</v>
      </c>
      <c r="BQ93" s="41">
        <v>2025</v>
      </c>
      <c r="BR93" s="42">
        <f t="shared" si="183"/>
        <v>316.21769940000007</v>
      </c>
      <c r="BS93" s="42">
        <f t="shared" si="184"/>
        <v>440.74870271523002</v>
      </c>
      <c r="BT93" s="42">
        <f t="shared" si="185"/>
        <v>390.59952129738605</v>
      </c>
      <c r="BU93" s="42">
        <f t="shared" si="186"/>
        <v>347.73346231794477</v>
      </c>
      <c r="BV93" s="42">
        <f t="shared" si="187"/>
        <v>297.75260259853911</v>
      </c>
      <c r="BW93" s="42">
        <f t="shared" si="204"/>
        <v>268.11907828009794</v>
      </c>
      <c r="BX93" s="42">
        <f t="shared" si="215"/>
        <v>230.00295643443786</v>
      </c>
      <c r="BY93" s="42">
        <f t="shared" si="205"/>
        <v>212.15844611498039</v>
      </c>
      <c r="BZ93" s="42">
        <f t="shared" si="206"/>
        <v>200.41624878260544</v>
      </c>
      <c r="CA93" s="42">
        <f t="shared" si="207"/>
        <v>177.34710478211468</v>
      </c>
      <c r="CB93" s="42">
        <f t="shared" si="208"/>
        <v>167.39449235228682</v>
      </c>
      <c r="CC93" s="42">
        <f t="shared" si="209"/>
        <v>158.40514071962752</v>
      </c>
      <c r="CD93" s="42">
        <f t="shared" si="210"/>
        <v>140.66821537499314</v>
      </c>
      <c r="CE93" s="42">
        <f t="shared" si="211"/>
        <v>126.04331561181704</v>
      </c>
      <c r="CF93" s="42">
        <f t="shared" si="212"/>
        <v>113.53697296915452</v>
      </c>
      <c r="CG93" s="42">
        <f t="shared" si="213"/>
        <v>115.98373797274179</v>
      </c>
      <c r="CH93" s="41">
        <f t="shared" si="216"/>
        <v>3048490.3150756229</v>
      </c>
      <c r="CI93" s="43">
        <f t="shared" si="202"/>
        <v>9426578.2244421989</v>
      </c>
      <c r="CJ93" s="127">
        <f t="shared" si="214"/>
        <v>12475068.539517822</v>
      </c>
    </row>
    <row r="94" spans="1:88" x14ac:dyDescent="0.25">
      <c r="A94" s="20">
        <v>2026</v>
      </c>
      <c r="B94" s="21">
        <f t="shared" si="218"/>
        <v>131.37420000000003</v>
      </c>
      <c r="C94" s="21">
        <f t="shared" si="219"/>
        <v>107.63094083400003</v>
      </c>
      <c r="D94" s="21">
        <f t="shared" si="220"/>
        <v>85.358286996806385</v>
      </c>
      <c r="E94" s="21">
        <f t="shared" si="221"/>
        <v>69.477215248340613</v>
      </c>
      <c r="F94" s="21">
        <f t="shared" si="222"/>
        <v>57.558979818004858</v>
      </c>
      <c r="G94" s="21">
        <f t="shared" si="223"/>
        <v>48.986433303306576</v>
      </c>
      <c r="H94" s="65">
        <f t="shared" si="224"/>
        <v>41.897693871552669</v>
      </c>
      <c r="I94" s="65">
        <f t="shared" si="225"/>
        <v>36.231297326496673</v>
      </c>
      <c r="J94" s="65">
        <f t="shared" si="226"/>
        <v>32.513892187664645</v>
      </c>
      <c r="K94" s="65">
        <f t="shared" si="227"/>
        <v>29.899538220225136</v>
      </c>
      <c r="L94" s="65">
        <f t="shared" si="228"/>
        <v>25.77086387511962</v>
      </c>
      <c r="M94" s="65">
        <f t="shared" si="229"/>
        <v>23.705930430787973</v>
      </c>
      <c r="N94" s="65">
        <f t="shared" si="230"/>
        <v>21.873702495363105</v>
      </c>
      <c r="O94" s="65">
        <f t="shared" si="231"/>
        <v>18.949690990933103</v>
      </c>
      <c r="P94" s="65">
        <f t="shared" si="232"/>
        <v>16.572412155982004</v>
      </c>
      <c r="Q94" s="65">
        <f t="shared" si="233"/>
        <v>14.576764066925294</v>
      </c>
      <c r="R94" s="126">
        <f t="shared" si="246"/>
        <v>762.37784182150858</v>
      </c>
      <c r="S94" s="1">
        <f t="shared" si="217"/>
        <v>1385.6020000000001</v>
      </c>
      <c r="T94" s="20"/>
      <c r="U94" s="20"/>
      <c r="V94" s="20"/>
      <c r="W94" s="61"/>
      <c r="Y94" s="28">
        <v>2026</v>
      </c>
      <c r="Z94" s="27">
        <f t="shared" ref="Z94:AN94" si="258">MIN(IF($R10=1,Z$66,IF($R10=0,Z$18*(1+0)-(Z$18*0)*$X10,Z$66-($D$3-1)*(Z$18-Z$66)+(Z$18*(1+0)-(Z$66-($D$3-1)*(Z$18-Z$66)))*(1-$R10))),1)</f>
        <v>0.81927000000000005</v>
      </c>
      <c r="AA94" s="27">
        <f t="shared" si="258"/>
        <v>0.7930645810153707</v>
      </c>
      <c r="AB94" s="27">
        <f t="shared" si="258"/>
        <v>0.81394809681384594</v>
      </c>
      <c r="AC94" s="27">
        <f t="shared" si="258"/>
        <v>0.82845836023025676</v>
      </c>
      <c r="AD94" s="27">
        <f t="shared" si="258"/>
        <v>0.85106500251040362</v>
      </c>
      <c r="AE94" s="83">
        <f t="shared" si="258"/>
        <v>0.85529178277048756</v>
      </c>
      <c r="AF94" s="83">
        <f t="shared" si="258"/>
        <v>0.86475636195090666</v>
      </c>
      <c r="AG94" s="83">
        <f t="shared" si="258"/>
        <v>0.87360191436180434</v>
      </c>
      <c r="AH94" s="83">
        <f t="shared" si="258"/>
        <v>0.88186892718534482</v>
      </c>
      <c r="AI94" s="83">
        <f t="shared" si="258"/>
        <v>0.88959523955678954</v>
      </c>
      <c r="AJ94" s="83">
        <f t="shared" si="258"/>
        <v>0.89681621575887727</v>
      </c>
      <c r="AK94" s="83">
        <f t="shared" si="258"/>
        <v>0.9035649070884989</v>
      </c>
      <c r="AL94" s="83">
        <f t="shared" si="258"/>
        <v>0.9098722031365517</v>
      </c>
      <c r="AM94" s="83">
        <f t="shared" si="258"/>
        <v>0.91576697317339828</v>
      </c>
      <c r="AN94" s="83">
        <f t="shared" si="258"/>
        <v>0.92127619828707175</v>
      </c>
      <c r="AO94" s="83">
        <f t="shared" si="203"/>
        <v>0.81786027760732449</v>
      </c>
      <c r="AP94" s="25"/>
      <c r="AQ94" s="25"/>
      <c r="AR94" s="25"/>
      <c r="AT94" s="16">
        <v>2026</v>
      </c>
      <c r="AU94" s="18">
        <f t="shared" si="241"/>
        <v>2.407</v>
      </c>
      <c r="AV94" s="18">
        <f t="shared" si="248"/>
        <v>4.0949999999999989</v>
      </c>
      <c r="AW94" s="18">
        <f t="shared" si="251"/>
        <v>4.5760000000000005</v>
      </c>
      <c r="AX94" s="18">
        <f t="shared" si="253"/>
        <v>5.0049999999999999</v>
      </c>
      <c r="AY94" s="18">
        <f t="shared" si="255"/>
        <v>5.173</v>
      </c>
      <c r="AZ94" s="18">
        <f t="shared" si="257"/>
        <v>5.4733333333333327</v>
      </c>
      <c r="BA94" s="71">
        <f>IF($Q51=1,BA$66,IF($Q51=0,BA$18*(1+0)-(BA$18*0)*$W51,BA$66-($C$3-1)*(BA$18-BA$66)+(BA$18*(1+0)-(BA$66-($C$3-1)*(BA$18-BA$66)))*$Q51))</f>
        <v>5.4896328456541461</v>
      </c>
      <c r="BB94" s="71">
        <f t="shared" si="242"/>
        <v>5.7003948836488103</v>
      </c>
      <c r="BC94" s="71">
        <f t="shared" si="242"/>
        <v>5.9111569216434745</v>
      </c>
      <c r="BD94" s="71">
        <f t="shared" si="242"/>
        <v>6.1219189596381378</v>
      </c>
      <c r="BE94" s="71">
        <f t="shared" si="242"/>
        <v>6.332680997632802</v>
      </c>
      <c r="BF94" s="71">
        <f t="shared" si="242"/>
        <v>6.5434430356274662</v>
      </c>
      <c r="BG94" s="71">
        <f t="shared" si="242"/>
        <v>6.7542050736221304</v>
      </c>
      <c r="BH94" s="71">
        <f t="shared" si="242"/>
        <v>6.9649671116167937</v>
      </c>
      <c r="BI94" s="71">
        <f t="shared" si="242"/>
        <v>7.1757291496114579</v>
      </c>
      <c r="BJ94" s="71">
        <f t="shared" si="242"/>
        <v>7.3864911876061221</v>
      </c>
      <c r="BK94" s="71">
        <f t="shared" si="200"/>
        <v>4.1191616774058888</v>
      </c>
      <c r="BL94" s="2">
        <f t="shared" si="249"/>
        <v>9.0033563314124994</v>
      </c>
      <c r="BM94" s="16"/>
      <c r="BN94" s="16"/>
      <c r="BO94" s="16"/>
      <c r="BQ94" s="41">
        <v>2026</v>
      </c>
      <c r="BR94" s="42">
        <f t="shared" si="183"/>
        <v>316.21769940000007</v>
      </c>
      <c r="BS94" s="42">
        <f t="shared" si="184"/>
        <v>440.74870271523002</v>
      </c>
      <c r="BT94" s="42">
        <f t="shared" si="185"/>
        <v>390.59952129738605</v>
      </c>
      <c r="BU94" s="42">
        <f t="shared" si="186"/>
        <v>347.73346231794477</v>
      </c>
      <c r="BV94" s="42">
        <f t="shared" si="187"/>
        <v>297.75260259853911</v>
      </c>
      <c r="BW94" s="42">
        <f t="shared" si="204"/>
        <v>268.11907828009794</v>
      </c>
      <c r="BX94" s="42">
        <f t="shared" si="215"/>
        <v>230.00295643443795</v>
      </c>
      <c r="BY94" s="42">
        <f t="shared" si="205"/>
        <v>206.53270190792045</v>
      </c>
      <c r="BZ94" s="42">
        <f t="shared" si="206"/>
        <v>192.19471885468354</v>
      </c>
      <c r="CA94" s="42">
        <f t="shared" si="207"/>
        <v>183.04254991482139</v>
      </c>
      <c r="CB94" s="42">
        <f t="shared" si="208"/>
        <v>163.19865995455166</v>
      </c>
      <c r="CC94" s="42">
        <f t="shared" si="209"/>
        <v>155.11840538040877</v>
      </c>
      <c r="CD94" s="42">
        <f t="shared" si="210"/>
        <v>147.73947237308255</v>
      </c>
      <c r="CE94" s="42">
        <f t="shared" si="211"/>
        <v>131.98397452715011</v>
      </c>
      <c r="CF94" s="42">
        <f t="shared" si="212"/>
        <v>118.91914098705533</v>
      </c>
      <c r="CG94" s="42">
        <f t="shared" si="213"/>
        <v>107.67113932415727</v>
      </c>
      <c r="CH94" s="41">
        <f t="shared" si="216"/>
        <v>3036142.653675613</v>
      </c>
      <c r="CI94" s="43">
        <f t="shared" si="202"/>
        <v>9438925.8858422078</v>
      </c>
      <c r="CJ94" s="127">
        <f t="shared" si="214"/>
        <v>12475068.539517822</v>
      </c>
    </row>
    <row r="95" spans="1:88" x14ac:dyDescent="0.25">
      <c r="A95" s="20">
        <v>2027</v>
      </c>
      <c r="B95" s="21">
        <f t="shared" si="218"/>
        <v>131.37420000000003</v>
      </c>
      <c r="C95" s="21">
        <f t="shared" si="219"/>
        <v>107.63094083400003</v>
      </c>
      <c r="D95" s="21">
        <f t="shared" si="220"/>
        <v>85.358286996806385</v>
      </c>
      <c r="E95" s="21">
        <f t="shared" si="221"/>
        <v>69.477215248340613</v>
      </c>
      <c r="F95" s="21">
        <f t="shared" si="222"/>
        <v>57.558979818004858</v>
      </c>
      <c r="G95" s="21">
        <f t="shared" si="223"/>
        <v>48.986433303306576</v>
      </c>
      <c r="H95" s="65">
        <f t="shared" si="224"/>
        <v>41.897693871552669</v>
      </c>
      <c r="I95" s="65">
        <f t="shared" si="225"/>
        <v>36.23129732649668</v>
      </c>
      <c r="J95" s="65">
        <f t="shared" si="226"/>
        <v>31.651730704239217</v>
      </c>
      <c r="K95" s="65">
        <f t="shared" si="227"/>
        <v>28.672991222155783</v>
      </c>
      <c r="L95" s="65">
        <f t="shared" si="228"/>
        <v>26.598486865658565</v>
      </c>
      <c r="M95" s="65">
        <f t="shared" si="229"/>
        <v>23.111728617321933</v>
      </c>
      <c r="N95" s="65">
        <f t="shared" si="230"/>
        <v>21.419846827141352</v>
      </c>
      <c r="O95" s="65">
        <f t="shared" si="231"/>
        <v>19.902273880209517</v>
      </c>
      <c r="P95" s="65">
        <f t="shared" si="232"/>
        <v>17.353501161338023</v>
      </c>
      <c r="Q95" s="65">
        <f t="shared" si="233"/>
        <v>15.267768867509554</v>
      </c>
      <c r="R95" s="126">
        <f t="shared" si="246"/>
        <v>762.49337554408157</v>
      </c>
      <c r="S95" s="1">
        <f t="shared" si="217"/>
        <v>1385.6020000000001</v>
      </c>
      <c r="T95" s="21"/>
      <c r="U95" s="23"/>
      <c r="V95" s="61"/>
      <c r="W95" s="61"/>
      <c r="Y95" s="28">
        <v>2027</v>
      </c>
      <c r="Z95" s="27">
        <f t="shared" ref="Z95:AN95" si="259">MIN(IF($R11=1,Z$66,IF($R11=0,Z$18*(1+0)-(Z$18*0)*$X11,Z$66-($D$3-1)*(Z$18-Z$66)+(Z$18*(1+0)-(Z$66-($D$3-1)*(Z$18-Z$66)))*(1-$R11))),1)</f>
        <v>0.81927000000000005</v>
      </c>
      <c r="AA95" s="27">
        <f t="shared" si="259"/>
        <v>0.7930645810153707</v>
      </c>
      <c r="AB95" s="27">
        <f t="shared" si="259"/>
        <v>0.81394809681384594</v>
      </c>
      <c r="AC95" s="27">
        <f t="shared" si="259"/>
        <v>0.82845836023025676</v>
      </c>
      <c r="AD95" s="27">
        <f t="shared" si="259"/>
        <v>0.85106500251040362</v>
      </c>
      <c r="AE95" s="83">
        <f t="shared" si="259"/>
        <v>0.85529178277048756</v>
      </c>
      <c r="AF95" s="83">
        <f t="shared" si="259"/>
        <v>0.86475636195090666</v>
      </c>
      <c r="AG95" s="83">
        <f t="shared" si="259"/>
        <v>0.87360191436180434</v>
      </c>
      <c r="AH95" s="83">
        <f t="shared" si="259"/>
        <v>0.88186892718534482</v>
      </c>
      <c r="AI95" s="83">
        <f t="shared" si="259"/>
        <v>0.88959523955678954</v>
      </c>
      <c r="AJ95" s="83">
        <f t="shared" si="259"/>
        <v>0.89681621575887727</v>
      </c>
      <c r="AK95" s="83">
        <f t="shared" si="259"/>
        <v>0.9035649070884989</v>
      </c>
      <c r="AL95" s="83">
        <f t="shared" si="259"/>
        <v>0.9098722031365517</v>
      </c>
      <c r="AM95" s="83">
        <f t="shared" si="259"/>
        <v>0.91576697317339828</v>
      </c>
      <c r="AN95" s="83">
        <f t="shared" si="259"/>
        <v>0.92127619828707175</v>
      </c>
      <c r="AO95" s="83">
        <f t="shared" si="203"/>
        <v>0.81786027760732449</v>
      </c>
      <c r="AP95" s="25"/>
      <c r="AQ95" s="25"/>
      <c r="AR95" s="25"/>
      <c r="AT95" s="16">
        <v>2027</v>
      </c>
      <c r="AU95" s="18">
        <f t="shared" si="241"/>
        <v>2.407</v>
      </c>
      <c r="AV95" s="18">
        <f t="shared" si="248"/>
        <v>4.0949999999999989</v>
      </c>
      <c r="AW95" s="18">
        <f t="shared" si="251"/>
        <v>4.5760000000000005</v>
      </c>
      <c r="AX95" s="18">
        <f t="shared" si="253"/>
        <v>5.0049999999999999</v>
      </c>
      <c r="AY95" s="18">
        <f t="shared" si="255"/>
        <v>5.173</v>
      </c>
      <c r="AZ95" s="18">
        <f t="shared" si="257"/>
        <v>5.4733333333333327</v>
      </c>
      <c r="BA95" s="71">
        <f>IF($Q52=1,BA$66,IF($Q52=0,BA$18*(1+0)-(BA$18*0)*$W52,BA$66-($C$3-1)*(BA$18-BA$66)+(BA$18*(1+0)-(BA$66-($C$3-1)*(BA$18-BA$66)))*$Q52))</f>
        <v>5.4896328456541461</v>
      </c>
      <c r="BB95" s="71">
        <f>IF($Q51=1,BB$66,IF($Q51=0,BB$18*(1+0)-(BB$18*0)*$W51,BB$66-($C$3-1)*(BB$18-BB$66)+(BB$18*(1+0)-(BB$66-($C$3-1)*(BB$18-BB$66)))*$Q51))</f>
        <v>5.7003948836488103</v>
      </c>
      <c r="BC95" s="71">
        <f t="shared" si="242"/>
        <v>5.9111569216434745</v>
      </c>
      <c r="BD95" s="71">
        <f t="shared" si="242"/>
        <v>6.1219189596381378</v>
      </c>
      <c r="BE95" s="71">
        <f t="shared" si="242"/>
        <v>6.332680997632802</v>
      </c>
      <c r="BF95" s="71">
        <f t="shared" si="242"/>
        <v>6.5434430356274662</v>
      </c>
      <c r="BG95" s="71">
        <f t="shared" si="242"/>
        <v>6.7542050736221304</v>
      </c>
      <c r="BH95" s="71">
        <f t="shared" si="242"/>
        <v>6.9649671116167937</v>
      </c>
      <c r="BI95" s="71">
        <f t="shared" si="242"/>
        <v>7.1757291496114579</v>
      </c>
      <c r="BJ95" s="71">
        <f t="shared" si="242"/>
        <v>7.3864911876061221</v>
      </c>
      <c r="BK95" s="71">
        <f t="shared" si="200"/>
        <v>4.1191616774058888</v>
      </c>
      <c r="BL95" s="2">
        <f t="shared" si="249"/>
        <v>9.0033563314124994</v>
      </c>
      <c r="BM95" s="18"/>
      <c r="BN95" s="18"/>
      <c r="BO95" s="18"/>
      <c r="BQ95" s="41">
        <v>2027</v>
      </c>
      <c r="BR95" s="42">
        <f t="shared" si="183"/>
        <v>316.21769940000007</v>
      </c>
      <c r="BS95" s="42">
        <f t="shared" si="184"/>
        <v>440.74870271523002</v>
      </c>
      <c r="BT95" s="42">
        <f t="shared" si="185"/>
        <v>390.59952129738605</v>
      </c>
      <c r="BU95" s="42">
        <f t="shared" si="186"/>
        <v>347.73346231794477</v>
      </c>
      <c r="BV95" s="42">
        <f t="shared" si="187"/>
        <v>297.75260259853911</v>
      </c>
      <c r="BW95" s="42">
        <f t="shared" si="204"/>
        <v>268.11907828009794</v>
      </c>
      <c r="BX95" s="42">
        <f t="shared" si="215"/>
        <v>230.00295643443795</v>
      </c>
      <c r="BY95" s="42">
        <f t="shared" si="205"/>
        <v>206.53270190792048</v>
      </c>
      <c r="BZ95" s="42">
        <f t="shared" si="206"/>
        <v>187.09834703435894</v>
      </c>
      <c r="CA95" s="42">
        <f t="shared" si="207"/>
        <v>175.5337285924534</v>
      </c>
      <c r="CB95" s="42">
        <f t="shared" si="208"/>
        <v>168.43973233994166</v>
      </c>
      <c r="CC95" s="42">
        <f t="shared" si="209"/>
        <v>151.23027966232721</v>
      </c>
      <c r="CD95" s="42">
        <f t="shared" si="210"/>
        <v>144.67403811608702</v>
      </c>
      <c r="CE95" s="42">
        <f t="shared" si="211"/>
        <v>138.61868302204923</v>
      </c>
      <c r="CF95" s="42">
        <f t="shared" si="212"/>
        <v>124.52402413122954</v>
      </c>
      <c r="CG95" s="42">
        <f t="shared" si="213"/>
        <v>112.77524019426643</v>
      </c>
      <c r="CH95" s="41">
        <f t="shared" si="216"/>
        <v>3028778.5329183103</v>
      </c>
      <c r="CI95" s="43">
        <f t="shared" si="202"/>
        <v>9446290.006599512</v>
      </c>
      <c r="CJ95" s="127">
        <f t="shared" si="214"/>
        <v>12475068.539517822</v>
      </c>
    </row>
    <row r="96" spans="1:88" x14ac:dyDescent="0.25">
      <c r="A96" s="20">
        <v>2028</v>
      </c>
      <c r="B96" s="21">
        <f t="shared" si="218"/>
        <v>131.37420000000003</v>
      </c>
      <c r="C96" s="21">
        <f t="shared" si="219"/>
        <v>107.63094083400003</v>
      </c>
      <c r="D96" s="21">
        <f t="shared" si="220"/>
        <v>85.358286996806385</v>
      </c>
      <c r="E96" s="21">
        <f t="shared" si="221"/>
        <v>69.477215248340613</v>
      </c>
      <c r="F96" s="21">
        <f t="shared" si="222"/>
        <v>57.558979818004858</v>
      </c>
      <c r="G96" s="21">
        <f t="shared" si="223"/>
        <v>48.986433303306576</v>
      </c>
      <c r="H96" s="65">
        <f t="shared" si="224"/>
        <v>41.897693871552669</v>
      </c>
      <c r="I96" s="65">
        <f t="shared" si="225"/>
        <v>36.23129732649668</v>
      </c>
      <c r="J96" s="65">
        <f t="shared" si="226"/>
        <v>31.651730704239224</v>
      </c>
      <c r="K96" s="65">
        <f t="shared" si="227"/>
        <v>27.912677799706877</v>
      </c>
      <c r="L96" s="65">
        <f t="shared" si="228"/>
        <v>25.507356495083396</v>
      </c>
      <c r="M96" s="65">
        <f t="shared" si="229"/>
        <v>23.853954335772116</v>
      </c>
      <c r="N96" s="65">
        <f t="shared" si="230"/>
        <v>20.882946920765093</v>
      </c>
      <c r="O96" s="65">
        <f t="shared" si="231"/>
        <v>19.48932322345858</v>
      </c>
      <c r="P96" s="65">
        <f t="shared" si="232"/>
        <v>18.225845110547453</v>
      </c>
      <c r="Q96" s="65">
        <f t="shared" si="233"/>
        <v>15.987367576887779</v>
      </c>
      <c r="R96" s="126">
        <f t="shared" si="246"/>
        <v>762.02624956496823</v>
      </c>
      <c r="S96" s="1">
        <f t="shared" si="217"/>
        <v>1385.6020000000001</v>
      </c>
      <c r="T96" s="21"/>
      <c r="U96" s="23"/>
      <c r="V96" s="61"/>
      <c r="W96" s="61"/>
      <c r="Y96" s="28">
        <v>2028</v>
      </c>
      <c r="Z96" s="27">
        <f t="shared" ref="Z96:AN96" si="260">MIN(IF($R12=1,Z$66,IF($R12=0,Z$18*(1+0)-(Z$18*0)*$X12,Z$66-($D$3-1)*(Z$18-Z$66)+(Z$18*(1+0)-(Z$66-($D$3-1)*(Z$18-Z$66)))*(1-$R12))),1)</f>
        <v>0.81927000000000005</v>
      </c>
      <c r="AA96" s="27">
        <f t="shared" si="260"/>
        <v>0.7930645810153707</v>
      </c>
      <c r="AB96" s="27">
        <f t="shared" si="260"/>
        <v>0.81394809681384594</v>
      </c>
      <c r="AC96" s="27">
        <f t="shared" si="260"/>
        <v>0.82845836023025676</v>
      </c>
      <c r="AD96" s="27">
        <f t="shared" si="260"/>
        <v>0.85106500251040362</v>
      </c>
      <c r="AE96" s="83">
        <f t="shared" si="260"/>
        <v>0.85529178277048756</v>
      </c>
      <c r="AF96" s="83">
        <f t="shared" si="260"/>
        <v>0.86475636195090666</v>
      </c>
      <c r="AG96" s="83">
        <f t="shared" si="260"/>
        <v>0.87360191436180434</v>
      </c>
      <c r="AH96" s="83">
        <f t="shared" si="260"/>
        <v>0.88186892718534482</v>
      </c>
      <c r="AI96" s="83">
        <f t="shared" si="260"/>
        <v>0.88959523955678954</v>
      </c>
      <c r="AJ96" s="83">
        <f t="shared" si="260"/>
        <v>0.89681621575887727</v>
      </c>
      <c r="AK96" s="83">
        <f t="shared" si="260"/>
        <v>0.9035649070884989</v>
      </c>
      <c r="AL96" s="83">
        <f t="shared" si="260"/>
        <v>0.9098722031365517</v>
      </c>
      <c r="AM96" s="83">
        <f t="shared" si="260"/>
        <v>0.91576697317339828</v>
      </c>
      <c r="AN96" s="83">
        <f t="shared" si="260"/>
        <v>0.92127619828707175</v>
      </c>
      <c r="AO96" s="83">
        <f t="shared" si="203"/>
        <v>0.81786027760732449</v>
      </c>
      <c r="AP96" s="25"/>
      <c r="AQ96" s="25"/>
      <c r="AR96" s="25"/>
      <c r="AT96" s="16">
        <v>2028</v>
      </c>
      <c r="AU96" s="18">
        <f t="shared" si="241"/>
        <v>2.407</v>
      </c>
      <c r="AV96" s="18">
        <f t="shared" si="248"/>
        <v>4.0949999999999989</v>
      </c>
      <c r="AW96" s="18">
        <f t="shared" si="251"/>
        <v>4.5760000000000005</v>
      </c>
      <c r="AX96" s="18">
        <f t="shared" si="253"/>
        <v>5.0049999999999999</v>
      </c>
      <c r="AY96" s="18">
        <f t="shared" si="255"/>
        <v>5.173</v>
      </c>
      <c r="AZ96" s="18">
        <f t="shared" si="257"/>
        <v>5.4733333333333327</v>
      </c>
      <c r="BA96" s="71">
        <f>IF($Q53=1,BA$66,IF($Q53=0,BA$18*(1+0)-(BA$18*0)*$W53,BA$66-($C$3-1)*(BA$18-BA$66)+(BA$18*(1+0)-(BA$66-($C$3-1)*(BA$18-BA$66)))*$Q53))</f>
        <v>5.4896328456541461</v>
      </c>
      <c r="BB96" s="71">
        <f>IF($Q52=1,BB$66,IF($Q52=0,BB$18*(1+0)-(BB$18*0)*$W52,BB$66-($C$3-1)*(BB$18-BB$66)+(BB$18*(1+0)-(BB$66-($C$3-1)*(BB$18-BB$66)))*$Q52))</f>
        <v>5.7003948836488103</v>
      </c>
      <c r="BC96" s="71">
        <f>IF($Q51=1,BC$66,IF($Q51=0,BC$18*(1+0)-(BC$18*0)*$W51,BC$66-($C$3-1)*(BC$18-BC$66)+(BC$18*(1+0)-(BC$66-($C$3-1)*(BC$18-BC$66)))*$Q51))</f>
        <v>5.9111569216434745</v>
      </c>
      <c r="BD96" s="71">
        <f t="shared" si="242"/>
        <v>6.1219189596381378</v>
      </c>
      <c r="BE96" s="71">
        <f t="shared" si="242"/>
        <v>6.332680997632802</v>
      </c>
      <c r="BF96" s="71">
        <f t="shared" si="242"/>
        <v>6.5434430356274662</v>
      </c>
      <c r="BG96" s="71">
        <f t="shared" si="242"/>
        <v>6.7542050736221304</v>
      </c>
      <c r="BH96" s="71">
        <f t="shared" si="242"/>
        <v>6.9649671116167937</v>
      </c>
      <c r="BI96" s="71">
        <f t="shared" si="242"/>
        <v>7.1757291496114579</v>
      </c>
      <c r="BJ96" s="71">
        <f t="shared" si="242"/>
        <v>7.3864911876061221</v>
      </c>
      <c r="BK96" s="71">
        <f t="shared" si="200"/>
        <v>4.1191616774058888</v>
      </c>
      <c r="BL96" s="2">
        <f t="shared" si="249"/>
        <v>9.0033563314124994</v>
      </c>
      <c r="BM96" s="18"/>
      <c r="BN96" s="18"/>
      <c r="BO96" s="18"/>
      <c r="BQ96" s="41">
        <v>2028</v>
      </c>
      <c r="BR96" s="42">
        <f t="shared" si="183"/>
        <v>316.21769940000007</v>
      </c>
      <c r="BS96" s="42">
        <f t="shared" si="184"/>
        <v>440.74870271523002</v>
      </c>
      <c r="BT96" s="42">
        <f t="shared" si="185"/>
        <v>390.59952129738605</v>
      </c>
      <c r="BU96" s="42">
        <f t="shared" si="186"/>
        <v>347.73346231794477</v>
      </c>
      <c r="BV96" s="42">
        <f t="shared" si="187"/>
        <v>297.75260259853911</v>
      </c>
      <c r="BW96" s="42">
        <f t="shared" si="204"/>
        <v>268.11907828009794</v>
      </c>
      <c r="BX96" s="42">
        <f t="shared" si="215"/>
        <v>230.00295643443795</v>
      </c>
      <c r="BY96" s="42">
        <f t="shared" si="205"/>
        <v>206.53270190792048</v>
      </c>
      <c r="BZ96" s="42">
        <f t="shared" si="206"/>
        <v>187.09834703435897</v>
      </c>
      <c r="CA96" s="42">
        <f t="shared" si="207"/>
        <v>170.87915143629607</v>
      </c>
      <c r="CB96" s="42">
        <f t="shared" si="208"/>
        <v>161.52995177626025</v>
      </c>
      <c r="CC96" s="42">
        <f t="shared" si="209"/>
        <v>156.08699137058366</v>
      </c>
      <c r="CD96" s="42">
        <f t="shared" si="210"/>
        <v>141.04770604441325</v>
      </c>
      <c r="CE96" s="42">
        <f t="shared" si="211"/>
        <v>135.7424952790584</v>
      </c>
      <c r="CF96" s="42">
        <f t="shared" si="212"/>
        <v>130.78372803605882</v>
      </c>
      <c r="CG96" s="42">
        <f t="shared" si="213"/>
        <v>118.09054971970143</v>
      </c>
      <c r="CH96" s="41">
        <f t="shared" si="216"/>
        <v>3017214.1751984712</v>
      </c>
      <c r="CI96" s="43">
        <f t="shared" si="202"/>
        <v>9457854.3643193506</v>
      </c>
      <c r="CJ96" s="127">
        <f t="shared" si="214"/>
        <v>12475068.539517822</v>
      </c>
    </row>
    <row r="97" spans="1:88" x14ac:dyDescent="0.25">
      <c r="A97" s="20">
        <v>2029</v>
      </c>
      <c r="B97" s="21">
        <f t="shared" si="218"/>
        <v>131.37420000000003</v>
      </c>
      <c r="C97" s="21">
        <f t="shared" si="219"/>
        <v>107.63094083400003</v>
      </c>
      <c r="D97" s="21">
        <f t="shared" si="220"/>
        <v>85.358286996806385</v>
      </c>
      <c r="E97" s="21">
        <f t="shared" si="221"/>
        <v>69.477215248340613</v>
      </c>
      <c r="F97" s="21">
        <f t="shared" si="222"/>
        <v>57.558979818004858</v>
      </c>
      <c r="G97" s="21">
        <f t="shared" si="223"/>
        <v>48.986433303306576</v>
      </c>
      <c r="H97" s="65">
        <f t="shared" si="224"/>
        <v>41.897693871552669</v>
      </c>
      <c r="I97" s="65">
        <f t="shared" si="225"/>
        <v>36.23129732649668</v>
      </c>
      <c r="J97" s="65">
        <f t="shared" si="226"/>
        <v>31.651730704239224</v>
      </c>
      <c r="K97" s="65">
        <f t="shared" si="227"/>
        <v>27.912677799706884</v>
      </c>
      <c r="L97" s="65">
        <f t="shared" si="228"/>
        <v>24.830985293901719</v>
      </c>
      <c r="M97" s="65">
        <f t="shared" si="229"/>
        <v>22.875410925933309</v>
      </c>
      <c r="N97" s="65">
        <f t="shared" si="230"/>
        <v>21.553596033095229</v>
      </c>
      <c r="O97" s="65">
        <f t="shared" si="231"/>
        <v>19.000812922780202</v>
      </c>
      <c r="P97" s="65">
        <f t="shared" si="232"/>
        <v>17.847678537544681</v>
      </c>
      <c r="Q97" s="65">
        <f t="shared" si="233"/>
        <v>16.791037294014174</v>
      </c>
      <c r="R97" s="126">
        <f t="shared" si="246"/>
        <v>760.9789769097232</v>
      </c>
      <c r="S97" s="1">
        <f t="shared" si="217"/>
        <v>1385.6020000000001</v>
      </c>
      <c r="T97" s="21"/>
      <c r="U97" s="23"/>
      <c r="V97" s="61"/>
      <c r="W97" s="61"/>
      <c r="Y97" s="28">
        <v>2029</v>
      </c>
      <c r="Z97" s="27">
        <f t="shared" ref="Z97:AN97" si="261">MIN(IF($R13=1,Z$66,IF($R13=0,Z$18*(1+0)-(Z$18*0)*$X13,Z$66-($D$3-1)*(Z$18-Z$66)+(Z$18*(1+0)-(Z$66-($D$3-1)*(Z$18-Z$66)))*(1-$R13))),1)</f>
        <v>0.81927000000000005</v>
      </c>
      <c r="AA97" s="27">
        <f t="shared" si="261"/>
        <v>0.7930645810153707</v>
      </c>
      <c r="AB97" s="27">
        <f t="shared" si="261"/>
        <v>0.81394809681384594</v>
      </c>
      <c r="AC97" s="27">
        <f t="shared" si="261"/>
        <v>0.82845836023025676</v>
      </c>
      <c r="AD97" s="27">
        <f t="shared" si="261"/>
        <v>0.85106500251040362</v>
      </c>
      <c r="AE97" s="83">
        <f t="shared" si="261"/>
        <v>0.85529178277048756</v>
      </c>
      <c r="AF97" s="83">
        <f t="shared" si="261"/>
        <v>0.86475636195090666</v>
      </c>
      <c r="AG97" s="83">
        <f t="shared" si="261"/>
        <v>0.87360191436180434</v>
      </c>
      <c r="AH97" s="83">
        <f t="shared" si="261"/>
        <v>0.88186892718534482</v>
      </c>
      <c r="AI97" s="83">
        <f t="shared" si="261"/>
        <v>0.88959523955678954</v>
      </c>
      <c r="AJ97" s="83">
        <f t="shared" si="261"/>
        <v>0.89681621575887727</v>
      </c>
      <c r="AK97" s="83">
        <f t="shared" si="261"/>
        <v>0.9035649070884989</v>
      </c>
      <c r="AL97" s="83">
        <f t="shared" si="261"/>
        <v>0.9098722031365517</v>
      </c>
      <c r="AM97" s="83">
        <f t="shared" si="261"/>
        <v>0.91576697317339828</v>
      </c>
      <c r="AN97" s="83">
        <f t="shared" si="261"/>
        <v>0.92127619828707175</v>
      </c>
      <c r="AO97" s="83">
        <f t="shared" si="203"/>
        <v>0.81786027760732449</v>
      </c>
      <c r="AP97" s="25"/>
      <c r="AQ97" s="25"/>
      <c r="AR97" s="25"/>
      <c r="AT97" s="16">
        <v>2029</v>
      </c>
      <c r="AU97" s="18">
        <f t="shared" si="241"/>
        <v>2.407</v>
      </c>
      <c r="AV97" s="18">
        <f t="shared" si="248"/>
        <v>4.0949999999999989</v>
      </c>
      <c r="AW97" s="18">
        <f t="shared" si="251"/>
        <v>4.5760000000000005</v>
      </c>
      <c r="AX97" s="18">
        <f t="shared" si="253"/>
        <v>5.0049999999999999</v>
      </c>
      <c r="AY97" s="18">
        <f t="shared" si="255"/>
        <v>5.173</v>
      </c>
      <c r="AZ97" s="18">
        <f t="shared" si="257"/>
        <v>5.4733333333333327</v>
      </c>
      <c r="BA97" s="71">
        <f>IF($Q54=1,BA$66,IF($Q54=0,BA$18*(1+0)-(BA$18*0)*$W54,BA$66-($C$3-1)*(BA$18-BA$66)+(BA$18*(1+0)-(BA$66-($C$3-1)*(BA$18-BA$66)))*$Q54))</f>
        <v>5.4896328456541461</v>
      </c>
      <c r="BB97" s="71">
        <f>IF($Q53=1,BB$66,IF($Q53=0,BB$18*(1+0)-(BB$18*0)*$W53,BB$66-($C$3-1)*(BB$18-BB$66)+(BB$18*(1+0)-(BB$66-($C$3-1)*(BB$18-BB$66)))*$Q53))</f>
        <v>5.7003948836488103</v>
      </c>
      <c r="BC97" s="71">
        <f>IF($Q52=1,BC$66,IF($Q52=0,BC$18*(1+0)-(BC$18*0)*$W52,BC$66-($C$3-1)*(BC$18-BC$66)+(BC$18*(1+0)-(BC$66-($C$3-1)*(BC$18-BC$66)))*$Q52))</f>
        <v>5.9111569216434745</v>
      </c>
      <c r="BD97" s="71">
        <f>IF($Q51=1,BD$66,IF($Q51=0,BD$18*(1+0)-(BD$18*0)*$W51,BD$66-($C$3-1)*(BD$18-BD$66)+(BD$18*(1+0)-(BD$66-($C$3-1)*(BD$18-BD$66)))*$Q51))</f>
        <v>6.1219189596381378</v>
      </c>
      <c r="BE97" s="71">
        <f t="shared" si="242"/>
        <v>6.332680997632802</v>
      </c>
      <c r="BF97" s="71">
        <f t="shared" si="242"/>
        <v>6.5434430356274662</v>
      </c>
      <c r="BG97" s="71">
        <f t="shared" si="242"/>
        <v>6.7542050736221304</v>
      </c>
      <c r="BH97" s="71">
        <f t="shared" si="242"/>
        <v>6.9649671116167937</v>
      </c>
      <c r="BI97" s="71">
        <f t="shared" si="242"/>
        <v>7.1757291496114579</v>
      </c>
      <c r="BJ97" s="71">
        <f t="shared" si="242"/>
        <v>7.3864911876061221</v>
      </c>
      <c r="BK97" s="71">
        <f t="shared" si="200"/>
        <v>4.1191616774058888</v>
      </c>
      <c r="BL97" s="2">
        <f t="shared" si="249"/>
        <v>9.0033563314124994</v>
      </c>
      <c r="BM97" s="18"/>
      <c r="BN97" s="18"/>
      <c r="BO97" s="18"/>
      <c r="BQ97" s="41">
        <v>2029</v>
      </c>
      <c r="BR97" s="42">
        <f t="shared" si="183"/>
        <v>316.21769940000007</v>
      </c>
      <c r="BS97" s="42">
        <f t="shared" si="184"/>
        <v>440.74870271523002</v>
      </c>
      <c r="BT97" s="42">
        <f t="shared" si="185"/>
        <v>390.59952129738605</v>
      </c>
      <c r="BU97" s="42">
        <f t="shared" si="186"/>
        <v>347.73346231794477</v>
      </c>
      <c r="BV97" s="42">
        <f t="shared" si="187"/>
        <v>297.75260259853911</v>
      </c>
      <c r="BW97" s="42">
        <f t="shared" si="204"/>
        <v>268.11907828009794</v>
      </c>
      <c r="BX97" s="42">
        <f t="shared" si="215"/>
        <v>230.00295643443795</v>
      </c>
      <c r="BY97" s="42">
        <f t="shared" si="205"/>
        <v>206.53270190792048</v>
      </c>
      <c r="BZ97" s="42">
        <f t="shared" si="206"/>
        <v>187.09834703435897</v>
      </c>
      <c r="CA97" s="42">
        <f t="shared" si="207"/>
        <v>170.87915143629613</v>
      </c>
      <c r="CB97" s="42">
        <f t="shared" si="208"/>
        <v>157.24670872319098</v>
      </c>
      <c r="CC97" s="42">
        <f t="shared" si="209"/>
        <v>149.68394831041476</v>
      </c>
      <c r="CD97" s="42">
        <f t="shared" si="210"/>
        <v>145.57740768153363</v>
      </c>
      <c r="CE97" s="42">
        <f t="shared" si="211"/>
        <v>132.34003710114749</v>
      </c>
      <c r="CF97" s="42">
        <f t="shared" si="212"/>
        <v>128.07010713475415</v>
      </c>
      <c r="CG97" s="42">
        <f t="shared" si="213"/>
        <v>124.02684900300144</v>
      </c>
      <c r="CH97" s="41">
        <f t="shared" si="216"/>
        <v>3012930.9321454018</v>
      </c>
      <c r="CI97" s="43">
        <f t="shared" si="202"/>
        <v>9462137.6073724199</v>
      </c>
      <c r="CJ97" s="127">
        <f t="shared" si="214"/>
        <v>12475068.539517822</v>
      </c>
    </row>
    <row r="98" spans="1:88" x14ac:dyDescent="0.25">
      <c r="A98" s="20">
        <v>2030</v>
      </c>
      <c r="B98" s="21">
        <f t="shared" si="218"/>
        <v>131.37420000000003</v>
      </c>
      <c r="C98" s="21">
        <f t="shared" si="219"/>
        <v>107.63094083400003</v>
      </c>
      <c r="D98" s="21">
        <f t="shared" si="220"/>
        <v>85.358286996806385</v>
      </c>
      <c r="E98" s="21">
        <f t="shared" si="221"/>
        <v>69.477215248340613</v>
      </c>
      <c r="F98" s="21">
        <f t="shared" si="222"/>
        <v>57.558979818004858</v>
      </c>
      <c r="G98" s="21">
        <f t="shared" si="223"/>
        <v>48.986433303306576</v>
      </c>
      <c r="H98" s="65">
        <f t="shared" si="224"/>
        <v>41.897693871552669</v>
      </c>
      <c r="I98" s="65">
        <f t="shared" si="225"/>
        <v>36.23129732649668</v>
      </c>
      <c r="J98" s="65">
        <f t="shared" si="226"/>
        <v>31.651730704239224</v>
      </c>
      <c r="K98" s="65">
        <f t="shared" si="227"/>
        <v>27.912677799706884</v>
      </c>
      <c r="L98" s="65">
        <f t="shared" si="228"/>
        <v>24.830985293901726</v>
      </c>
      <c r="M98" s="65">
        <f t="shared" si="229"/>
        <v>22.268830264841274</v>
      </c>
      <c r="N98" s="65">
        <f t="shared" si="230"/>
        <v>20.669418547902165</v>
      </c>
      <c r="O98" s="65">
        <f t="shared" si="231"/>
        <v>19.611017908147598</v>
      </c>
      <c r="P98" s="65">
        <f t="shared" si="232"/>
        <v>17.400316938128416</v>
      </c>
      <c r="Q98" s="65">
        <f t="shared" si="233"/>
        <v>16.442641431318929</v>
      </c>
      <c r="R98" s="126">
        <f t="shared" si="246"/>
        <v>759.30266628669403</v>
      </c>
      <c r="S98" s="1">
        <f>S97</f>
        <v>1385.6020000000001</v>
      </c>
      <c r="T98" s="21"/>
      <c r="U98" s="23"/>
      <c r="V98" s="61"/>
      <c r="W98" s="61"/>
      <c r="Y98" s="28">
        <v>2030</v>
      </c>
      <c r="Z98" s="27">
        <f t="shared" ref="Z98:AN98" si="262">MIN(IF($R14=1,Z$66,IF($R14=0,Z$18*(1+0)-(Z$18*0)*$X14,Z$66-($D$3-1)*(Z$18-Z$66)+(Z$18*(1+0)-(Z$66-($D$3-1)*(Z$18-Z$66)))*(1-$R14))),1)</f>
        <v>0.81927000000000005</v>
      </c>
      <c r="AA98" s="27">
        <f t="shared" si="262"/>
        <v>0.7930645810153707</v>
      </c>
      <c r="AB98" s="27">
        <f t="shared" si="262"/>
        <v>0.81394809681384594</v>
      </c>
      <c r="AC98" s="27">
        <f t="shared" si="262"/>
        <v>0.82845836023025676</v>
      </c>
      <c r="AD98" s="27">
        <f t="shared" si="262"/>
        <v>0.85106500251040362</v>
      </c>
      <c r="AE98" s="83">
        <f t="shared" si="262"/>
        <v>0.85529178277048756</v>
      </c>
      <c r="AF98" s="83">
        <f t="shared" si="262"/>
        <v>0.86475636195090666</v>
      </c>
      <c r="AG98" s="83">
        <f t="shared" si="262"/>
        <v>0.87360191436180434</v>
      </c>
      <c r="AH98" s="83">
        <f t="shared" si="262"/>
        <v>0.88186892718534482</v>
      </c>
      <c r="AI98" s="83">
        <f t="shared" si="262"/>
        <v>0.88959523955678954</v>
      </c>
      <c r="AJ98" s="83">
        <f t="shared" si="262"/>
        <v>0.89681621575887727</v>
      </c>
      <c r="AK98" s="83">
        <f t="shared" si="262"/>
        <v>0.9035649070884989</v>
      </c>
      <c r="AL98" s="83">
        <f t="shared" si="262"/>
        <v>0.9098722031365517</v>
      </c>
      <c r="AM98" s="83">
        <f t="shared" si="262"/>
        <v>0.91576697317339828</v>
      </c>
      <c r="AN98" s="83">
        <f t="shared" si="262"/>
        <v>0.92127619828707175</v>
      </c>
      <c r="AO98" s="83">
        <f>MIN(IF($R61=1,AO$19,IF($R61=0,AO$18*(1+$H$5)-(AO$18*$H$5)*$X61,AO$19-($D$3-1)*(AO$18-AO$19)+(AO$18*(1+$H$5)-(AO$19-($D$3-1)*(AO$18-AO$19)))*(1-$R61))),1)</f>
        <v>0.81522139272636729</v>
      </c>
      <c r="AP98" s="25"/>
      <c r="AQ98" s="25"/>
      <c r="AR98" s="25"/>
      <c r="AT98" s="16">
        <v>2030</v>
      </c>
      <c r="AU98" s="18">
        <f t="shared" si="241"/>
        <v>2.407</v>
      </c>
      <c r="AV98" s="18">
        <f t="shared" si="248"/>
        <v>4.0949999999999989</v>
      </c>
      <c r="AW98" s="18">
        <f t="shared" si="251"/>
        <v>4.5760000000000005</v>
      </c>
      <c r="AX98" s="18">
        <f t="shared" si="253"/>
        <v>5.0049999999999999</v>
      </c>
      <c r="AY98" s="18">
        <f t="shared" si="255"/>
        <v>5.173</v>
      </c>
      <c r="AZ98" s="18">
        <f t="shared" si="257"/>
        <v>5.4733333333333327</v>
      </c>
      <c r="BA98" s="71">
        <f>IF($Q55=1,BA$66,IF($Q55=0,BA$18*(1+0)-(BA$18*0)*$W55,BA$66-($C$3-1)*(BA$18-BA$66)+(BA$18*(1+0)-(BA$66-($C$3-1)*(BA$18-BA$66)))*$Q55))</f>
        <v>5.4896328456541461</v>
      </c>
      <c r="BB98" s="71">
        <f>IF($Q54=1,BB$66,IF($Q54=0,BB$18*(1+0)-(BB$18*0)*$W54,BB$66-($C$3-1)*(BB$18-BB$66)+(BB$18*(1+0)-(BB$66-($C$3-1)*(BB$18-BB$66)))*$Q54))</f>
        <v>5.7003948836488103</v>
      </c>
      <c r="BC98" s="71">
        <f>IF($Q53=1,BC$66,IF($Q53=0,BC$18*(1+0)-(BC$18*0)*$W53,BC$66-($C$3-1)*(BC$18-BC$66)+(BC$18*(1+0)-(BC$66-($C$3-1)*(BC$18-BC$66)))*$Q53))</f>
        <v>5.9111569216434745</v>
      </c>
      <c r="BD98" s="71">
        <f>IF($Q52=1,BD$66,IF($Q52=0,BD$18*(1+0)-(BD$18*0)*$W52,BD$66-($C$3-1)*(BD$18-BD$66)+(BD$18*(1+0)-(BD$66-($C$3-1)*(BD$18-BD$66)))*$Q52))</f>
        <v>6.1219189596381378</v>
      </c>
      <c r="BE98" s="71">
        <f>IF($Q4=1,BE$66,IF($Q4=0,BD$18*(1+0)-(BE$18*0)*$W4,BE$66-($C$3-1)*(BE$18-BE$66)+(BE$18*(1+0)-(BE$66-($C$3-1)*(BE$18-BE$66)))*$Q4))</f>
        <v>6.332680997632802</v>
      </c>
      <c r="BF98" s="71">
        <f t="shared" si="242"/>
        <v>6.5434430356274662</v>
      </c>
      <c r="BG98" s="71">
        <f t="shared" si="242"/>
        <v>6.7542050736221304</v>
      </c>
      <c r="BH98" s="71">
        <f t="shared" si="242"/>
        <v>6.9649671116167937</v>
      </c>
      <c r="BI98" s="71">
        <f t="shared" si="242"/>
        <v>7.1757291496114579</v>
      </c>
      <c r="BJ98" s="71">
        <f t="shared" si="242"/>
        <v>7.3864911876061221</v>
      </c>
      <c r="BK98" s="71">
        <f t="shared" si="200"/>
        <v>4.1191616774058888</v>
      </c>
      <c r="BL98" s="2">
        <f t="shared" si="249"/>
        <v>9.0033563314124994</v>
      </c>
      <c r="BM98" s="18"/>
      <c r="BN98" s="18"/>
      <c r="BO98" s="18"/>
      <c r="BQ98" s="41">
        <v>2030</v>
      </c>
      <c r="BR98" s="42">
        <f t="shared" si="183"/>
        <v>316.21769940000007</v>
      </c>
      <c r="BS98" s="42">
        <f t="shared" si="184"/>
        <v>440.74870271523002</v>
      </c>
      <c r="BT98" s="42">
        <f t="shared" si="185"/>
        <v>390.59952129738605</v>
      </c>
      <c r="BU98" s="42">
        <f t="shared" si="186"/>
        <v>347.73346231794477</v>
      </c>
      <c r="BV98" s="42">
        <f t="shared" si="187"/>
        <v>297.75260259853911</v>
      </c>
      <c r="BW98" s="42">
        <f t="shared" si="204"/>
        <v>268.11907828009794</v>
      </c>
      <c r="BX98" s="42">
        <f t="shared" si="215"/>
        <v>230.00295643443795</v>
      </c>
      <c r="BY98" s="42">
        <f t="shared" si="205"/>
        <v>206.53270190792048</v>
      </c>
      <c r="BZ98" s="42">
        <f t="shared" si="206"/>
        <v>187.09834703435897</v>
      </c>
      <c r="CA98" s="42">
        <f t="shared" si="207"/>
        <v>170.87915143629613</v>
      </c>
      <c r="CB98" s="42">
        <f t="shared" si="208"/>
        <v>157.24670872319101</v>
      </c>
      <c r="CC98" s="42">
        <f t="shared" si="209"/>
        <v>145.71482230804577</v>
      </c>
      <c r="CD98" s="42">
        <f t="shared" si="210"/>
        <v>139.60549162506018</v>
      </c>
      <c r="CE98" s="42">
        <f t="shared" si="211"/>
        <v>136.59009475557599</v>
      </c>
      <c r="CF98" s="42">
        <f t="shared" si="212"/>
        <v>124.85996146540606</v>
      </c>
      <c r="CG98" s="42">
        <f t="shared" si="213"/>
        <v>121.45342603340458</v>
      </c>
      <c r="CH98" s="41">
        <f t="shared" si="216"/>
        <v>3012930.9321454023</v>
      </c>
      <c r="CI98" s="43">
        <f t="shared" si="202"/>
        <v>9462137.6073724199</v>
      </c>
      <c r="CJ98" s="127">
        <f t="shared" si="214"/>
        <v>12475068.539517822</v>
      </c>
    </row>
    <row r="99" spans="1:88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O99" s="1"/>
      <c r="T99" s="20"/>
      <c r="U99" s="20"/>
      <c r="V99" s="20"/>
      <c r="W99" s="20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K99" s="47"/>
      <c r="BM99" s="47"/>
      <c r="BN99" s="47"/>
      <c r="BO99" s="47"/>
    </row>
    <row r="100" spans="1:88" x14ac:dyDescent="0.25">
      <c r="A100" s="20" t="s">
        <v>34</v>
      </c>
      <c r="B100" s="21">
        <f>MAX(B68:B84)</f>
        <v>154.846</v>
      </c>
      <c r="C100" s="21">
        <f>$B$53</f>
        <v>154.846</v>
      </c>
      <c r="D100" s="21">
        <f>$B$53</f>
        <v>154.846</v>
      </c>
      <c r="E100" s="21">
        <f>$B$53</f>
        <v>154.846</v>
      </c>
      <c r="F100" s="21">
        <f>$B$53</f>
        <v>154.846</v>
      </c>
      <c r="G100" s="21">
        <f>$B$53</f>
        <v>154.846</v>
      </c>
      <c r="H100" s="20"/>
      <c r="I100" s="20"/>
      <c r="J100" s="20"/>
      <c r="K100" s="20"/>
      <c r="L100" s="20"/>
      <c r="O100" s="1"/>
      <c r="T100" s="20"/>
      <c r="U100" s="20"/>
      <c r="V100" s="20"/>
      <c r="W100" s="20"/>
      <c r="Y100" s="25" t="s">
        <v>34</v>
      </c>
      <c r="Z100" s="27">
        <f>MAX(AO68:AO84)*100</f>
        <v>84.761590751641762</v>
      </c>
      <c r="AA100" s="27">
        <f t="shared" ref="AA100:AE101" si="263">$Z100</f>
        <v>84.761590751641762</v>
      </c>
      <c r="AB100" s="27">
        <f t="shared" si="263"/>
        <v>84.761590751641762</v>
      </c>
      <c r="AC100" s="27">
        <f t="shared" si="263"/>
        <v>84.761590751641762</v>
      </c>
      <c r="AD100" s="27">
        <f t="shared" si="263"/>
        <v>84.761590751641762</v>
      </c>
      <c r="AE100" s="27">
        <f t="shared" si="263"/>
        <v>84.761590751641762</v>
      </c>
      <c r="AF100" s="27"/>
      <c r="AG100" s="27"/>
      <c r="AH100" s="27"/>
      <c r="AI100" s="27"/>
      <c r="AJ100" s="25"/>
      <c r="AK100" s="25"/>
      <c r="AL100" s="25"/>
      <c r="AM100" s="25"/>
      <c r="AN100" s="25"/>
      <c r="AO100" s="27"/>
      <c r="AP100" s="27"/>
      <c r="AQ100" s="27"/>
      <c r="AR100" s="27"/>
      <c r="AS100" s="9"/>
      <c r="AT100" s="18" t="s">
        <v>34</v>
      </c>
      <c r="AU100" s="18">
        <f>MAX(AU68:AU84)</f>
        <v>2.95</v>
      </c>
      <c r="AV100" s="18">
        <f t="shared" ref="AV100:AZ101" si="264">$AU100</f>
        <v>2.95</v>
      </c>
      <c r="AW100" s="18">
        <f t="shared" si="264"/>
        <v>2.95</v>
      </c>
      <c r="AX100" s="18">
        <f t="shared" si="264"/>
        <v>2.95</v>
      </c>
      <c r="AY100" s="18">
        <f t="shared" si="264"/>
        <v>2.95</v>
      </c>
      <c r="AZ100" s="18">
        <f t="shared" si="264"/>
        <v>2.95</v>
      </c>
      <c r="BA100" s="18"/>
      <c r="BB100" s="18"/>
      <c r="BC100" s="18"/>
      <c r="BD100" s="18"/>
      <c r="BE100" s="18"/>
      <c r="BK100" s="18"/>
      <c r="BM100" s="18"/>
      <c r="BN100" s="18"/>
      <c r="BO100" s="47"/>
    </row>
    <row r="101" spans="1:88" x14ac:dyDescent="0.25">
      <c r="A101" s="20" t="s">
        <v>35</v>
      </c>
      <c r="B101" s="21">
        <f>MIN(B68:B84)</f>
        <v>113.818</v>
      </c>
      <c r="C101" s="21">
        <f>$B$54</f>
        <v>113.818</v>
      </c>
      <c r="D101" s="21">
        <f>$B$54</f>
        <v>113.818</v>
      </c>
      <c r="E101" s="21">
        <f>$B$54</f>
        <v>113.818</v>
      </c>
      <c r="F101" s="21">
        <f>$B$54</f>
        <v>113.818</v>
      </c>
      <c r="G101" s="21">
        <f>$B$54</f>
        <v>113.818</v>
      </c>
      <c r="H101" s="20"/>
      <c r="I101" s="20"/>
      <c r="J101" s="20"/>
      <c r="K101" s="20"/>
      <c r="L101" s="20"/>
      <c r="O101" s="1"/>
      <c r="T101" s="20"/>
      <c r="U101" s="20"/>
      <c r="V101" s="20"/>
      <c r="W101" s="20"/>
      <c r="Y101" s="25" t="s">
        <v>35</v>
      </c>
      <c r="Z101" s="27">
        <f>MIN(AO68:AO84)*100</f>
        <v>78.400911159069267</v>
      </c>
      <c r="AA101" s="27">
        <f t="shared" si="263"/>
        <v>78.400911159069267</v>
      </c>
      <c r="AB101" s="27">
        <f t="shared" si="263"/>
        <v>78.400911159069267</v>
      </c>
      <c r="AC101" s="27">
        <f t="shared" si="263"/>
        <v>78.400911159069267</v>
      </c>
      <c r="AD101" s="27">
        <f t="shared" si="263"/>
        <v>78.400911159069267</v>
      </c>
      <c r="AE101" s="27">
        <f t="shared" si="263"/>
        <v>78.400911159069267</v>
      </c>
      <c r="AF101" s="27"/>
      <c r="AG101" s="27"/>
      <c r="AH101" s="27"/>
      <c r="AI101" s="27"/>
      <c r="AJ101" s="25"/>
      <c r="AK101" s="25"/>
      <c r="AL101" s="25"/>
      <c r="AM101" s="25"/>
      <c r="AN101" s="25"/>
      <c r="AO101" s="27"/>
      <c r="AP101" s="27"/>
      <c r="AQ101" s="27"/>
      <c r="AR101" s="27"/>
      <c r="AS101" s="9"/>
      <c r="AT101" s="18" t="s">
        <v>35</v>
      </c>
      <c r="AU101" s="18">
        <f>MIN(AU68:AU84)</f>
        <v>2.06</v>
      </c>
      <c r="AV101" s="18">
        <f t="shared" si="264"/>
        <v>2.06</v>
      </c>
      <c r="AW101" s="18">
        <f t="shared" si="264"/>
        <v>2.06</v>
      </c>
      <c r="AX101" s="18">
        <f t="shared" si="264"/>
        <v>2.06</v>
      </c>
      <c r="AY101" s="18">
        <f t="shared" si="264"/>
        <v>2.06</v>
      </c>
      <c r="AZ101" s="18">
        <f t="shared" si="264"/>
        <v>2.06</v>
      </c>
      <c r="BA101" s="18"/>
      <c r="BB101" s="18"/>
      <c r="BC101" s="18"/>
      <c r="BD101" s="18"/>
      <c r="BE101" s="18"/>
      <c r="BK101" s="18"/>
      <c r="BM101" s="18"/>
      <c r="BN101" s="18"/>
      <c r="BO101" s="16"/>
    </row>
  </sheetData>
  <pageMargins left="0.75" right="0.75" top="1" bottom="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topLeftCell="A15" zoomScale="69" workbookViewId="0">
      <selection activeCell="H29" sqref="H29"/>
    </sheetView>
  </sheetViews>
  <sheetFormatPr defaultColWidth="11" defaultRowHeight="15" x14ac:dyDescent="0.25"/>
  <cols>
    <col min="1" max="1" width="18" bestFit="1" customWidth="1"/>
  </cols>
  <sheetData>
    <row r="1" spans="1:19" x14ac:dyDescent="0.25">
      <c r="A1" s="19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100"/>
    </row>
    <row r="2" spans="1:19" x14ac:dyDescent="0.25">
      <c r="A2" s="63"/>
      <c r="B2" s="63">
        <v>0</v>
      </c>
      <c r="C2" s="63">
        <v>1</v>
      </c>
      <c r="D2" s="63">
        <v>2</v>
      </c>
      <c r="E2" s="63">
        <v>3</v>
      </c>
      <c r="F2" s="63">
        <v>4</v>
      </c>
      <c r="G2" s="63">
        <v>5</v>
      </c>
      <c r="H2" s="63">
        <v>6</v>
      </c>
      <c r="I2" s="63">
        <v>7</v>
      </c>
      <c r="J2" s="63">
        <v>8</v>
      </c>
      <c r="K2" s="63">
        <v>9</v>
      </c>
      <c r="L2" s="63">
        <v>10</v>
      </c>
      <c r="M2" s="63">
        <v>11</v>
      </c>
      <c r="N2" s="63">
        <v>12</v>
      </c>
      <c r="O2" s="63">
        <v>13</v>
      </c>
      <c r="P2" s="63">
        <v>14</v>
      </c>
      <c r="Q2" s="63">
        <v>15</v>
      </c>
      <c r="R2" s="63" t="s">
        <v>65</v>
      </c>
      <c r="S2" s="101" t="s">
        <v>12</v>
      </c>
    </row>
    <row r="3" spans="1:19" s="1" customFormat="1" x14ac:dyDescent="0.25">
      <c r="A3" s="91" t="s">
        <v>55</v>
      </c>
      <c r="B3" s="87">
        <f t="shared" ref="B3:G3" si="0">AVERAGE(B12:B24)</f>
        <v>131374.20000000001</v>
      </c>
      <c r="C3" s="87">
        <f t="shared" si="0"/>
        <v>110562.7</v>
      </c>
      <c r="D3" s="87">
        <f t="shared" si="0"/>
        <v>91434.2</v>
      </c>
      <c r="E3" s="87">
        <f t="shared" si="0"/>
        <v>72107</v>
      </c>
      <c r="F3" s="87">
        <f t="shared" si="0"/>
        <v>61273.5</v>
      </c>
      <c r="G3" s="87">
        <f t="shared" si="0"/>
        <v>53252.666666666664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102"/>
    </row>
    <row r="4" spans="1:19" x14ac:dyDescent="0.25">
      <c r="A4" s="20">
        <v>2000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103"/>
    </row>
    <row r="5" spans="1:19" x14ac:dyDescent="0.25">
      <c r="A5" s="20">
        <v>2001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03"/>
    </row>
    <row r="6" spans="1:19" x14ac:dyDescent="0.25">
      <c r="A6" s="20">
        <v>2002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103"/>
    </row>
    <row r="7" spans="1:19" x14ac:dyDescent="0.25">
      <c r="A7" s="20">
        <v>2003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103"/>
    </row>
    <row r="8" spans="1:19" x14ac:dyDescent="0.25">
      <c r="A8" s="20">
        <v>2004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03"/>
    </row>
    <row r="9" spans="1:19" x14ac:dyDescent="0.25">
      <c r="A9" s="20">
        <v>2005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03"/>
    </row>
    <row r="10" spans="1:19" x14ac:dyDescent="0.25">
      <c r="A10" s="20">
        <v>2006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03"/>
    </row>
    <row r="11" spans="1:19" x14ac:dyDescent="0.25">
      <c r="A11" s="20">
        <v>2007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103"/>
    </row>
    <row r="12" spans="1:19" x14ac:dyDescent="0.25">
      <c r="A12" s="20">
        <v>2008</v>
      </c>
      <c r="B12" s="20">
        <f>IF(ISNUMBER('at least one employee'!C14),'at least one employee'!C14," ")</f>
        <v>142471</v>
      </c>
      <c r="C12" s="20">
        <f>'at least one employee'!D14</f>
        <v>134904</v>
      </c>
      <c r="D12" s="20">
        <f>'at least one employee'!E14</f>
        <v>115078</v>
      </c>
      <c r="E12" s="20">
        <f>'at least one employee'!F14</f>
        <v>67515</v>
      </c>
      <c r="F12" s="20">
        <f>'at least one employee'!G14</f>
        <v>66710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03">
        <f>'at least one employee'!B14</f>
        <v>1418157</v>
      </c>
    </row>
    <row r="13" spans="1:19" x14ac:dyDescent="0.25">
      <c r="A13" s="20">
        <v>2009</v>
      </c>
      <c r="B13" s="20">
        <f>IF(ISNUMBER('at least one employee'!C15),'at least one employee'!C15," ")</f>
        <v>134648</v>
      </c>
      <c r="C13" s="20">
        <f>'at least one employee'!D15</f>
        <v>117122</v>
      </c>
      <c r="D13" s="20">
        <f>'at least one employee'!E15</f>
        <v>107525</v>
      </c>
      <c r="E13" s="20">
        <f>'at least one employee'!F15</f>
        <v>93010</v>
      </c>
      <c r="F13" s="20">
        <f>'at least one employee'!G15</f>
        <v>56153</v>
      </c>
      <c r="G13" s="20">
        <f>'at least one employee'!H15</f>
        <v>56840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03">
        <f>'at least one employee'!B15</f>
        <v>1407908</v>
      </c>
    </row>
    <row r="14" spans="1:19" x14ac:dyDescent="0.25">
      <c r="A14" s="20">
        <v>2010</v>
      </c>
      <c r="B14" s="20">
        <f>IF(ISNUMBER('at least one employee'!C16),'at least one employee'!C16," ")</f>
        <v>132906</v>
      </c>
      <c r="C14" s="20">
        <f>'at least one employee'!D16</f>
        <v>107985</v>
      </c>
      <c r="D14" s="20">
        <f>'at least one employee'!E16</f>
        <v>91488</v>
      </c>
      <c r="E14" s="20">
        <f>'at least one employee'!F16</f>
        <v>87181</v>
      </c>
      <c r="F14" s="20">
        <f>'at least one employee'!G16</f>
        <v>76807</v>
      </c>
      <c r="G14" s="20">
        <f>'at least one employee'!H16</f>
        <v>47749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103">
        <f>'at least one employee'!B16</f>
        <v>1394978</v>
      </c>
    </row>
    <row r="15" spans="1:19" x14ac:dyDescent="0.25">
      <c r="A15" s="20">
        <v>2011</v>
      </c>
      <c r="B15" s="20">
        <f>IF(ISNUMBER('at least one employee'!C17),'at least one employee'!C17," ")</f>
        <v>133452</v>
      </c>
      <c r="C15" s="20">
        <f>'at least one employee'!D17</f>
        <v>113350</v>
      </c>
      <c r="D15" s="20">
        <f>'at least one employee'!E17</f>
        <v>88542</v>
      </c>
      <c r="E15" s="20">
        <f>'at least one employee'!F17</f>
        <v>77326</v>
      </c>
      <c r="F15" s="20">
        <f>'at least one employee'!G17</f>
        <v>74224</v>
      </c>
      <c r="G15" s="20">
        <f>'at least one employee'!H17</f>
        <v>67135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103">
        <f>'at least one employee'!B17</f>
        <v>1459393</v>
      </c>
    </row>
    <row r="16" spans="1:19" x14ac:dyDescent="0.25">
      <c r="A16" s="20">
        <v>2012</v>
      </c>
      <c r="B16" s="20">
        <f>IF(ISNUMBER('at least one employee'!C18),'at least one employee'!C18," ")</f>
        <v>139806</v>
      </c>
      <c r="C16" s="20">
        <f>'at least one employee'!D18</f>
        <v>110169</v>
      </c>
      <c r="D16" s="20">
        <f>'at least one employee'!E18</f>
        <v>91519</v>
      </c>
      <c r="E16" s="20">
        <f>'at least one employee'!F18</f>
        <v>71949</v>
      </c>
      <c r="F16" s="20">
        <f>'at least one employee'!G18</f>
        <v>63564</v>
      </c>
      <c r="G16" s="20">
        <f>'at least one employee'!H18</f>
        <v>62811</v>
      </c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103">
        <f>'at least one employee'!B18</f>
        <v>1461825</v>
      </c>
    </row>
    <row r="17" spans="1:19" x14ac:dyDescent="0.25">
      <c r="A17" s="20">
        <v>2013</v>
      </c>
      <c r="B17" s="20">
        <f>IF(ISNUMBER('at least one employee'!C19),'at least one employee'!C19," ")</f>
        <v>114297</v>
      </c>
      <c r="C17" s="20">
        <f>'at least one employee'!D19</f>
        <v>108710</v>
      </c>
      <c r="D17" s="20">
        <f>'at least one employee'!E19</f>
        <v>81849</v>
      </c>
      <c r="E17" s="20">
        <f>'at least one employee'!F19</f>
        <v>71174</v>
      </c>
      <c r="F17" s="20">
        <f>'at least one employee'!G19</f>
        <v>58484</v>
      </c>
      <c r="G17" s="20">
        <f>'at least one employee'!H19</f>
        <v>53211</v>
      </c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103">
        <f>'at least one employee'!B19</f>
        <v>1407263</v>
      </c>
    </row>
    <row r="18" spans="1:19" x14ac:dyDescent="0.25">
      <c r="A18" s="20">
        <v>2014</v>
      </c>
      <c r="B18" s="20">
        <f>IF(ISNUMBER('at least one employee'!C20),'at least one employee'!C20," ")</f>
        <v>113818</v>
      </c>
      <c r="C18" s="20">
        <f>'at least one employee'!D20</f>
        <v>90488</v>
      </c>
      <c r="D18" s="20">
        <f>'at least one employee'!E20</f>
        <v>82993</v>
      </c>
      <c r="E18" s="20">
        <f>'at least one employee'!F20</f>
        <v>64988</v>
      </c>
      <c r="F18" s="20">
        <f>'at least one employee'!G20</f>
        <v>57880</v>
      </c>
      <c r="G18" s="20">
        <f>'at least one employee'!H20</f>
        <v>48883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103">
        <f>'at least one employee'!B20</f>
        <v>1364821</v>
      </c>
    </row>
    <row r="19" spans="1:19" x14ac:dyDescent="0.25">
      <c r="A19" s="20">
        <v>2015</v>
      </c>
      <c r="B19" s="20">
        <f>IF(ISNUMBER('at least one employee'!C21),'at least one employee'!C21," ")</f>
        <v>154846</v>
      </c>
      <c r="C19" s="20">
        <f>'at least one employee'!D21</f>
        <v>91523</v>
      </c>
      <c r="D19" s="20">
        <f>'at least one employee'!E21</f>
        <v>71213</v>
      </c>
      <c r="E19" s="20">
        <f>'at least one employee'!F21</f>
        <v>67217</v>
      </c>
      <c r="F19" s="20">
        <f>'at least one employee'!G21</f>
        <v>53501</v>
      </c>
      <c r="G19" s="20">
        <f>'at least one employee'!H21</f>
        <v>49018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103">
        <f>'at least one employee'!B21</f>
        <v>1386967</v>
      </c>
    </row>
    <row r="20" spans="1:19" x14ac:dyDescent="0.25">
      <c r="A20" s="20">
        <v>2016</v>
      </c>
      <c r="B20" s="20">
        <f>IF(ISNUMBER('at least one employee'!C22),'at least one employee'!C22," ")</f>
        <v>118469</v>
      </c>
      <c r="C20" s="20">
        <f>'at least one employee'!D22</f>
        <v>132439</v>
      </c>
      <c r="D20" s="20">
        <f>'at least one employee'!E22</f>
        <v>73564</v>
      </c>
      <c r="E20" s="20">
        <f>'at least one employee'!F22</f>
        <v>58715</v>
      </c>
      <c r="F20" s="20">
        <f>'at least one employee'!G22</f>
        <v>55510</v>
      </c>
      <c r="G20" s="20">
        <f>'at least one employee'!H22</f>
        <v>45472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03">
        <f>'at least one employee'!B22</f>
        <v>1373008</v>
      </c>
    </row>
    <row r="21" spans="1:19" x14ac:dyDescent="0.25">
      <c r="A21" s="20">
        <v>2017</v>
      </c>
      <c r="B21" s="20">
        <f>IF(ISNUMBER('at least one employee'!C23),'at least one employee'!C23," ")</f>
        <v>129029</v>
      </c>
      <c r="C21" s="20">
        <f>'at least one employee'!D23</f>
        <v>98937</v>
      </c>
      <c r="D21" s="20">
        <f>'at least one employee'!E23</f>
        <v>110571</v>
      </c>
      <c r="E21" s="20">
        <f>'at least one employee'!F23</f>
        <v>61995</v>
      </c>
      <c r="F21" s="20">
        <f>'at least one employee'!G23</f>
        <v>49902</v>
      </c>
      <c r="G21" s="20">
        <f>'at least one employee'!H23</f>
        <v>48155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03">
        <f>'at least one employee'!B23</f>
        <v>1385602</v>
      </c>
    </row>
    <row r="22" spans="1:19" x14ac:dyDescent="0.25">
      <c r="A22" s="20">
        <v>2018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03"/>
    </row>
    <row r="23" spans="1:19" x14ac:dyDescent="0.25">
      <c r="A23" s="20">
        <v>2019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03"/>
    </row>
    <row r="24" spans="1:19" x14ac:dyDescent="0.25">
      <c r="A24" s="20">
        <v>2020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01"/>
    </row>
    <row r="25" spans="1:19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  <c r="O25" s="1"/>
      <c r="P25" s="1"/>
    </row>
    <row r="26" spans="1:19" x14ac:dyDescent="0.25">
      <c r="A26" s="24" t="s">
        <v>69</v>
      </c>
      <c r="B26" s="25"/>
      <c r="C26" s="25"/>
      <c r="D26" s="25"/>
      <c r="E26" s="25"/>
      <c r="F26" s="25"/>
      <c r="G26" s="25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25"/>
      <c r="S26" s="96"/>
    </row>
    <row r="27" spans="1:19" x14ac:dyDescent="0.25">
      <c r="A27" s="66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6">
        <v>10</v>
      </c>
      <c r="M27" s="66">
        <v>11</v>
      </c>
      <c r="N27" s="66">
        <v>12</v>
      </c>
      <c r="O27" s="66">
        <v>13</v>
      </c>
      <c r="P27" s="66">
        <v>14</v>
      </c>
      <c r="Q27" s="66">
        <v>15</v>
      </c>
      <c r="R27" s="66" t="s">
        <v>65</v>
      </c>
      <c r="S27" s="97" t="s">
        <v>12</v>
      </c>
    </row>
    <row r="28" spans="1:19" s="1" customFormat="1" x14ac:dyDescent="0.25">
      <c r="A28" s="90" t="s">
        <v>173</v>
      </c>
      <c r="B28" s="66"/>
      <c r="C28" s="66">
        <f>AVERAGE(C38:C50)</f>
        <v>0.81927000000000005</v>
      </c>
      <c r="D28" s="66">
        <f>AVERAGE(D39:D50)</f>
        <v>0.7930645810153707</v>
      </c>
      <c r="E28" s="66">
        <f>AVERAGE(E39:E50)</f>
        <v>0.81394809681384594</v>
      </c>
      <c r="F28" s="66">
        <f>AVERAGE(F39:F50)</f>
        <v>0.82845836023025676</v>
      </c>
      <c r="G28" s="66">
        <f>AVERAGE(G39:G50)</f>
        <v>0.85106500251040362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143">
        <f>AVERAGE(S39:S50)</f>
        <v>0.90517338809733916</v>
      </c>
    </row>
    <row r="29" spans="1:19" s="1" customFormat="1" x14ac:dyDescent="0.25">
      <c r="A29" s="90" t="s">
        <v>174</v>
      </c>
      <c r="B29" s="86"/>
      <c r="C29" s="86">
        <f>C28</f>
        <v>0.81927000000000005</v>
      </c>
      <c r="D29" s="86">
        <f>D28</f>
        <v>0.7930645810153707</v>
      </c>
      <c r="E29" s="86">
        <f>E28</f>
        <v>0.81394809681384594</v>
      </c>
      <c r="F29" s="86">
        <f>F28</f>
        <v>0.82845836023025676</v>
      </c>
      <c r="G29" s="86">
        <f>G28</f>
        <v>0.85106500251040362</v>
      </c>
      <c r="H29" s="86">
        <v>0.85529178277048756</v>
      </c>
      <c r="I29" s="86">
        <v>0.86475636195090666</v>
      </c>
      <c r="J29" s="86">
        <v>0.87360191436180445</v>
      </c>
      <c r="K29" s="86">
        <v>0.88186892718534482</v>
      </c>
      <c r="L29" s="86">
        <v>0.88959523955678965</v>
      </c>
      <c r="M29" s="86">
        <v>0.89681621575887727</v>
      </c>
      <c r="N29" s="86">
        <v>0.90356490708849901</v>
      </c>
      <c r="O29" s="86">
        <v>0.9098722031365517</v>
      </c>
      <c r="P29" s="86">
        <v>0.91576697317339839</v>
      </c>
      <c r="Q29" s="86">
        <v>0.92127619828707197</v>
      </c>
      <c r="R29" s="86"/>
      <c r="S29" s="98">
        <f>AVERAGE(S30:S50)</f>
        <v>0.90517338809733916</v>
      </c>
    </row>
    <row r="30" spans="1:19" x14ac:dyDescent="0.25">
      <c r="A30" s="25">
        <v>2000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99"/>
    </row>
    <row r="31" spans="1:19" x14ac:dyDescent="0.25">
      <c r="A31" s="25">
        <v>2001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99"/>
    </row>
    <row r="32" spans="1:19" x14ac:dyDescent="0.25">
      <c r="A32" s="25">
        <v>2002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99"/>
    </row>
    <row r="33" spans="1:20" x14ac:dyDescent="0.25">
      <c r="A33" s="25">
        <v>2003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99"/>
    </row>
    <row r="34" spans="1:20" x14ac:dyDescent="0.25">
      <c r="A34" s="25">
        <v>2004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99"/>
    </row>
    <row r="35" spans="1:20" x14ac:dyDescent="0.25">
      <c r="A35" s="25">
        <v>2005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99"/>
    </row>
    <row r="36" spans="1:20" x14ac:dyDescent="0.25">
      <c r="A36" s="25">
        <v>2006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140"/>
    </row>
    <row r="37" spans="1:20" x14ac:dyDescent="0.25">
      <c r="A37" s="25">
        <v>2007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140"/>
    </row>
    <row r="38" spans="1:20" x14ac:dyDescent="0.25">
      <c r="A38" s="25">
        <v>2008</v>
      </c>
      <c r="B38" s="25"/>
      <c r="C38" s="25">
        <f>IF(ISNUMBER('at least one employee'!AH14/100),'at least one employee'!AH14/100," ")</f>
        <v>0.82640000000000002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140"/>
    </row>
    <row r="39" spans="1:20" x14ac:dyDescent="0.25">
      <c r="A39" s="25">
        <v>2009</v>
      </c>
      <c r="B39" s="25"/>
      <c r="C39" s="25">
        <f>IF(ISNUMBER('at least one employee'!AH15/100),'at least one employee'!AH15/100," ")</f>
        <v>0.82209999999999994</v>
      </c>
      <c r="D39" s="25">
        <f>IF(ISNUMBER('at least one employee'!AI15/'at least one employee'!AH14),'at least one employee'!AI15/'at least one employee'!AH14," ")</f>
        <v>0.79707163601161668</v>
      </c>
      <c r="E39" s="25">
        <f>IF(ISNUMBER('at least one employee'!AJ15/'at least one employee'!AI14),'at least one employee'!AJ15/'at least one employee'!AI14," ")</f>
        <v>0.80820300973738568</v>
      </c>
      <c r="F39" s="25">
        <f>IF(ISNUMBER('at least one employee'!AK15/'at least one employee'!AJ14),'at least one employee'!AK15/'at least one employee'!AJ14," ")</f>
        <v>0.83162362928899902</v>
      </c>
      <c r="G39" s="25">
        <f>IF(ISNUMBER('at least one employee'!AL15/'at least one employee'!AK14),'at least one employee'!AL15/'at least one employee'!AK14," ")</f>
        <v>0.85195353748680047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40">
        <f>('at least one employee'!B15-'at least one employee'!C15)/'at least one employee'!B14</f>
        <v>0.89782725043842115</v>
      </c>
    </row>
    <row r="40" spans="1:20" x14ac:dyDescent="0.25">
      <c r="A40" s="25">
        <v>2010</v>
      </c>
      <c r="B40" s="25"/>
      <c r="C40" s="25">
        <f>IF(ISNUMBER('at least one employee'!AH16/100),'at least one employee'!AH16/100," ")</f>
        <v>0.80200000000000005</v>
      </c>
      <c r="D40" s="25">
        <f>IF(ISNUMBER('at least one employee'!AI16/'at least one employee'!AH15),'at least one employee'!AI16/'at least one employee'!AH15," ")</f>
        <v>0.78117017394477561</v>
      </c>
      <c r="E40" s="25">
        <f>IF(ISNUMBER('at least one employee'!AJ16/'at least one employee'!AI15),'at least one employee'!AJ16/'at least one employee'!AI15," ")</f>
        <v>0.8108395324123272</v>
      </c>
      <c r="F40" s="25">
        <f>IF(ISNUMBER('at least one employee'!AK16/'at least one employee'!AJ15),'at least one employee'!AK16/'at least one employee'!AJ15," ")</f>
        <v>0.82584884994523555</v>
      </c>
      <c r="G40" s="25">
        <f>IF(ISNUMBER('at least one employee'!AL16/'at least one employee'!AK15),'at least one employee'!AL16/'at least one employee'!AK15," ")</f>
        <v>0.85048915355168009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140">
        <f>('at least one employee'!B16-'at least one employee'!C16)/'at least one employee'!B15</f>
        <v>0.89641652721626697</v>
      </c>
      <c r="T40" s="1"/>
    </row>
    <row r="41" spans="1:20" x14ac:dyDescent="0.25">
      <c r="A41" s="25">
        <v>2011</v>
      </c>
      <c r="B41" s="25"/>
      <c r="C41" s="25">
        <f>IF(ISNUMBER('at least one employee'!AH17/100),'at least one employee'!AH17/100," ")</f>
        <v>0.8529000000000001</v>
      </c>
      <c r="D41" s="25">
        <f>IF(ISNUMBER('at least one employee'!AI17/'at least one employee'!AH16),'at least one employee'!AI17/'at least one employee'!AH16," ")</f>
        <v>0.81995012468827932</v>
      </c>
      <c r="E41" s="25">
        <f>IF(ISNUMBER('at least one employee'!AJ17/'at least one employee'!AI16),'at least one employee'!AJ17/'at least one employee'!AI16," ")</f>
        <v>0.84506384303955162</v>
      </c>
      <c r="F41" s="25">
        <f>IF(ISNUMBER('at least one employee'!AK17/'at least one employee'!AJ16),'at least one employee'!AK17/'at least one employee'!AJ16," ")</f>
        <v>0.85133870061786188</v>
      </c>
      <c r="G41" s="25">
        <f>IF(ISNUMBER('at least one employee'!AL17/'at least one employee'!AK16),'at least one employee'!AL17/'at least one employee'!AK16," ")</f>
        <v>0.87400530503978779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140">
        <f>('at least one employee'!B17-'at least one employee'!C17)/'at least one employee'!B16</f>
        <v>0.95051033062887014</v>
      </c>
      <c r="T41" s="1"/>
    </row>
    <row r="42" spans="1:20" x14ac:dyDescent="0.25">
      <c r="A42" s="25">
        <v>2012</v>
      </c>
      <c r="B42" s="25"/>
      <c r="C42" s="25">
        <f>IF(ISNUMBER('at least one employee'!AH18/100),'at least one employee'!AH18/100," ")</f>
        <v>0.82550000000000001</v>
      </c>
      <c r="D42" s="25">
        <f>IF(ISNUMBER('at least one employee'!AI18/'at least one employee'!AH17),'at least one employee'!AI18/'at least one employee'!AH17," ")</f>
        <v>0.8073631140813694</v>
      </c>
      <c r="E42" s="25">
        <f>IF(ISNUMBER('at least one employee'!AJ18/'at least one employee'!AI17),'at least one employee'!AJ18/'at least one employee'!AI17," ")</f>
        <v>0.81249999999999989</v>
      </c>
      <c r="F42" s="25">
        <f>IF(ISNUMBER('at least one employee'!AK18/'at least one employee'!AJ17),'at least one employee'!AK18/'at least one employee'!AJ17," ")</f>
        <v>0.82218536944905096</v>
      </c>
      <c r="G42" s="25">
        <f>IF(ISNUMBER('at least one employee'!AL18/'at least one employee'!AK17),'at least one employee'!AL18/'at least one employee'!AK17," ")</f>
        <v>0.84627226742907402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40">
        <f>('at least one employee'!B18-'at least one employee'!C18)/'at least one employee'!B17</f>
        <v>0.90586908392735888</v>
      </c>
      <c r="T42" s="1"/>
    </row>
    <row r="43" spans="1:20" x14ac:dyDescent="0.25">
      <c r="A43" s="25">
        <v>2013</v>
      </c>
      <c r="B43" s="25"/>
      <c r="C43" s="25">
        <f>IF(ISNUMBER('at least one employee'!AH19/100),'at least one employee'!AH19/100," ")</f>
        <v>0.77760000000000007</v>
      </c>
      <c r="D43" s="25">
        <f>IF(ISNUMBER('at least one employee'!AI19/'at least one employee'!AH18),'at least one employee'!AI19/'at least one employee'!AH18," ")</f>
        <v>0.74294367050272558</v>
      </c>
      <c r="E43" s="25">
        <f>IF(ISNUMBER('at least one employee'!AJ19/'at least one employee'!AI18),'at least one employee'!AJ19/'at least one employee'!AI18," ")</f>
        <v>0.77766482718559393</v>
      </c>
      <c r="F43" s="25">
        <f>IF(ISNUMBER('at least one employee'!AK19/'at least one employee'!AJ18),'at least one employee'!AK19/'at least one employee'!AJ18," ")</f>
        <v>0.81283922889762306</v>
      </c>
      <c r="G43" s="25">
        <f>IF(ISNUMBER('at least one employee'!AL19/'at least one employee'!AK18),'at least one employee'!AL19/'at least one employee'!AK18," ")</f>
        <v>0.83706857911250565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40">
        <f>('at least one employee'!B19-'at least one employee'!C19)/'at least one employee'!B18</f>
        <v>0.8844875412583586</v>
      </c>
      <c r="T43" s="1"/>
    </row>
    <row r="44" spans="1:20" x14ac:dyDescent="0.25">
      <c r="A44" s="25">
        <v>2014</v>
      </c>
      <c r="B44" s="25"/>
      <c r="C44" s="25">
        <f>IF(ISNUMBER('at least one employee'!AH20/100),'at least one employee'!AH20/100," ")</f>
        <v>0.79170000000000007</v>
      </c>
      <c r="D44" s="25">
        <f>IF(ISNUMBER('at least one employee'!AI20/'at least one employee'!AH19),'at least one employee'!AI20/'at least one employee'!AH19," ")</f>
        <v>0.76337448559670773</v>
      </c>
      <c r="E44" s="25">
        <f>IF(ISNUMBER('at least one employee'!AJ20/'at least one employee'!AI19),'at least one employee'!AJ20/'at least one employee'!AI19," ")</f>
        <v>0.79406489483124088</v>
      </c>
      <c r="F44" s="25">
        <f>IF(ISNUMBER('at least one employee'!AK20/'at least one employee'!AJ19),'at least one employee'!AK20/'at least one employee'!AJ19," ")</f>
        <v>0.81325863678804855</v>
      </c>
      <c r="G44" s="25">
        <f>IF(ISNUMBER('at least one employee'!AL20/'at least one employee'!AK19),'at least one employee'!AL20/'at least one employee'!AK19," ")</f>
        <v>0.83582776882339394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40">
        <f>('at least one employee'!B20-'at least one employee'!C20)/'at least one employee'!B19</f>
        <v>0.88896176478739231</v>
      </c>
      <c r="T44" s="1"/>
    </row>
    <row r="45" spans="1:20" x14ac:dyDescent="0.25">
      <c r="A45" s="25">
        <v>2015</v>
      </c>
      <c r="B45" s="25"/>
      <c r="C45" s="25">
        <f>IF(ISNUMBER('at least one employee'!AH21/100),'at least one employee'!AH21/100," ")</f>
        <v>0.80409999999999993</v>
      </c>
      <c r="D45" s="25">
        <f>IF(ISNUMBER('at least one employee'!AI21/'at least one employee'!AH20),'at least one employee'!AI21/'at least one employee'!AH20," ")</f>
        <v>0.78704054566123538</v>
      </c>
      <c r="E45" s="25">
        <f>IF(ISNUMBER('at least one employee'!AJ21/'at least one employee'!AI20),'at least one employee'!AJ21/'at least one employee'!AI20," ")</f>
        <v>0.80997304582210239</v>
      </c>
      <c r="F45" s="25">
        <f>IF(ISNUMBER('at least one employee'!AK21/'at least one employee'!AJ20),'at least one employee'!AK21/'at least one employee'!AJ20," ")</f>
        <v>0.82320328542094456</v>
      </c>
      <c r="G45" s="25">
        <f>IF(ISNUMBER('at least one employee'!AL21/'at least one employee'!AK20),'at least one employee'!AL21/'at least one employee'!AK20," ")</f>
        <v>0.84684270952927676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40">
        <f>('at least one employee'!B21-'at least one employee'!C21)/'at least one employee'!B20</f>
        <v>0.90277113262471786</v>
      </c>
      <c r="T45" s="1"/>
    </row>
    <row r="46" spans="1:20" x14ac:dyDescent="0.25">
      <c r="A46" s="25">
        <v>2016</v>
      </c>
      <c r="B46" s="25"/>
      <c r="C46" s="25">
        <f>IF(ISNUMBER('at least one employee'!AH22/100),'at least one employee'!AH22/100," ")</f>
        <v>0.85530000000000006</v>
      </c>
      <c r="D46" s="25">
        <f>IF(ISNUMBER('at least one employee'!AI22/'at least one employee'!AH21),'at least one employee'!AI22/'at least one employee'!AH21," ")</f>
        <v>0.80375575177216763</v>
      </c>
      <c r="E46" s="25">
        <f>IF(ISNUMBER('at least one employee'!AJ22/'at least one employee'!AI21),'at least one employee'!AJ22/'at least one employee'!AI21," ")</f>
        <v>0.82442625581768569</v>
      </c>
      <c r="F46" s="25">
        <f>IF(ISNUMBER('at least one employee'!AK22/'at least one employee'!AJ21),'at least one employee'!AK22/'at least one employee'!AJ21," ")</f>
        <v>0.82591514143094846</v>
      </c>
      <c r="G46" s="25">
        <f>IF(ISNUMBER('at least one employee'!AL22/'at least one employee'!AK21),'at least one employee'!AL22/'at least one employee'!AK21," ")</f>
        <v>0.84983786480419055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140">
        <f>('at least one employee'!B22-'at least one employee'!C22)/'at least one employee'!B21</f>
        <v>0.90451971820526367</v>
      </c>
      <c r="T46" s="1"/>
    </row>
    <row r="47" spans="1:20" x14ac:dyDescent="0.25">
      <c r="A47" s="25">
        <v>2017</v>
      </c>
      <c r="B47" s="25"/>
      <c r="C47" s="25">
        <f>IF(ISNUMBER('at least one employee'!AH23/100),'at least one employee'!AH23/100," ")</f>
        <v>0.83510000000000006</v>
      </c>
      <c r="D47" s="25">
        <f>IF(ISNUMBER('at least one employee'!AI23/'at least one employee'!AH22),'at least one employee'!AI23/'at least one employee'!AH22," ")</f>
        <v>0.83491172687945747</v>
      </c>
      <c r="E47" s="25">
        <f>IF(ISNUMBER('at least one employee'!AJ23/'at least one employee'!AI22),'at least one employee'!AJ23/'at least one employee'!AI22," ")</f>
        <v>0.84279746247872511</v>
      </c>
      <c r="F47" s="25">
        <f>IF(ISNUMBER('at least one employee'!AK23/'at least one employee'!AJ22),'at least one employee'!AK23/'at least one employee'!AJ22," ")</f>
        <v>0.84991240023359937</v>
      </c>
      <c r="G47" s="25">
        <f>IF(ISNUMBER('at least one employee'!AL23/'at least one employee'!AK22),'at least one employee'!AL23/'at least one employee'!AK22," ")</f>
        <v>0.86728783681692256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140">
        <f>('at least one employee'!B23-'at least one employee'!C23)/'at least one employee'!B22</f>
        <v>0.91519714378940253</v>
      </c>
      <c r="T47" s="1"/>
    </row>
    <row r="48" spans="1:20" x14ac:dyDescent="0.25">
      <c r="A48" s="25">
        <v>2018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99"/>
      <c r="T48" s="1"/>
    </row>
    <row r="49" spans="1:20" x14ac:dyDescent="0.25">
      <c r="A49" s="25">
        <v>2019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9"/>
      <c r="T49" s="1"/>
    </row>
    <row r="50" spans="1:20" x14ac:dyDescent="0.25">
      <c r="A50" s="25">
        <v>2020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97"/>
      <c r="T50" s="1"/>
    </row>
    <row r="52" spans="1:20" x14ac:dyDescent="0.25">
      <c r="A52" s="17" t="s">
        <v>67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92"/>
    </row>
    <row r="53" spans="1:20" x14ac:dyDescent="0.25">
      <c r="A53" s="88"/>
      <c r="B53" s="68">
        <v>0</v>
      </c>
      <c r="C53" s="68">
        <v>1</v>
      </c>
      <c r="D53" s="68">
        <v>2</v>
      </c>
      <c r="E53" s="68">
        <v>3</v>
      </c>
      <c r="F53" s="68">
        <v>4</v>
      </c>
      <c r="G53" s="68">
        <v>5</v>
      </c>
      <c r="H53" s="68">
        <v>6</v>
      </c>
      <c r="I53" s="68">
        <v>7</v>
      </c>
      <c r="J53" s="68">
        <v>8</v>
      </c>
      <c r="K53" s="68">
        <v>9</v>
      </c>
      <c r="L53" s="68">
        <v>10</v>
      </c>
      <c r="M53" s="68">
        <v>11</v>
      </c>
      <c r="N53" s="68">
        <v>12</v>
      </c>
      <c r="O53" s="68">
        <v>13</v>
      </c>
      <c r="P53" s="68">
        <v>14</v>
      </c>
      <c r="Q53" s="68">
        <v>15</v>
      </c>
      <c r="R53" s="68" t="s">
        <v>65</v>
      </c>
      <c r="S53" s="93" t="s">
        <v>12</v>
      </c>
    </row>
    <row r="54" spans="1:20" s="1" customFormat="1" x14ac:dyDescent="0.25">
      <c r="A54" s="89" t="s">
        <v>173</v>
      </c>
      <c r="B54" s="144">
        <f t="shared" ref="B54:G54" si="1">AVERAGE(B64:B76)</f>
        <v>2.407</v>
      </c>
      <c r="C54" s="144">
        <f t="shared" si="1"/>
        <v>4.0949999999999989</v>
      </c>
      <c r="D54" s="144">
        <f t="shared" si="1"/>
        <v>4.5760000000000005</v>
      </c>
      <c r="E54" s="144">
        <f t="shared" si="1"/>
        <v>5.0049999999999999</v>
      </c>
      <c r="F54" s="144">
        <f t="shared" si="1"/>
        <v>5.173</v>
      </c>
      <c r="G54" s="144">
        <f t="shared" si="1"/>
        <v>5.4733333333333327</v>
      </c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68"/>
      <c r="S54" s="142">
        <f>AVERAGE(S64:S76)</f>
        <v>9.0033563314124994</v>
      </c>
    </row>
    <row r="55" spans="1:20" s="1" customFormat="1" x14ac:dyDescent="0.25">
      <c r="A55" s="89" t="s">
        <v>174</v>
      </c>
      <c r="B55" s="144">
        <f t="shared" ref="B55:G55" si="2">B54</f>
        <v>2.407</v>
      </c>
      <c r="C55" s="144">
        <f t="shared" si="2"/>
        <v>4.0949999999999989</v>
      </c>
      <c r="D55" s="144">
        <f t="shared" si="2"/>
        <v>4.5760000000000005</v>
      </c>
      <c r="E55" s="144">
        <f t="shared" si="2"/>
        <v>5.0049999999999999</v>
      </c>
      <c r="F55" s="144">
        <f t="shared" si="2"/>
        <v>5.173</v>
      </c>
      <c r="G55" s="144">
        <f t="shared" si="2"/>
        <v>5.4733333333333327</v>
      </c>
      <c r="H55" s="144">
        <v>5.4896328456541461</v>
      </c>
      <c r="I55" s="144">
        <v>5.7003948836488103</v>
      </c>
      <c r="J55" s="144">
        <v>5.9111569216434745</v>
      </c>
      <c r="K55" s="144">
        <v>6.1219189596381378</v>
      </c>
      <c r="L55" s="144">
        <v>6.332680997632802</v>
      </c>
      <c r="M55" s="144">
        <v>6.5434430356274662</v>
      </c>
      <c r="N55" s="144">
        <v>6.7542050736221304</v>
      </c>
      <c r="O55" s="144">
        <v>6.9649671116167937</v>
      </c>
      <c r="P55" s="144">
        <v>7.1757291496114579</v>
      </c>
      <c r="Q55" s="144">
        <v>7.3864911876061221</v>
      </c>
      <c r="R55" s="144"/>
      <c r="S55" s="94">
        <f>AVERAGE(S64:S73)</f>
        <v>9.0033563314124994</v>
      </c>
    </row>
    <row r="56" spans="1:20" x14ac:dyDescent="0.25">
      <c r="A56" s="16">
        <v>2000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95"/>
    </row>
    <row r="57" spans="1:20" x14ac:dyDescent="0.25">
      <c r="A57" s="16">
        <v>2001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95"/>
    </row>
    <row r="58" spans="1:20" x14ac:dyDescent="0.25">
      <c r="A58" s="16">
        <v>2002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95"/>
    </row>
    <row r="59" spans="1:20" x14ac:dyDescent="0.25">
      <c r="A59" s="16">
        <v>2003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95"/>
    </row>
    <row r="60" spans="1:20" x14ac:dyDescent="0.25">
      <c r="A60" s="16">
        <v>2004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95"/>
    </row>
    <row r="61" spans="1:20" x14ac:dyDescent="0.25">
      <c r="A61" s="16">
        <v>2005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95"/>
    </row>
    <row r="62" spans="1:20" x14ac:dyDescent="0.25">
      <c r="A62" s="16">
        <v>2006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95"/>
    </row>
    <row r="63" spans="1:20" x14ac:dyDescent="0.25">
      <c r="A63" s="16">
        <v>2007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95"/>
    </row>
    <row r="64" spans="1:20" x14ac:dyDescent="0.25">
      <c r="A64" s="16">
        <v>2008</v>
      </c>
      <c r="B64" s="141">
        <f>IF(ISNUMBER('at least one employee'!AA14),'at least one employee'!AA14,"")</f>
        <v>2.95</v>
      </c>
      <c r="C64" s="141">
        <f>IF(ISNUMBER('at least one employee'!AB14),'at least one employee'!AB14,"")</f>
        <v>4.0999999999999996</v>
      </c>
      <c r="D64" s="141">
        <f>IF(ISNUMBER('at least one employee'!AC14),'at least one employee'!AC14,"")</f>
        <v>4.9000000000000004</v>
      </c>
      <c r="E64" s="141">
        <f>IF(ISNUMBER('at least one employee'!AD14),'at least one employee'!AD14,"")</f>
        <v>5.3</v>
      </c>
      <c r="F64" s="141">
        <f>IF(ISNUMBER('at least one employee'!AE14),'at least one employee'!AE14,"")</f>
        <v>5.23</v>
      </c>
      <c r="G64" s="141" t="str">
        <f>IF(ISNUMBER('at least one employee'!AF14),'at least one employee'!AF14,"")</f>
        <v/>
      </c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95">
        <f>'at least one employee'!L14/'at least one employee'!B14</f>
        <v>9.5317916140455541</v>
      </c>
      <c r="T64" s="117"/>
    </row>
    <row r="65" spans="1:20" x14ac:dyDescent="0.25">
      <c r="A65" s="16">
        <v>2009</v>
      </c>
      <c r="B65" s="141">
        <f>IF(ISNUMBER('at least one employee'!AA15),'at least one employee'!AA15,"")</f>
        <v>2.77</v>
      </c>
      <c r="C65" s="141">
        <f>IF(ISNUMBER('at least one employee'!AB15),'at least one employee'!AB15,"")</f>
        <v>4.32</v>
      </c>
      <c r="D65" s="141">
        <f>IF(ISNUMBER('at least one employee'!AC15),'at least one employee'!AC15,"")</f>
        <v>4.38</v>
      </c>
      <c r="E65" s="141">
        <f>IF(ISNUMBER('at least one employee'!AD15),'at least one employee'!AD15,"")</f>
        <v>5.05</v>
      </c>
      <c r="F65" s="141">
        <f>IF(ISNUMBER('at least one employee'!AE15),'at least one employee'!AE15,"")</f>
        <v>5.47</v>
      </c>
      <c r="G65" s="141">
        <f>IF(ISNUMBER('at least one employee'!AF15),'at least one employee'!AF15,"")</f>
        <v>5.36</v>
      </c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95">
        <f>'at least one employee'!L15/'at least one employee'!B15</f>
        <v>9.3336311747642604</v>
      </c>
      <c r="T65" s="117"/>
    </row>
    <row r="66" spans="1:20" x14ac:dyDescent="0.25">
      <c r="A66" s="16">
        <v>2010</v>
      </c>
      <c r="B66" s="141">
        <f>IF(ISNUMBER('at least one employee'!AA16),'at least one employee'!AA16,"")</f>
        <v>2.88</v>
      </c>
      <c r="C66" s="141">
        <f>IF(ISNUMBER('at least one employee'!AB16),'at least one employee'!AB16,"")</f>
        <v>4.1900000000000004</v>
      </c>
      <c r="D66" s="141">
        <f>IF(ISNUMBER('at least one employee'!AC16),'at least one employee'!AC16,"")</f>
        <v>4.76</v>
      </c>
      <c r="E66" s="141">
        <f>IF(ISNUMBER('at least one employee'!AD16),'at least one employee'!AD16,"")</f>
        <v>4.53</v>
      </c>
      <c r="F66" s="141">
        <f>IF(ISNUMBER('at least one employee'!AE16),'at least one employee'!AE16,"")</f>
        <v>5.25</v>
      </c>
      <c r="G66" s="141">
        <f>IF(ISNUMBER('at least one employee'!AF16),'at least one employee'!AF16,"")</f>
        <v>5.64</v>
      </c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95">
        <f>'at least one employee'!L16/'at least one employee'!B16</f>
        <v>9.2668751765260815</v>
      </c>
      <c r="T66" s="117"/>
    </row>
    <row r="67" spans="1:20" x14ac:dyDescent="0.25">
      <c r="A67" s="16">
        <v>2011</v>
      </c>
      <c r="B67" s="141">
        <f>IF(ISNUMBER('at least one employee'!AA17),'at least one employee'!AA17,"")</f>
        <v>2.2400000000000002</v>
      </c>
      <c r="C67" s="141">
        <f>IF(ISNUMBER('at least one employee'!AB17),'at least one employee'!AB17,"")</f>
        <v>3.97</v>
      </c>
      <c r="D67" s="141">
        <f>IF(ISNUMBER('at least one employee'!AC17),'at least one employee'!AC17,"")</f>
        <v>4.17</v>
      </c>
      <c r="E67" s="141">
        <f>IF(ISNUMBER('at least one employee'!AD17),'at least one employee'!AD17,"")</f>
        <v>4.72</v>
      </c>
      <c r="F67" s="141">
        <f>IF(ISNUMBER('at least one employee'!AE17),'at least one employee'!AE17,"")</f>
        <v>4.4800000000000004</v>
      </c>
      <c r="G67" s="141">
        <f>IF(ISNUMBER('at least one employee'!AF17),'at least one employee'!AF17,"")</f>
        <v>5.2</v>
      </c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95">
        <f>'at least one employee'!L17/'at least one employee'!B17</f>
        <v>8.7271543717148159</v>
      </c>
      <c r="T67" s="117"/>
    </row>
    <row r="68" spans="1:20" x14ac:dyDescent="0.25">
      <c r="A68" s="16">
        <v>2012</v>
      </c>
      <c r="B68" s="141">
        <f>IF(ISNUMBER('at least one employee'!AA18),'at least one employee'!AA18,"")</f>
        <v>2.21</v>
      </c>
      <c r="C68" s="141">
        <f>IF(ISNUMBER('at least one employee'!AB18),'at least one employee'!AB18,"")</f>
        <v>3.84</v>
      </c>
      <c r="D68" s="141">
        <f>IF(ISNUMBER('at least one employee'!AC18),'at least one employee'!AC18,"")</f>
        <v>4.34</v>
      </c>
      <c r="E68" s="141">
        <f>IF(ISNUMBER('at least one employee'!AD18),'at least one employee'!AD18,"")</f>
        <v>4.49</v>
      </c>
      <c r="F68" s="141">
        <f>IF(ISNUMBER('at least one employee'!AE18),'at least one employee'!AE18,"")</f>
        <v>5.04</v>
      </c>
      <c r="G68" s="141">
        <f>IF(ISNUMBER('at least one employee'!AF18),'at least one employee'!AF18,"")</f>
        <v>4.72</v>
      </c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95">
        <f>'at least one employee'!L18/'at least one employee'!B18</f>
        <v>8.6046058864775201</v>
      </c>
      <c r="T68" s="117"/>
    </row>
    <row r="69" spans="1:20" x14ac:dyDescent="0.25">
      <c r="A69" s="16">
        <v>2013</v>
      </c>
      <c r="B69" s="141">
        <f>IF(ISNUMBER('at least one employee'!AA19),'at least one employee'!AA19,"")</f>
        <v>2.29</v>
      </c>
      <c r="C69" s="141">
        <f>IF(ISNUMBER('at least one employee'!AB19),'at least one employee'!AB19,"")</f>
        <v>4.0199999999999996</v>
      </c>
      <c r="D69" s="141">
        <f>IF(ISNUMBER('at least one employee'!AC19),'at least one employee'!AC19,"")</f>
        <v>4.34</v>
      </c>
      <c r="E69" s="141">
        <f>IF(ISNUMBER('at least one employee'!AD19),'at least one employee'!AD19,"")</f>
        <v>4.71</v>
      </c>
      <c r="F69" s="141">
        <f>IF(ISNUMBER('at least one employee'!AE19),'at least one employee'!AE19,"")</f>
        <v>4.76</v>
      </c>
      <c r="G69" s="141">
        <f>IF(ISNUMBER('at least one employee'!AF19),'at least one employee'!AF19,"")</f>
        <v>5.51</v>
      </c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95">
        <f>'at least one employee'!L19/'at least one employee'!B19</f>
        <v>8.7069190336134756</v>
      </c>
      <c r="T69" s="117"/>
    </row>
    <row r="70" spans="1:20" x14ac:dyDescent="0.25">
      <c r="A70" s="16">
        <v>2014</v>
      </c>
      <c r="B70" s="141">
        <f>IF(ISNUMBER('at least one employee'!AA20),'at least one employee'!AA20,"")</f>
        <v>2.2999999999999998</v>
      </c>
      <c r="C70" s="141">
        <f>IF(ISNUMBER('at least one employee'!AB20),'at least one employee'!AB20,"")</f>
        <v>4.2300000000000004</v>
      </c>
      <c r="D70" s="141">
        <f>IF(ISNUMBER('at least one employee'!AC20),'at least one employee'!AC20,"")</f>
        <v>4.4400000000000004</v>
      </c>
      <c r="E70" s="141">
        <f>IF(ISNUMBER('at least one employee'!AD20),'at least one employee'!AD20,"")</f>
        <v>4.82</v>
      </c>
      <c r="F70" s="141">
        <f>IF(ISNUMBER('at least one employee'!AE20),'at least one employee'!AE20,"")</f>
        <v>5.07</v>
      </c>
      <c r="G70" s="141">
        <f>IF(ISNUMBER('at least one employee'!AF20),'at least one employee'!AF20,"")</f>
        <v>5.65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95">
        <f>'at least one employee'!L20/'at least one employee'!B20</f>
        <v>8.8225847931706802</v>
      </c>
      <c r="T70" s="117"/>
    </row>
    <row r="71" spans="1:20" x14ac:dyDescent="0.25">
      <c r="A71" s="16">
        <v>2015</v>
      </c>
      <c r="B71" s="141">
        <f>IF(ISNUMBER('at least one employee'!AA21),'at least one employee'!AA21,"")</f>
        <v>2.06</v>
      </c>
      <c r="C71" s="141">
        <f>IF(ISNUMBER('at least one employee'!AB21),'at least one employee'!AB21,"")</f>
        <v>4.28</v>
      </c>
      <c r="D71" s="141">
        <f>IF(ISNUMBER('at least one employee'!AC21),'at least one employee'!AC21,"")</f>
        <v>4.8600000000000003</v>
      </c>
      <c r="E71" s="141">
        <f>IF(ISNUMBER('at least one employee'!AD21),'at least one employee'!AD21,"")</f>
        <v>4.66</v>
      </c>
      <c r="F71" s="141">
        <f>IF(ISNUMBER('at least one employee'!AE21),'at least one employee'!AE21,"")</f>
        <v>5.25</v>
      </c>
      <c r="G71" s="141">
        <f>IF(ISNUMBER('at least one employee'!AF21),'at least one employee'!AF21,"")</f>
        <v>5.46</v>
      </c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95">
        <f>'at least one employee'!L21/'at least one employee'!B21</f>
        <v>8.749059638765738</v>
      </c>
      <c r="T71" s="117"/>
    </row>
    <row r="72" spans="1:20" x14ac:dyDescent="0.25">
      <c r="A72" s="16">
        <v>2016</v>
      </c>
      <c r="B72" s="141">
        <f>IF(ISNUMBER('at least one employee'!AA22),'at least one employee'!AA22,"")</f>
        <v>2.12</v>
      </c>
      <c r="C72" s="141">
        <f>IF(ISNUMBER('at least one employee'!AB22),'at least one employee'!AB22,"")</f>
        <v>3.98</v>
      </c>
      <c r="D72" s="141">
        <f>IF(ISNUMBER('at least one employee'!AC22),'at least one employee'!AC22,"")</f>
        <v>5.05</v>
      </c>
      <c r="E72" s="141">
        <f>IF(ISNUMBER('at least one employee'!AD22),'at least one employee'!AD22,"")</f>
        <v>5.37</v>
      </c>
      <c r="F72" s="141">
        <f>IF(ISNUMBER('at least one employee'!AE22),'at least one employee'!AE22,"")</f>
        <v>5.12</v>
      </c>
      <c r="G72" s="141">
        <f>IF(ISNUMBER('at least one employee'!AF22),'at least one employee'!AF22,"")</f>
        <v>6.21</v>
      </c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95">
        <f>'at least one employee'!L22/'at least one employee'!B22</f>
        <v>9.0594169881020363</v>
      </c>
      <c r="T72" s="117"/>
    </row>
    <row r="73" spans="1:20" x14ac:dyDescent="0.25">
      <c r="A73" s="16">
        <v>2017</v>
      </c>
      <c r="B73" s="141">
        <f>IF(ISNUMBER('at least one employee'!AA23),'at least one employee'!AA23,"")</f>
        <v>2.25</v>
      </c>
      <c r="C73" s="141">
        <f>IF(ISNUMBER('at least one employee'!AB23),'at least one employee'!AB23,"")</f>
        <v>4.0199999999999996</v>
      </c>
      <c r="D73" s="141">
        <f>IF(ISNUMBER('at least one employee'!AC23),'at least one employee'!AC23,"")</f>
        <v>4.5199999999999996</v>
      </c>
      <c r="E73" s="141">
        <f>IF(ISNUMBER('at least one employee'!AD23),'at least one employee'!AD23,"")</f>
        <v>6.4</v>
      </c>
      <c r="F73" s="141">
        <f>IF(ISNUMBER('at least one employee'!AE23),'at least one employee'!AE23,"")</f>
        <v>6.06</v>
      </c>
      <c r="G73" s="141">
        <f>IF(ISNUMBER('at least one employee'!AF23),'at least one employee'!AF23,"")</f>
        <v>5.51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95">
        <f>'at least one employee'!L23/'at least one employee'!B23</f>
        <v>9.2315246369448083</v>
      </c>
      <c r="T73" s="117"/>
    </row>
    <row r="74" spans="1:20" x14ac:dyDescent="0.25">
      <c r="A74" s="16">
        <v>2018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95"/>
      <c r="T74" s="111"/>
    </row>
    <row r="75" spans="1:20" x14ac:dyDescent="0.25">
      <c r="A75" s="16">
        <v>2019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95"/>
    </row>
    <row r="76" spans="1:20" x14ac:dyDescent="0.25">
      <c r="A76" s="16">
        <v>2020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93"/>
    </row>
  </sheetData>
  <pageMargins left="0.75" right="0.75" top="1" bottom="1" header="0.3" footer="0.3"/>
  <pageSetup orientation="portrait" horizontalDpi="120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" defaultRowHeight="15" x14ac:dyDescent="0.25"/>
  <sheetData/>
  <pageMargins left="0.75" right="0.75" top="1" bottom="1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4"/>
  <sheetViews>
    <sheetView topLeftCell="A17" zoomScale="70" zoomScaleNormal="70" workbookViewId="0">
      <selection activeCell="S42" sqref="S42"/>
    </sheetView>
  </sheetViews>
  <sheetFormatPr defaultColWidth="11" defaultRowHeight="15" x14ac:dyDescent="0.25"/>
  <sheetData>
    <row r="1" spans="1:19" x14ac:dyDescent="0.25">
      <c r="A1" s="114" t="s">
        <v>70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5"/>
    </row>
    <row r="2" spans="1:19" x14ac:dyDescent="0.25">
      <c r="A2" s="115"/>
      <c r="B2" s="111">
        <v>0</v>
      </c>
      <c r="C2" s="111">
        <v>1</v>
      </c>
      <c r="D2" s="111">
        <v>2</v>
      </c>
      <c r="E2" s="111">
        <v>3</v>
      </c>
      <c r="F2" s="111">
        <v>4</v>
      </c>
      <c r="G2" s="111">
        <v>5</v>
      </c>
      <c r="H2" s="111">
        <v>6</v>
      </c>
      <c r="I2" s="111">
        <v>7</v>
      </c>
      <c r="J2" s="111">
        <v>8</v>
      </c>
      <c r="K2" s="111">
        <v>9</v>
      </c>
      <c r="L2" s="111">
        <v>10</v>
      </c>
      <c r="M2" s="111">
        <v>11</v>
      </c>
      <c r="N2" s="111">
        <v>12</v>
      </c>
      <c r="O2" s="111">
        <v>13</v>
      </c>
      <c r="P2" s="111">
        <v>14</v>
      </c>
      <c r="Q2" s="111">
        <v>15</v>
      </c>
      <c r="R2" s="111" t="s">
        <v>65</v>
      </c>
      <c r="S2" s="106" t="s">
        <v>12</v>
      </c>
    </row>
    <row r="3" spans="1:19" x14ac:dyDescent="0.25">
      <c r="A3" s="116" t="s">
        <v>55</v>
      </c>
      <c r="B3" s="104">
        <f>Input!B3/1000</f>
        <v>131.3742</v>
      </c>
      <c r="C3" s="104">
        <f>Input!C3/1000</f>
        <v>110.56269999999999</v>
      </c>
      <c r="D3" s="104">
        <f>Input!D3/1000</f>
        <v>91.434200000000004</v>
      </c>
      <c r="E3" s="104">
        <f>Input!E3/1000</f>
        <v>72.106999999999999</v>
      </c>
      <c r="F3" s="104">
        <f>Input!F3/1000</f>
        <v>61.273499999999999</v>
      </c>
      <c r="G3" s="104">
        <f>Input!G3/1000</f>
        <v>53.252666666666663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7"/>
    </row>
    <row r="4" spans="1:19" x14ac:dyDescent="0.25">
      <c r="A4" s="110">
        <v>2000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06"/>
    </row>
    <row r="5" spans="1:19" x14ac:dyDescent="0.25">
      <c r="A5" s="110">
        <v>2001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06"/>
    </row>
    <row r="6" spans="1:19" x14ac:dyDescent="0.25">
      <c r="A6" s="110">
        <v>2002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06"/>
    </row>
    <row r="7" spans="1:19" x14ac:dyDescent="0.25">
      <c r="A7" s="110">
        <v>2003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06"/>
    </row>
    <row r="8" spans="1:19" x14ac:dyDescent="0.25">
      <c r="A8" s="110">
        <v>2004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06"/>
    </row>
    <row r="9" spans="1:19" x14ac:dyDescent="0.25">
      <c r="A9" s="110">
        <v>2005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06"/>
    </row>
    <row r="10" spans="1:19" x14ac:dyDescent="0.25">
      <c r="A10" s="110">
        <v>2006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06"/>
    </row>
    <row r="11" spans="1:19" x14ac:dyDescent="0.25">
      <c r="A11" s="110">
        <v>2007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6"/>
    </row>
    <row r="12" spans="1:19" x14ac:dyDescent="0.25">
      <c r="A12" s="110">
        <v>2008</v>
      </c>
      <c r="B12" s="119">
        <f>IFERROR(Input!B12/1000," ")</f>
        <v>142.471</v>
      </c>
      <c r="C12" s="119">
        <f>IFERROR(Input!C12/1000," ")</f>
        <v>134.904</v>
      </c>
      <c r="D12" s="119">
        <f>IFERROR(Input!D12/1000," ")</f>
        <v>115.078</v>
      </c>
      <c r="E12" s="119">
        <f>IFERROR(Input!E12/1000," ")</f>
        <v>67.515000000000001</v>
      </c>
      <c r="F12" s="119">
        <f>IFERROR(Input!F12/1000," ")</f>
        <v>66.709999999999994</v>
      </c>
      <c r="G12" s="119">
        <f>IFERROR(Input!G12/1000," ")</f>
        <v>0</v>
      </c>
      <c r="H12" s="119">
        <f>IFERROR(Input!H12/1000," ")</f>
        <v>0</v>
      </c>
      <c r="I12" s="119">
        <f>IFERROR(Input!I12/1000," ")</f>
        <v>0</v>
      </c>
      <c r="J12" s="119">
        <f>IFERROR(Input!J12/1000," ")</f>
        <v>0</v>
      </c>
      <c r="K12" s="119">
        <f>IFERROR(Input!K12/1000," ")</f>
        <v>0</v>
      </c>
      <c r="L12" s="119">
        <f>IFERROR(Input!L12/1000," ")</f>
        <v>0</v>
      </c>
      <c r="M12" s="119">
        <f>IFERROR(Input!M12/1000," ")</f>
        <v>0</v>
      </c>
      <c r="N12" s="119">
        <f>IFERROR(Input!N12/1000," ")</f>
        <v>0</v>
      </c>
      <c r="O12" s="119">
        <f>IFERROR(Input!O12/1000," ")</f>
        <v>0</v>
      </c>
      <c r="P12" s="119">
        <f>IFERROR(Input!P12/1000," ")</f>
        <v>0</v>
      </c>
      <c r="Q12" s="119">
        <f>IFERROR(Input!Q12/1000," ")</f>
        <v>0</v>
      </c>
      <c r="R12" s="119"/>
      <c r="S12" s="122">
        <f>IFERROR(Input!S12/1000," ")</f>
        <v>1418.1569999999999</v>
      </c>
    </row>
    <row r="13" spans="1:19" x14ac:dyDescent="0.25">
      <c r="A13" s="110">
        <v>2009</v>
      </c>
      <c r="B13" s="119">
        <f>IFERROR(Input!B13/1000," ")</f>
        <v>134.648</v>
      </c>
      <c r="C13" s="119">
        <f>IFERROR(Input!C13/1000," ")</f>
        <v>117.122</v>
      </c>
      <c r="D13" s="119">
        <f>IFERROR(Input!D13/1000," ")</f>
        <v>107.52500000000001</v>
      </c>
      <c r="E13" s="119">
        <f>IFERROR(Input!E13/1000," ")</f>
        <v>93.01</v>
      </c>
      <c r="F13" s="119">
        <f>IFERROR(Input!F13/1000," ")</f>
        <v>56.152999999999999</v>
      </c>
      <c r="G13" s="119">
        <f>IFERROR(Input!G13/1000," ")</f>
        <v>56.84</v>
      </c>
      <c r="H13" s="119">
        <f>IFERROR(Input!H13/1000," ")</f>
        <v>0</v>
      </c>
      <c r="I13" s="119">
        <f>IFERROR(Input!I13/1000," ")</f>
        <v>0</v>
      </c>
      <c r="J13" s="119">
        <f>IFERROR(Input!J13/1000," ")</f>
        <v>0</v>
      </c>
      <c r="K13" s="119">
        <f>IFERROR(Input!K13/1000," ")</f>
        <v>0</v>
      </c>
      <c r="L13" s="119">
        <f>IFERROR(Input!L13/1000," ")</f>
        <v>0</v>
      </c>
      <c r="M13" s="119">
        <f>IFERROR(Input!M13/1000," ")</f>
        <v>0</v>
      </c>
      <c r="N13" s="119">
        <f>IFERROR(Input!N13/1000," ")</f>
        <v>0</v>
      </c>
      <c r="O13" s="119">
        <f>IFERROR(Input!O13/1000," ")</f>
        <v>0</v>
      </c>
      <c r="P13" s="119">
        <f>IFERROR(Input!P13/1000," ")</f>
        <v>0</v>
      </c>
      <c r="Q13" s="119">
        <f>IFERROR(Input!Q13/1000," ")</f>
        <v>0</v>
      </c>
      <c r="R13" s="119"/>
      <c r="S13" s="122">
        <f>IFERROR(Input!S13/1000," ")</f>
        <v>1407.9079999999999</v>
      </c>
    </row>
    <row r="14" spans="1:19" x14ac:dyDescent="0.25">
      <c r="A14" s="110">
        <v>2010</v>
      </c>
      <c r="B14" s="119">
        <f>IFERROR(Input!B14/1000," ")</f>
        <v>132.90600000000001</v>
      </c>
      <c r="C14" s="119">
        <f>IFERROR(Input!C14/1000," ")</f>
        <v>107.985</v>
      </c>
      <c r="D14" s="119">
        <f>IFERROR(Input!D14/1000," ")</f>
        <v>91.488</v>
      </c>
      <c r="E14" s="119">
        <f>IFERROR(Input!E14/1000," ")</f>
        <v>87.180999999999997</v>
      </c>
      <c r="F14" s="119">
        <f>IFERROR(Input!F14/1000," ")</f>
        <v>76.807000000000002</v>
      </c>
      <c r="G14" s="119">
        <f>IFERROR(Input!G14/1000," ")</f>
        <v>47.749000000000002</v>
      </c>
      <c r="H14" s="119">
        <f>G13*H39</f>
        <v>48.144474035318687</v>
      </c>
      <c r="I14" s="119">
        <f t="shared" ref="I14:Q14" si="0">H13*I39</f>
        <v>0</v>
      </c>
      <c r="J14" s="119">
        <f t="shared" si="0"/>
        <v>0</v>
      </c>
      <c r="K14" s="119">
        <f t="shared" si="0"/>
        <v>0</v>
      </c>
      <c r="L14" s="119">
        <f t="shared" si="0"/>
        <v>0</v>
      </c>
      <c r="M14" s="119">
        <f t="shared" si="0"/>
        <v>0</v>
      </c>
      <c r="N14" s="119">
        <f t="shared" si="0"/>
        <v>0</v>
      </c>
      <c r="O14" s="119">
        <f t="shared" si="0"/>
        <v>0</v>
      </c>
      <c r="P14" s="119">
        <f t="shared" si="0"/>
        <v>0</v>
      </c>
      <c r="Q14" s="119">
        <f t="shared" si="0"/>
        <v>0</v>
      </c>
      <c r="R14" s="119"/>
      <c r="S14" s="122">
        <f>IFERROR(Input!S14/1000," ")</f>
        <v>1394.9780000000001</v>
      </c>
    </row>
    <row r="15" spans="1:19" x14ac:dyDescent="0.25">
      <c r="A15" s="110">
        <v>2011</v>
      </c>
      <c r="B15" s="119">
        <f>IFERROR(Input!B15/1000," ")</f>
        <v>133.452</v>
      </c>
      <c r="C15" s="119">
        <f>IFERROR(Input!C15/1000," ")</f>
        <v>113.35</v>
      </c>
      <c r="D15" s="119">
        <f>IFERROR(Input!D15/1000," ")</f>
        <v>88.542000000000002</v>
      </c>
      <c r="E15" s="119">
        <f>IFERROR(Input!E15/1000," ")</f>
        <v>77.325999999999993</v>
      </c>
      <c r="F15" s="119">
        <f>IFERROR(Input!F15/1000," ")</f>
        <v>74.224000000000004</v>
      </c>
      <c r="G15" s="119">
        <f>IFERROR(Input!G15/1000," ")</f>
        <v>67.135000000000005</v>
      </c>
      <c r="H15" s="119">
        <f t="shared" ref="H15:Q15" si="1">G14*H40</f>
        <v>42.88482520451651</v>
      </c>
      <c r="I15" s="119">
        <f t="shared" si="1"/>
        <v>43.718502379884576</v>
      </c>
      <c r="J15" s="119">
        <f t="shared" si="1"/>
        <v>0</v>
      </c>
      <c r="K15" s="119">
        <f t="shared" si="1"/>
        <v>0</v>
      </c>
      <c r="L15" s="119">
        <f t="shared" si="1"/>
        <v>0</v>
      </c>
      <c r="M15" s="119">
        <f t="shared" si="1"/>
        <v>0</v>
      </c>
      <c r="N15" s="119">
        <f t="shared" si="1"/>
        <v>0</v>
      </c>
      <c r="O15" s="119">
        <f t="shared" si="1"/>
        <v>0</v>
      </c>
      <c r="P15" s="119">
        <f t="shared" si="1"/>
        <v>0</v>
      </c>
      <c r="Q15" s="119">
        <f t="shared" si="1"/>
        <v>0</v>
      </c>
      <c r="R15" s="119"/>
      <c r="S15" s="122">
        <f>IFERROR(Input!S15/1000," ")</f>
        <v>1459.393</v>
      </c>
    </row>
    <row r="16" spans="1:19" x14ac:dyDescent="0.25">
      <c r="A16" s="110">
        <v>2012</v>
      </c>
      <c r="B16" s="119">
        <f>IFERROR(Input!B16/1000," ")</f>
        <v>139.80600000000001</v>
      </c>
      <c r="C16" s="119">
        <f>IFERROR(Input!C16/1000," ")</f>
        <v>110.169</v>
      </c>
      <c r="D16" s="119">
        <f>IFERROR(Input!D16/1000," ")</f>
        <v>91.519000000000005</v>
      </c>
      <c r="E16" s="119">
        <f>IFERROR(Input!E16/1000," ")</f>
        <v>71.948999999999998</v>
      </c>
      <c r="F16" s="119">
        <f>IFERROR(Input!F16/1000," ")</f>
        <v>63.564</v>
      </c>
      <c r="G16" s="119">
        <f>IFERROR(Input!G16/1000," ")</f>
        <v>62.811</v>
      </c>
      <c r="H16" s="119">
        <f t="shared" ref="H16:Q16" si="2">G15*H41</f>
        <v>57.46414556256137</v>
      </c>
      <c r="I16" s="119">
        <f t="shared" si="2"/>
        <v>37.113428063176023</v>
      </c>
      <c r="J16" s="119">
        <f t="shared" si="2"/>
        <v>38.221921317108034</v>
      </c>
      <c r="K16" s="119">
        <f t="shared" si="2"/>
        <v>0</v>
      </c>
      <c r="L16" s="119">
        <f t="shared" si="2"/>
        <v>0</v>
      </c>
      <c r="M16" s="119">
        <f t="shared" si="2"/>
        <v>0</v>
      </c>
      <c r="N16" s="119">
        <f t="shared" si="2"/>
        <v>0</v>
      </c>
      <c r="O16" s="119">
        <f t="shared" si="2"/>
        <v>0</v>
      </c>
      <c r="P16" s="119">
        <f t="shared" si="2"/>
        <v>0</v>
      </c>
      <c r="Q16" s="119">
        <f t="shared" si="2"/>
        <v>0</v>
      </c>
      <c r="R16" s="119"/>
      <c r="S16" s="122">
        <f>IFERROR(Input!S16/1000," ")</f>
        <v>1461.825</v>
      </c>
    </row>
    <row r="17" spans="1:22" x14ac:dyDescent="0.25">
      <c r="A17" s="110">
        <v>2013</v>
      </c>
      <c r="B17" s="119">
        <f>IFERROR(Input!B17/1000," ")</f>
        <v>114.297</v>
      </c>
      <c r="C17" s="119">
        <f>IFERROR(Input!C17/1000," ")</f>
        <v>108.71</v>
      </c>
      <c r="D17" s="119">
        <f>IFERROR(Input!D17/1000," ")</f>
        <v>81.849000000000004</v>
      </c>
      <c r="E17" s="119">
        <f>IFERROR(Input!E17/1000," ")</f>
        <v>71.174000000000007</v>
      </c>
      <c r="F17" s="119">
        <f>IFERROR(Input!F17/1000," ")</f>
        <v>58.484000000000002</v>
      </c>
      <c r="G17" s="119">
        <f>IFERROR(Input!G17/1000," ")</f>
        <v>53.210999999999999</v>
      </c>
      <c r="H17" s="119">
        <f t="shared" ref="H17:Q17" si="3">G16*H42</f>
        <v>52.494034205906523</v>
      </c>
      <c r="I17" s="119">
        <f t="shared" si="3"/>
        <v>48.556867513856538</v>
      </c>
      <c r="J17" s="119">
        <f t="shared" si="3"/>
        <v>31.681416457180131</v>
      </c>
      <c r="K17" s="119">
        <f t="shared" si="3"/>
        <v>32.936427967582709</v>
      </c>
      <c r="L17" s="119">
        <f t="shared" si="3"/>
        <v>0</v>
      </c>
      <c r="M17" s="119">
        <f t="shared" si="3"/>
        <v>0</v>
      </c>
      <c r="N17" s="119">
        <f t="shared" si="3"/>
        <v>0</v>
      </c>
      <c r="O17" s="119">
        <f t="shared" si="3"/>
        <v>0</v>
      </c>
      <c r="P17" s="119">
        <f t="shared" si="3"/>
        <v>0</v>
      </c>
      <c r="Q17" s="119">
        <f t="shared" si="3"/>
        <v>0</v>
      </c>
      <c r="R17" s="119"/>
      <c r="S17" s="122">
        <f>IFERROR(Input!S17/1000," ")</f>
        <v>1407.2629999999999</v>
      </c>
    </row>
    <row r="18" spans="1:22" x14ac:dyDescent="0.25">
      <c r="A18" s="110">
        <v>2014</v>
      </c>
      <c r="B18" s="119">
        <f>IFERROR(Input!B18/1000," ")</f>
        <v>113.818</v>
      </c>
      <c r="C18" s="119">
        <f>IFERROR(Input!C18/1000," ")</f>
        <v>90.488</v>
      </c>
      <c r="D18" s="119">
        <f>IFERROR(Input!D18/1000," ")</f>
        <v>82.992999999999995</v>
      </c>
      <c r="E18" s="119">
        <f>IFERROR(Input!E18/1000," ")</f>
        <v>64.988</v>
      </c>
      <c r="F18" s="119">
        <f>IFERROR(Input!F18/1000," ")</f>
        <v>57.88</v>
      </c>
      <c r="G18" s="119">
        <f>IFERROR(Input!G18/1000," ")</f>
        <v>48.883000000000003</v>
      </c>
      <c r="H18" s="119">
        <f t="shared" ref="H18:Q18" si="4">G17*H43</f>
        <v>44.695831890322793</v>
      </c>
      <c r="I18" s="119">
        <f t="shared" si="4"/>
        <v>44.581535261095837</v>
      </c>
      <c r="J18" s="119">
        <f t="shared" si="4"/>
        <v>41.659642958501365</v>
      </c>
      <c r="K18" s="119">
        <f t="shared" si="4"/>
        <v>27.43847280843362</v>
      </c>
      <c r="L18" s="119">
        <f t="shared" si="4"/>
        <v>28.775325962641858</v>
      </c>
      <c r="M18" s="119">
        <f t="shared" si="4"/>
        <v>0</v>
      </c>
      <c r="N18" s="119">
        <f t="shared" si="4"/>
        <v>0</v>
      </c>
      <c r="O18" s="119">
        <f t="shared" si="4"/>
        <v>0</v>
      </c>
      <c r="P18" s="119">
        <f t="shared" si="4"/>
        <v>0</v>
      </c>
      <c r="Q18" s="119">
        <f t="shared" si="4"/>
        <v>0</v>
      </c>
      <c r="R18" s="119"/>
      <c r="S18" s="122">
        <f>IFERROR(Input!S18/1000," ")</f>
        <v>1364.8209999999999</v>
      </c>
    </row>
    <row r="19" spans="1:22" x14ac:dyDescent="0.25">
      <c r="A19" s="110">
        <v>2015</v>
      </c>
      <c r="B19" s="119">
        <f>IFERROR(Input!B19/1000," ")</f>
        <v>154.846</v>
      </c>
      <c r="C19" s="119">
        <f>IFERROR(Input!C19/1000," ")</f>
        <v>91.522999999999996</v>
      </c>
      <c r="D19" s="119">
        <f>IFERROR(Input!D19/1000," ")</f>
        <v>71.212999999999994</v>
      </c>
      <c r="E19" s="119">
        <f>IFERROR(Input!E19/1000," ")</f>
        <v>67.216999999999999</v>
      </c>
      <c r="F19" s="119">
        <f>IFERROR(Input!F19/1000," ")</f>
        <v>53.500999999999998</v>
      </c>
      <c r="G19" s="119">
        <f>IFERROR(Input!G19/1000," ")</f>
        <v>49.018000000000001</v>
      </c>
      <c r="H19" s="119">
        <f t="shared" ref="H19:Q19" si="5">G18*H44</f>
        <v>41.69826997578587</v>
      </c>
      <c r="I19" s="119">
        <f t="shared" si="5"/>
        <v>38.548428402300615</v>
      </c>
      <c r="J19" s="119">
        <f t="shared" si="5"/>
        <v>38.843153713726998</v>
      </c>
      <c r="K19" s="119">
        <f t="shared" si="5"/>
        <v>36.640844107886345</v>
      </c>
      <c r="L19" s="119">
        <f t="shared" si="5"/>
        <v>24.344354961718047</v>
      </c>
      <c r="M19" s="119">
        <f t="shared" si="5"/>
        <v>25.737691467799365</v>
      </c>
      <c r="N19" s="119">
        <f t="shared" si="5"/>
        <v>0</v>
      </c>
      <c r="O19" s="119">
        <f t="shared" si="5"/>
        <v>0</v>
      </c>
      <c r="P19" s="119">
        <f t="shared" si="5"/>
        <v>0</v>
      </c>
      <c r="Q19" s="119">
        <f t="shared" si="5"/>
        <v>0</v>
      </c>
      <c r="R19" s="119"/>
      <c r="S19" s="122">
        <f>IFERROR(Input!S19/1000," ")</f>
        <v>1386.9670000000001</v>
      </c>
    </row>
    <row r="20" spans="1:22" x14ac:dyDescent="0.25">
      <c r="A20" s="110">
        <v>2016</v>
      </c>
      <c r="B20" s="119">
        <f>IFERROR(Input!B20/1000," ")</f>
        <v>118.46899999999999</v>
      </c>
      <c r="C20" s="119">
        <f>IFERROR(Input!C20/1000," ")</f>
        <v>132.43899999999999</v>
      </c>
      <c r="D20" s="119">
        <f>IFERROR(Input!D20/1000," ")</f>
        <v>73.563999999999993</v>
      </c>
      <c r="E20" s="119">
        <f>IFERROR(Input!E20/1000," ")</f>
        <v>58.715000000000003</v>
      </c>
      <c r="F20" s="119">
        <f>IFERROR(Input!F20/1000," ")</f>
        <v>55.51</v>
      </c>
      <c r="G20" s="119">
        <f>IFERROR(Input!G20/1000," ")</f>
        <v>45.472000000000001</v>
      </c>
      <c r="H20" s="119">
        <f t="shared" ref="H20:Q20" si="6">G19*H45</f>
        <v>41.89441674064237</v>
      </c>
      <c r="I20" s="119">
        <f t="shared" si="6"/>
        <v>36.032804392167051</v>
      </c>
      <c r="J20" s="119">
        <f t="shared" si="6"/>
        <v>33.651661778132812</v>
      </c>
      <c r="K20" s="119">
        <f t="shared" si="6"/>
        <v>34.229833396579423</v>
      </c>
      <c r="L20" s="119">
        <f t="shared" si="6"/>
        <v>32.571981675131013</v>
      </c>
      <c r="M20" s="119">
        <f t="shared" si="6"/>
        <v>21.816646041133573</v>
      </c>
      <c r="N20" s="119">
        <f t="shared" si="6"/>
        <v>23.238880741711892</v>
      </c>
      <c r="O20" s="119">
        <f t="shared" si="6"/>
        <v>0</v>
      </c>
      <c r="P20" s="119">
        <f t="shared" si="6"/>
        <v>0</v>
      </c>
      <c r="Q20" s="119">
        <f t="shared" si="6"/>
        <v>0</v>
      </c>
      <c r="R20" s="119"/>
      <c r="S20" s="122">
        <f>IFERROR(Input!S20/1000," ")</f>
        <v>1373.008</v>
      </c>
      <c r="V20" s="1"/>
    </row>
    <row r="21" spans="1:22" x14ac:dyDescent="0.25">
      <c r="A21" s="110">
        <v>2017</v>
      </c>
      <c r="B21" s="119">
        <f>IFERROR(Input!B21/1000," ")</f>
        <v>129.029</v>
      </c>
      <c r="C21" s="119">
        <f>IFERROR(Input!C21/1000," ")</f>
        <v>98.936999999999998</v>
      </c>
      <c r="D21" s="119">
        <f>IFERROR(Input!D21/1000," ")</f>
        <v>110.571</v>
      </c>
      <c r="E21" s="119">
        <f>IFERROR(Input!E21/1000," ")</f>
        <v>61.994999999999997</v>
      </c>
      <c r="F21" s="119">
        <f>IFERROR(Input!F21/1000," ")</f>
        <v>49.902000000000001</v>
      </c>
      <c r="G21" s="119">
        <f>IFERROR(Input!G21/1000," ")</f>
        <v>48.155000000000001</v>
      </c>
      <c r="H21" s="119">
        <f t="shared" ref="H21:Q21" si="7">G20*H46</f>
        <v>39.32251027383078</v>
      </c>
      <c r="I21" s="119">
        <f t="shared" si="7"/>
        <v>36.629652030953075</v>
      </c>
      <c r="J21" s="119">
        <f t="shared" si="7"/>
        <v>31.826913214711325</v>
      </c>
      <c r="K21" s="119">
        <f t="shared" si="7"/>
        <v>30.004986417525856</v>
      </c>
      <c r="L21" s="119">
        <f t="shared" si="7"/>
        <v>30.787903335655344</v>
      </c>
      <c r="M21" s="119">
        <f t="shared" si="7"/>
        <v>29.534560522974282</v>
      </c>
      <c r="N21" s="119">
        <f t="shared" si="7"/>
        <v>19.931051883234701</v>
      </c>
      <c r="O21" s="119">
        <f t="shared" si="7"/>
        <v>21.378561693457211</v>
      </c>
      <c r="P21" s="119">
        <f t="shared" si="7"/>
        <v>0</v>
      </c>
      <c r="Q21" s="119">
        <f t="shared" si="7"/>
        <v>0</v>
      </c>
      <c r="R21" s="119"/>
      <c r="S21" s="122">
        <f>IFERROR(Input!S21/1000," ")</f>
        <v>1385.6020000000001</v>
      </c>
      <c r="V21" s="1"/>
    </row>
    <row r="22" spans="1:22" x14ac:dyDescent="0.25">
      <c r="A22" s="110">
        <v>2018</v>
      </c>
      <c r="B22" s="119">
        <f t="shared" ref="B22:G22" si="8">B21+1/2*(B3-B21)</f>
        <v>130.20159999999998</v>
      </c>
      <c r="C22" s="119">
        <f t="shared" si="8"/>
        <v>104.74985</v>
      </c>
      <c r="D22" s="119">
        <f t="shared" si="8"/>
        <v>101.0026</v>
      </c>
      <c r="E22" s="119">
        <f t="shared" si="8"/>
        <v>67.051000000000002</v>
      </c>
      <c r="F22" s="119">
        <f t="shared" si="8"/>
        <v>55.58775</v>
      </c>
      <c r="G22" s="119">
        <f t="shared" si="8"/>
        <v>50.703833333333336</v>
      </c>
      <c r="H22" s="119">
        <f t="shared" ref="H22:Q22" si="9">G21*H47</f>
        <v>41.414622811649743</v>
      </c>
      <c r="I22" s="119">
        <f t="shared" si="9"/>
        <v>34.192670715110431</v>
      </c>
      <c r="J22" s="119">
        <f t="shared" si="9"/>
        <v>32.176914288767705</v>
      </c>
      <c r="K22" s="119">
        <f t="shared" si="9"/>
        <v>28.222571625557201</v>
      </c>
      <c r="L22" s="119">
        <f t="shared" si="9"/>
        <v>26.84008632503345</v>
      </c>
      <c r="M22" s="119">
        <f t="shared" si="9"/>
        <v>27.763971521318531</v>
      </c>
      <c r="N22" s="119">
        <f t="shared" si="9"/>
        <v>26.834153008443081</v>
      </c>
      <c r="O22" s="119">
        <f t="shared" si="9"/>
        <v>18.235120631187151</v>
      </c>
      <c r="P22" s="119">
        <f t="shared" si="9"/>
        <v>19.68618145119925</v>
      </c>
      <c r="Q22" s="119">
        <f t="shared" si="9"/>
        <v>0</v>
      </c>
      <c r="R22" s="119"/>
      <c r="S22" s="122"/>
      <c r="V22" s="1"/>
    </row>
    <row r="23" spans="1:22" x14ac:dyDescent="0.25">
      <c r="A23" s="110">
        <v>2019</v>
      </c>
      <c r="B23" s="111">
        <f t="shared" ref="B23:G23" si="10">B3</f>
        <v>131.3742</v>
      </c>
      <c r="C23" s="111">
        <f t="shared" si="10"/>
        <v>110.56269999999999</v>
      </c>
      <c r="D23" s="111">
        <f t="shared" si="10"/>
        <v>91.434200000000004</v>
      </c>
      <c r="E23" s="111">
        <f t="shared" si="10"/>
        <v>72.106999999999999</v>
      </c>
      <c r="F23" s="111">
        <f t="shared" si="10"/>
        <v>61.273499999999999</v>
      </c>
      <c r="G23" s="111">
        <f t="shared" si="10"/>
        <v>53.252666666666663</v>
      </c>
      <c r="H23" s="119">
        <f t="shared" ref="H23:Q23" si="11">G22*H48</f>
        <v>43.36657200496434</v>
      </c>
      <c r="I23" s="119">
        <f t="shared" si="11"/>
        <v>35.813558554171259</v>
      </c>
      <c r="J23" s="119">
        <f t="shared" si="11"/>
        <v>29.870782593863282</v>
      </c>
      <c r="K23" s="119">
        <f t="shared" si="11"/>
        <v>28.37582088397037</v>
      </c>
      <c r="L23" s="119">
        <f t="shared" si="11"/>
        <v>25.106665366146213</v>
      </c>
      <c r="M23" s="119">
        <f t="shared" si="11"/>
        <v>24.070624648658089</v>
      </c>
      <c r="N23" s="119">
        <f t="shared" si="11"/>
        <v>25.08655034806791</v>
      </c>
      <c r="O23" s="119">
        <f t="shared" si="11"/>
        <v>24.415649917095433</v>
      </c>
      <c r="P23" s="119">
        <f t="shared" si="11"/>
        <v>16.699121225874045</v>
      </c>
      <c r="Q23" s="119">
        <f t="shared" si="11"/>
        <v>18.136410406150318</v>
      </c>
      <c r="R23" s="111"/>
      <c r="S23" s="106"/>
      <c r="V23" s="1"/>
    </row>
    <row r="24" spans="1:22" x14ac:dyDescent="0.25">
      <c r="A24" s="112">
        <v>2020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08"/>
      <c r="V24" s="1"/>
    </row>
    <row r="25" spans="1:22" x14ac:dyDescent="0.25">
      <c r="V25" s="1"/>
    </row>
    <row r="26" spans="1:22" x14ac:dyDescent="0.25">
      <c r="A26" s="114" t="s">
        <v>69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5"/>
      <c r="V26" s="1"/>
    </row>
    <row r="27" spans="1:22" x14ac:dyDescent="0.25">
      <c r="A27" s="115"/>
      <c r="B27" s="111">
        <v>0</v>
      </c>
      <c r="C27" s="111">
        <v>1</v>
      </c>
      <c r="D27" s="111">
        <v>2</v>
      </c>
      <c r="E27" s="111">
        <v>3</v>
      </c>
      <c r="F27" s="111">
        <v>4</v>
      </c>
      <c r="G27" s="111">
        <v>5</v>
      </c>
      <c r="H27" s="111">
        <v>6</v>
      </c>
      <c r="I27" s="111">
        <v>7</v>
      </c>
      <c r="J27" s="111">
        <v>8</v>
      </c>
      <c r="K27" s="111">
        <v>9</v>
      </c>
      <c r="L27" s="111">
        <v>10</v>
      </c>
      <c r="M27" s="111">
        <v>11</v>
      </c>
      <c r="N27" s="111">
        <v>12</v>
      </c>
      <c r="O27" s="111">
        <v>13</v>
      </c>
      <c r="P27" s="111">
        <v>14</v>
      </c>
      <c r="Q27" s="111">
        <v>15</v>
      </c>
      <c r="R27" s="111" t="s">
        <v>65</v>
      </c>
      <c r="S27" s="106" t="s">
        <v>12</v>
      </c>
      <c r="V27" s="1"/>
    </row>
    <row r="28" spans="1:22" x14ac:dyDescent="0.25">
      <c r="A28" s="116" t="s">
        <v>55</v>
      </c>
      <c r="B28" s="104"/>
      <c r="C28" s="120">
        <f>Input!C29</f>
        <v>0.81927000000000005</v>
      </c>
      <c r="D28" s="120">
        <f>Input!D29</f>
        <v>0.7930645810153707</v>
      </c>
      <c r="E28" s="120">
        <f>Input!E29</f>
        <v>0.81394809681384594</v>
      </c>
      <c r="F28" s="120">
        <f>Input!F29</f>
        <v>0.82845836023025676</v>
      </c>
      <c r="G28" s="120">
        <f>Input!G29</f>
        <v>0.85106500251040362</v>
      </c>
      <c r="H28" s="120">
        <f>Input!H29</f>
        <v>0.85529178277048756</v>
      </c>
      <c r="I28" s="120">
        <f>Input!I29</f>
        <v>0.86475636195090666</v>
      </c>
      <c r="J28" s="120">
        <f>Input!J29</f>
        <v>0.87360191436180445</v>
      </c>
      <c r="K28" s="120">
        <f>Input!K29</f>
        <v>0.88186892718534482</v>
      </c>
      <c r="L28" s="120">
        <f>Input!L29</f>
        <v>0.88959523955678965</v>
      </c>
      <c r="M28" s="120">
        <f>Input!M29</f>
        <v>0.89681621575887727</v>
      </c>
      <c r="N28" s="120">
        <f>Input!N29</f>
        <v>0.90356490708849901</v>
      </c>
      <c r="O28" s="120">
        <f>Input!O29</f>
        <v>0.9098722031365517</v>
      </c>
      <c r="P28" s="120">
        <f>Input!P29</f>
        <v>0.91576697317339839</v>
      </c>
      <c r="Q28" s="120">
        <f>Input!Q29</f>
        <v>0.92127619828707197</v>
      </c>
      <c r="R28" s="120"/>
      <c r="S28" s="120">
        <f>Input!S29</f>
        <v>0.90517338809733916</v>
      </c>
      <c r="V28" s="1"/>
    </row>
    <row r="29" spans="1:22" x14ac:dyDescent="0.25">
      <c r="A29" s="110">
        <v>2000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06"/>
      <c r="V29" s="1"/>
    </row>
    <row r="30" spans="1:22" x14ac:dyDescent="0.25">
      <c r="A30" s="110">
        <v>2001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06"/>
      <c r="V30" s="1"/>
    </row>
    <row r="31" spans="1:22" x14ac:dyDescent="0.25">
      <c r="A31" s="110">
        <v>2002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06"/>
      <c r="V31" s="1"/>
    </row>
    <row r="32" spans="1:22" x14ac:dyDescent="0.25">
      <c r="A32" s="110">
        <v>2003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06"/>
      <c r="V32" s="1"/>
    </row>
    <row r="33" spans="1:22" x14ac:dyDescent="0.25">
      <c r="A33" s="110">
        <v>2004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06"/>
      <c r="V33" s="1"/>
    </row>
    <row r="34" spans="1:22" x14ac:dyDescent="0.25">
      <c r="A34" s="110">
        <v>2005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06"/>
      <c r="V34" s="1"/>
    </row>
    <row r="35" spans="1:22" x14ac:dyDescent="0.25">
      <c r="A35" s="110">
        <v>2006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06"/>
      <c r="V35" s="1"/>
    </row>
    <row r="36" spans="1:22" x14ac:dyDescent="0.25">
      <c r="A36" s="110">
        <v>2007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06"/>
      <c r="V36" s="1"/>
    </row>
    <row r="37" spans="1:22" x14ac:dyDescent="0.25">
      <c r="A37" s="110">
        <v>2008</v>
      </c>
      <c r="B37" s="111"/>
      <c r="C37" s="119">
        <f>Input!C38</f>
        <v>0.82640000000000002</v>
      </c>
      <c r="D37" s="119"/>
      <c r="E37" s="119"/>
      <c r="F37" s="119"/>
      <c r="G37" s="119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06"/>
      <c r="V37" s="1"/>
    </row>
    <row r="38" spans="1:22" x14ac:dyDescent="0.25">
      <c r="A38" s="110">
        <v>2009</v>
      </c>
      <c r="B38" s="111"/>
      <c r="C38" s="119">
        <f>Input!C39</f>
        <v>0.82209999999999994</v>
      </c>
      <c r="D38" s="119">
        <f>Input!D39</f>
        <v>0.79707163601161668</v>
      </c>
      <c r="E38" s="119">
        <f>Input!E39</f>
        <v>0.80820300973738568</v>
      </c>
      <c r="F38" s="119">
        <f>Input!F39</f>
        <v>0.83162362928899902</v>
      </c>
      <c r="G38" s="119">
        <f>Input!G39</f>
        <v>0.85195353748680047</v>
      </c>
      <c r="H38" s="119">
        <f>H$28/$S$28*$S38</f>
        <v>0.84835047046790169</v>
      </c>
      <c r="I38" s="119">
        <f t="shared" ref="I38:Q48" si="12">I$28/$S$28*$S38</f>
        <v>0.85773823773310398</v>
      </c>
      <c r="J38" s="119">
        <f t="shared" si="12"/>
        <v>0.86651200207937884</v>
      </c>
      <c r="K38" s="119">
        <f t="shared" si="12"/>
        <v>0.87471192210608228</v>
      </c>
      <c r="L38" s="119">
        <f t="shared" si="12"/>
        <v>0.88237552985648682</v>
      </c>
      <c r="M38" s="119">
        <f t="shared" si="12"/>
        <v>0.88953790260656207</v>
      </c>
      <c r="N38" s="119">
        <f t="shared" si="12"/>
        <v>0.89623182341798591</v>
      </c>
      <c r="O38" s="119">
        <f t="shared" si="12"/>
        <v>0.90248793119025217</v>
      </c>
      <c r="P38" s="119">
        <f t="shared" si="12"/>
        <v>0.90833486089868454</v>
      </c>
      <c r="Q38" s="119">
        <f t="shared" si="12"/>
        <v>0.91379937466024475</v>
      </c>
      <c r="R38" s="111"/>
      <c r="S38" s="118">
        <f>Input!S39</f>
        <v>0.89782725043842115</v>
      </c>
      <c r="V38" s="1"/>
    </row>
    <row r="39" spans="1:22" x14ac:dyDescent="0.25">
      <c r="A39" s="110">
        <v>2010</v>
      </c>
      <c r="B39" s="111"/>
      <c r="C39" s="119">
        <f>Input!C40</f>
        <v>0.80200000000000005</v>
      </c>
      <c r="D39" s="119">
        <f>Input!D40</f>
        <v>0.78117017394477561</v>
      </c>
      <c r="E39" s="119">
        <f>Input!E40</f>
        <v>0.8108395324123272</v>
      </c>
      <c r="F39" s="119">
        <f>Input!F40</f>
        <v>0.82584884994523555</v>
      </c>
      <c r="G39" s="119">
        <f>Input!G40</f>
        <v>0.85048915355168009</v>
      </c>
      <c r="H39" s="119">
        <f t="shared" ref="H39:H48" si="13">H$28/$S$28*$S39</f>
        <v>0.84701748830609935</v>
      </c>
      <c r="I39" s="119">
        <f t="shared" si="12"/>
        <v>0.85639050491489332</v>
      </c>
      <c r="J39" s="119">
        <f t="shared" si="12"/>
        <v>0.86515048336515876</v>
      </c>
      <c r="K39" s="119">
        <f t="shared" si="12"/>
        <v>0.8733375191565087</v>
      </c>
      <c r="L39" s="119">
        <f t="shared" si="12"/>
        <v>0.88098908535948439</v>
      </c>
      <c r="M39" s="119">
        <f t="shared" si="12"/>
        <v>0.88814020413441097</v>
      </c>
      <c r="N39" s="119">
        <f t="shared" si="12"/>
        <v>0.8948236070321367</v>
      </c>
      <c r="O39" s="119">
        <f t="shared" si="12"/>
        <v>0.90106988481036976</v>
      </c>
      <c r="P39" s="119">
        <f t="shared" si="12"/>
        <v>0.90690762745134124</v>
      </c>
      <c r="Q39" s="119">
        <f t="shared" si="12"/>
        <v>0.91236355502167432</v>
      </c>
      <c r="R39" s="111"/>
      <c r="S39" s="118">
        <f>Input!S40</f>
        <v>0.89641652721626697</v>
      </c>
      <c r="V39" s="1"/>
    </row>
    <row r="40" spans="1:22" x14ac:dyDescent="0.25">
      <c r="A40" s="110">
        <v>2011</v>
      </c>
      <c r="B40" s="111"/>
      <c r="C40" s="119">
        <f>Input!C41</f>
        <v>0.8529000000000001</v>
      </c>
      <c r="D40" s="119">
        <f>Input!D41</f>
        <v>0.81995012468827932</v>
      </c>
      <c r="E40" s="119">
        <f>Input!E41</f>
        <v>0.84506384303955162</v>
      </c>
      <c r="F40" s="119">
        <f>Input!F41</f>
        <v>0.85133870061786188</v>
      </c>
      <c r="G40" s="119">
        <f>Input!G41</f>
        <v>0.87400530503978779</v>
      </c>
      <c r="H40" s="119">
        <f t="shared" si="13"/>
        <v>0.89813033161985611</v>
      </c>
      <c r="I40" s="119">
        <f t="shared" si="12"/>
        <v>0.90806895819056554</v>
      </c>
      <c r="J40" s="119">
        <f t="shared" si="12"/>
        <v>0.91735755312412892</v>
      </c>
      <c r="K40" s="119">
        <f t="shared" si="12"/>
        <v>0.9260386314628698</v>
      </c>
      <c r="L40" s="119">
        <f t="shared" si="12"/>
        <v>0.93415192757087939</v>
      </c>
      <c r="M40" s="119">
        <f t="shared" si="12"/>
        <v>0.94173457700309116</v>
      </c>
      <c r="N40" s="119">
        <f t="shared" si="12"/>
        <v>0.94882128647928832</v>
      </c>
      <c r="O40" s="119">
        <f t="shared" si="12"/>
        <v>0.9554444927410306</v>
      </c>
      <c r="P40" s="119">
        <f t="shared" si="12"/>
        <v>0.96163451101861352</v>
      </c>
      <c r="Q40" s="119">
        <f t="shared" si="12"/>
        <v>0.96741967378760974</v>
      </c>
      <c r="R40" s="111"/>
      <c r="S40" s="118">
        <f>Input!S41</f>
        <v>0.95051033062887014</v>
      </c>
      <c r="V40" s="1"/>
    </row>
    <row r="41" spans="1:22" x14ac:dyDescent="0.25">
      <c r="A41" s="110">
        <v>2012</v>
      </c>
      <c r="B41" s="111"/>
      <c r="C41" s="119">
        <f>Input!C42</f>
        <v>0.82550000000000001</v>
      </c>
      <c r="D41" s="119">
        <f>Input!D42</f>
        <v>0.8073631140813694</v>
      </c>
      <c r="E41" s="119">
        <f>Input!E42</f>
        <v>0.81249999999999989</v>
      </c>
      <c r="F41" s="119">
        <f>Input!F42</f>
        <v>0.82218536944905096</v>
      </c>
      <c r="G41" s="119">
        <f>Input!G42</f>
        <v>0.84627226742907402</v>
      </c>
      <c r="H41" s="119">
        <f t="shared" si="13"/>
        <v>0.85594914072482853</v>
      </c>
      <c r="I41" s="119">
        <f t="shared" si="12"/>
        <v>0.86542099416712426</v>
      </c>
      <c r="J41" s="119">
        <f t="shared" si="12"/>
        <v>0.87427334506989918</v>
      </c>
      <c r="K41" s="119">
        <f t="shared" si="12"/>
        <v>0.8825467117328516</v>
      </c>
      <c r="L41" s="119">
        <f t="shared" si="12"/>
        <v>0.89027896237354842</v>
      </c>
      <c r="M41" s="119">
        <f t="shared" si="12"/>
        <v>0.89750548845491729</v>
      </c>
      <c r="N41" s="119">
        <f t="shared" si="12"/>
        <v>0.90425936667632989</v>
      </c>
      <c r="O41" s="119">
        <f t="shared" si="12"/>
        <v>0.9105715103697255</v>
      </c>
      <c r="P41" s="119">
        <f t="shared" si="12"/>
        <v>0.9164708109937364</v>
      </c>
      <c r="Q41" s="119">
        <f t="shared" si="12"/>
        <v>0.92198427037345088</v>
      </c>
      <c r="R41" s="111"/>
      <c r="S41" s="118">
        <f>Input!S42</f>
        <v>0.90586908392735888</v>
      </c>
      <c r="V41" s="1"/>
    </row>
    <row r="42" spans="1:22" x14ac:dyDescent="0.25">
      <c r="A42" s="110">
        <v>2013</v>
      </c>
      <c r="B42" s="111"/>
      <c r="C42" s="119">
        <f>Input!C43</f>
        <v>0.77760000000000007</v>
      </c>
      <c r="D42" s="119">
        <f>Input!D43</f>
        <v>0.74294367050272558</v>
      </c>
      <c r="E42" s="119">
        <f>Input!E43</f>
        <v>0.77766482718559393</v>
      </c>
      <c r="F42" s="119">
        <f>Input!F43</f>
        <v>0.81283922889762306</v>
      </c>
      <c r="G42" s="119">
        <f>Input!G43</f>
        <v>0.83706857911250565</v>
      </c>
      <c r="H42" s="119">
        <f t="shared" si="13"/>
        <v>0.83574587581644177</v>
      </c>
      <c r="I42" s="119">
        <f t="shared" si="12"/>
        <v>0.84499416181160381</v>
      </c>
      <c r="J42" s="119">
        <f t="shared" si="12"/>
        <v>0.85363756760088838</v>
      </c>
      <c r="K42" s="119">
        <f t="shared" si="12"/>
        <v>0.86171565511649073</v>
      </c>
      <c r="L42" s="119">
        <f t="shared" si="12"/>
        <v>0.86926539875928366</v>
      </c>
      <c r="M42" s="119">
        <f t="shared" si="12"/>
        <v>0.87632135463520122</v>
      </c>
      <c r="N42" s="119">
        <f t="shared" si="12"/>
        <v>0.88291581872278979</v>
      </c>
      <c r="O42" s="119">
        <f t="shared" si="12"/>
        <v>0.88907897469587582</v>
      </c>
      <c r="P42" s="119">
        <f t="shared" si="12"/>
        <v>0.89483903207795745</v>
      </c>
      <c r="Q42" s="119">
        <f t="shared" si="12"/>
        <v>0.90022235536066542</v>
      </c>
      <c r="R42" s="111"/>
      <c r="S42" s="118">
        <f>Input!S43</f>
        <v>0.8844875412583586</v>
      </c>
      <c r="V42" s="1"/>
    </row>
    <row r="43" spans="1:22" x14ac:dyDescent="0.25">
      <c r="A43" s="110">
        <v>2014</v>
      </c>
      <c r="B43" s="111"/>
      <c r="C43" s="119">
        <f>Input!C44</f>
        <v>0.79170000000000007</v>
      </c>
      <c r="D43" s="119">
        <f>Input!D44</f>
        <v>0.76337448559670773</v>
      </c>
      <c r="E43" s="119">
        <f>Input!E44</f>
        <v>0.79406489483124088</v>
      </c>
      <c r="F43" s="119">
        <f>Input!F44</f>
        <v>0.81325863678804855</v>
      </c>
      <c r="G43" s="119">
        <f>Input!G44</f>
        <v>0.83582776882339394</v>
      </c>
      <c r="H43" s="119">
        <f t="shared" si="13"/>
        <v>0.83997353724460722</v>
      </c>
      <c r="I43" s="119">
        <f t="shared" si="12"/>
        <v>0.8492686061472412</v>
      </c>
      <c r="J43" s="119">
        <f t="shared" si="12"/>
        <v>0.85795573502786338</v>
      </c>
      <c r="K43" s="119">
        <f t="shared" si="12"/>
        <v>0.86607468594463966</v>
      </c>
      <c r="L43" s="119">
        <f t="shared" si="12"/>
        <v>0.87366262033526021</v>
      </c>
      <c r="M43" s="119">
        <f t="shared" si="12"/>
        <v>0.88075426910941224</v>
      </c>
      <c r="N43" s="119">
        <f t="shared" si="12"/>
        <v>0.88738209161643089</v>
      </c>
      <c r="O43" s="119">
        <f t="shared" si="12"/>
        <v>0.89357642421573458</v>
      </c>
      <c r="P43" s="119">
        <f t="shared" si="12"/>
        <v>0.89936561913007673</v>
      </c>
      <c r="Q43" s="119">
        <f t="shared" si="12"/>
        <v>0.90477617421715995</v>
      </c>
      <c r="R43" s="111"/>
      <c r="S43" s="118">
        <f>Input!S44</f>
        <v>0.88896176478739231</v>
      </c>
      <c r="V43" s="1"/>
    </row>
    <row r="44" spans="1:22" x14ac:dyDescent="0.25">
      <c r="A44" s="110">
        <v>2015</v>
      </c>
      <c r="B44" s="111"/>
      <c r="C44" s="119">
        <f>Input!C45</f>
        <v>0.80409999999999993</v>
      </c>
      <c r="D44" s="119">
        <f>Input!D45</f>
        <v>0.78704054566123538</v>
      </c>
      <c r="E44" s="119">
        <f>Input!E45</f>
        <v>0.80997304582210239</v>
      </c>
      <c r="F44" s="119">
        <f>Input!F45</f>
        <v>0.82320328542094456</v>
      </c>
      <c r="G44" s="119">
        <f>Input!G45</f>
        <v>0.84684270952927676</v>
      </c>
      <c r="H44" s="119">
        <f t="shared" si="13"/>
        <v>0.85302190896192676</v>
      </c>
      <c r="I44" s="119">
        <f t="shared" si="12"/>
        <v>0.8624613699302649</v>
      </c>
      <c r="J44" s="119">
        <f t="shared" si="12"/>
        <v>0.8712834469750429</v>
      </c>
      <c r="K44" s="119">
        <f t="shared" si="12"/>
        <v>0.87952851982878444</v>
      </c>
      <c r="L44" s="119">
        <f t="shared" si="12"/>
        <v>0.88723432720480899</v>
      </c>
      <c r="M44" s="119">
        <f t="shared" si="12"/>
        <v>0.89443613953196699</v>
      </c>
      <c r="N44" s="119">
        <f t="shared" si="12"/>
        <v>0.90116692039173529</v>
      </c>
      <c r="O44" s="119">
        <f t="shared" si="12"/>
        <v>0.90745747739658578</v>
      </c>
      <c r="P44" s="119">
        <f t="shared" si="12"/>
        <v>0.91333660320022025</v>
      </c>
      <c r="Q44" s="119">
        <f t="shared" si="12"/>
        <v>0.91883120728509071</v>
      </c>
      <c r="R44" s="111"/>
      <c r="S44" s="118">
        <f>Input!S45</f>
        <v>0.90277113262471786</v>
      </c>
      <c r="V44" s="1"/>
    </row>
    <row r="45" spans="1:22" x14ac:dyDescent="0.25">
      <c r="A45" s="110">
        <v>2016</v>
      </c>
      <c r="B45" s="111"/>
      <c r="C45" s="119">
        <f>Input!C46</f>
        <v>0.85530000000000006</v>
      </c>
      <c r="D45" s="119">
        <f>Input!D46</f>
        <v>0.80375575177216763</v>
      </c>
      <c r="E45" s="119">
        <f>Input!E46</f>
        <v>0.82442625581768569</v>
      </c>
      <c r="F45" s="119">
        <f>Input!F46</f>
        <v>0.82591514143094846</v>
      </c>
      <c r="G45" s="119">
        <f>Input!G46</f>
        <v>0.84983786480419055</v>
      </c>
      <c r="H45" s="119">
        <f t="shared" si="13"/>
        <v>0.85467413482072641</v>
      </c>
      <c r="I45" s="119">
        <f t="shared" si="12"/>
        <v>0.86413187916647993</v>
      </c>
      <c r="J45" s="119">
        <f t="shared" si="12"/>
        <v>0.87297104377216173</v>
      </c>
      <c r="K45" s="119">
        <f t="shared" si="12"/>
        <v>0.88123208658216523</v>
      </c>
      <c r="L45" s="119">
        <f t="shared" si="12"/>
        <v>0.88895281940626547</v>
      </c>
      <c r="M45" s="119">
        <f t="shared" si="12"/>
        <v>0.89616858098892571</v>
      </c>
      <c r="N45" s="119">
        <f t="shared" si="12"/>
        <v>0.90291239875908236</v>
      </c>
      <c r="O45" s="119">
        <f t="shared" si="12"/>
        <v>0.90921514000075077</v>
      </c>
      <c r="P45" s="119">
        <f t="shared" si="12"/>
        <v>0.91510565313638437</v>
      </c>
      <c r="Q45" s="119">
        <f t="shared" si="12"/>
        <v>0.92061089976965549</v>
      </c>
      <c r="R45" s="111"/>
      <c r="S45" s="118">
        <f>Input!S46</f>
        <v>0.90451971820526367</v>
      </c>
      <c r="V45" s="1"/>
    </row>
    <row r="46" spans="1:22" x14ac:dyDescent="0.25">
      <c r="A46" s="110">
        <v>2017</v>
      </c>
      <c r="B46" s="111"/>
      <c r="C46" s="119">
        <f>Input!C47</f>
        <v>0.83510000000000006</v>
      </c>
      <c r="D46" s="119">
        <f>Input!D47</f>
        <v>0.83491172687945747</v>
      </c>
      <c r="E46" s="119">
        <f>Input!E47</f>
        <v>0.84279746247872511</v>
      </c>
      <c r="F46" s="119">
        <f>Input!F47</f>
        <v>0.84991240023359937</v>
      </c>
      <c r="G46" s="119">
        <f>Input!G47</f>
        <v>0.86728783681692256</v>
      </c>
      <c r="H46" s="119">
        <f t="shared" si="13"/>
        <v>0.8647631569719999</v>
      </c>
      <c r="I46" s="119">
        <f t="shared" si="12"/>
        <v>0.874332545496883</v>
      </c>
      <c r="J46" s="119">
        <f t="shared" si="12"/>
        <v>0.88327605224171735</v>
      </c>
      <c r="K46" s="119">
        <f t="shared" si="12"/>
        <v>0.89163461273771027</v>
      </c>
      <c r="L46" s="119">
        <f t="shared" si="12"/>
        <v>0.89944648514508896</v>
      </c>
      <c r="M46" s="119">
        <f t="shared" si="12"/>
        <v>0.90674742536540753</v>
      </c>
      <c r="N46" s="119">
        <f t="shared" si="12"/>
        <v>0.9135708507007112</v>
      </c>
      <c r="O46" s="119">
        <f t="shared" si="12"/>
        <v>0.91994799280863992</v>
      </c>
      <c r="P46" s="119">
        <f t="shared" si="12"/>
        <v>0.92590804065356969</v>
      </c>
      <c r="Q46" s="119">
        <f t="shared" si="12"/>
        <v>0.93147827410809636</v>
      </c>
      <c r="R46" s="111"/>
      <c r="S46" s="118">
        <f>Input!S47</f>
        <v>0.91519714378940253</v>
      </c>
    </row>
    <row r="47" spans="1:22" x14ac:dyDescent="0.25">
      <c r="A47" s="110">
        <v>2018</v>
      </c>
      <c r="B47" s="111"/>
      <c r="C47" s="119">
        <f>C46+1/2*(C28-C46)</f>
        <v>0.82718500000000006</v>
      </c>
      <c r="D47" s="119">
        <f>D46+1/2*(D28-D46)</f>
        <v>0.81398815394741408</v>
      </c>
      <c r="E47" s="119">
        <f>E46+1/2*(E28-E46)</f>
        <v>0.82837277964628553</v>
      </c>
      <c r="F47" s="119">
        <f>F46+1/2*(F28-F46)</f>
        <v>0.83918538023192801</v>
      </c>
      <c r="G47" s="119">
        <f>G46+1/2*(G28-G46)</f>
        <v>0.85917641966366309</v>
      </c>
      <c r="H47" s="119">
        <f t="shared" si="13"/>
        <v>0.86002746987124379</v>
      </c>
      <c r="I47" s="119">
        <f t="shared" si="12"/>
        <v>0.86954445372389488</v>
      </c>
      <c r="J47" s="119">
        <f t="shared" si="12"/>
        <v>0.87843898330176096</v>
      </c>
      <c r="K47" s="119">
        <f t="shared" si="12"/>
        <v>0.8867517699615276</v>
      </c>
      <c r="L47" s="119">
        <f t="shared" si="12"/>
        <v>0.89452086235093931</v>
      </c>
      <c r="M47" s="119">
        <f t="shared" si="12"/>
        <v>0.9017818205621424</v>
      </c>
      <c r="N47" s="119">
        <f t="shared" si="12"/>
        <v>0.90856787889460511</v>
      </c>
      <c r="O47" s="119">
        <f t="shared" si="12"/>
        <v>0.91491009797259581</v>
      </c>
      <c r="P47" s="119">
        <f t="shared" si="12"/>
        <v>0.92083750691348409</v>
      </c>
      <c r="Q47" s="119">
        <f t="shared" si="12"/>
        <v>0.92637723619758428</v>
      </c>
      <c r="R47" s="111"/>
      <c r="S47" s="118">
        <f>S46+1/2*(S28-S46)</f>
        <v>0.9101852659433709</v>
      </c>
    </row>
    <row r="48" spans="1:22" x14ac:dyDescent="0.25">
      <c r="A48" s="110">
        <v>2019</v>
      </c>
      <c r="B48" s="111"/>
      <c r="C48" s="119">
        <f>C28</f>
        <v>0.81927000000000005</v>
      </c>
      <c r="D48" s="119">
        <f>D28</f>
        <v>0.7930645810153707</v>
      </c>
      <c r="E48" s="119">
        <f>E28</f>
        <v>0.81394809681384594</v>
      </c>
      <c r="F48" s="119">
        <f>F28</f>
        <v>0.82845836023025676</v>
      </c>
      <c r="G48" s="119">
        <f>G28</f>
        <v>0.85106500251040362</v>
      </c>
      <c r="H48" s="119">
        <f t="shared" si="13"/>
        <v>0.85529178277048756</v>
      </c>
      <c r="I48" s="119">
        <f t="shared" si="12"/>
        <v>0.86475636195090666</v>
      </c>
      <c r="J48" s="119">
        <f t="shared" si="12"/>
        <v>0.87360191436180445</v>
      </c>
      <c r="K48" s="119">
        <f t="shared" si="12"/>
        <v>0.88186892718534482</v>
      </c>
      <c r="L48" s="119">
        <f t="shared" si="12"/>
        <v>0.88959523955678965</v>
      </c>
      <c r="M48" s="119">
        <f t="shared" si="12"/>
        <v>0.89681621575887727</v>
      </c>
      <c r="N48" s="119">
        <f t="shared" si="12"/>
        <v>0.90356490708849901</v>
      </c>
      <c r="O48" s="119">
        <f t="shared" si="12"/>
        <v>0.9098722031365517</v>
      </c>
      <c r="P48" s="119">
        <f t="shared" si="12"/>
        <v>0.91576697317339828</v>
      </c>
      <c r="Q48" s="119">
        <f t="shared" si="12"/>
        <v>0.92127619828707197</v>
      </c>
      <c r="R48" s="111"/>
      <c r="S48" s="118">
        <f>S28</f>
        <v>0.90517338809733916</v>
      </c>
    </row>
    <row r="49" spans="1:19" x14ac:dyDescent="0.25">
      <c r="A49" s="112">
        <v>2020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08"/>
    </row>
    <row r="51" spans="1:19" x14ac:dyDescent="0.25">
      <c r="A51" s="114" t="s">
        <v>67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5"/>
    </row>
    <row r="52" spans="1:19" x14ac:dyDescent="0.25">
      <c r="A52" s="115"/>
      <c r="B52" s="111">
        <v>0</v>
      </c>
      <c r="C52" s="111">
        <v>1</v>
      </c>
      <c r="D52" s="111">
        <v>2</v>
      </c>
      <c r="E52" s="111">
        <v>3</v>
      </c>
      <c r="F52" s="111">
        <v>4</v>
      </c>
      <c r="G52" s="111">
        <v>5</v>
      </c>
      <c r="H52" s="111">
        <v>6</v>
      </c>
      <c r="I52" s="111">
        <v>7</v>
      </c>
      <c r="J52" s="111">
        <v>8</v>
      </c>
      <c r="K52" s="111">
        <v>9</v>
      </c>
      <c r="L52" s="111">
        <v>10</v>
      </c>
      <c r="M52" s="111">
        <v>11</v>
      </c>
      <c r="N52" s="111">
        <v>12</v>
      </c>
      <c r="O52" s="111">
        <v>13</v>
      </c>
      <c r="P52" s="111">
        <v>14</v>
      </c>
      <c r="Q52" s="111">
        <v>15</v>
      </c>
      <c r="R52" s="111" t="s">
        <v>65</v>
      </c>
      <c r="S52" s="106" t="s">
        <v>12</v>
      </c>
    </row>
    <row r="53" spans="1:19" x14ac:dyDescent="0.25">
      <c r="A53" s="116" t="s">
        <v>68</v>
      </c>
      <c r="B53" s="121">
        <f>Input!B55</f>
        <v>2.407</v>
      </c>
      <c r="C53" s="121">
        <f>Input!C55</f>
        <v>4.0949999999999989</v>
      </c>
      <c r="D53" s="121">
        <f>Input!D55</f>
        <v>4.5760000000000005</v>
      </c>
      <c r="E53" s="121">
        <f>Input!E55</f>
        <v>5.0049999999999999</v>
      </c>
      <c r="F53" s="121">
        <f>Input!F55</f>
        <v>5.173</v>
      </c>
      <c r="G53" s="121">
        <f>Input!G55</f>
        <v>5.4733333333333327</v>
      </c>
      <c r="H53" s="121">
        <f>Input!H55</f>
        <v>5.4896328456541461</v>
      </c>
      <c r="I53" s="121">
        <f>Input!I55</f>
        <v>5.7003948836488103</v>
      </c>
      <c r="J53" s="121">
        <f>Input!J55</f>
        <v>5.9111569216434745</v>
      </c>
      <c r="K53" s="121">
        <f>Input!K55</f>
        <v>6.1219189596381378</v>
      </c>
      <c r="L53" s="121">
        <f>Input!L55</f>
        <v>6.332680997632802</v>
      </c>
      <c r="M53" s="121">
        <f>Input!M55</f>
        <v>6.5434430356274662</v>
      </c>
      <c r="N53" s="121">
        <f>Input!N55</f>
        <v>6.7542050736221304</v>
      </c>
      <c r="O53" s="121">
        <f>Input!O55</f>
        <v>6.9649671116167937</v>
      </c>
      <c r="P53" s="121">
        <f>Input!P55</f>
        <v>7.1757291496114579</v>
      </c>
      <c r="Q53" s="121">
        <f>Input!Q55</f>
        <v>7.3864911876061221</v>
      </c>
      <c r="R53" s="121"/>
      <c r="S53" s="121">
        <f>Input!S55</f>
        <v>9.0033563314124994</v>
      </c>
    </row>
    <row r="54" spans="1:19" x14ac:dyDescent="0.25">
      <c r="A54" s="110">
        <v>2000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06"/>
    </row>
    <row r="55" spans="1:19" x14ac:dyDescent="0.25">
      <c r="A55" s="110">
        <v>2001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06"/>
    </row>
    <row r="56" spans="1:19" x14ac:dyDescent="0.25">
      <c r="A56" s="110">
        <v>2002</v>
      </c>
      <c r="B56" s="111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06"/>
    </row>
    <row r="57" spans="1:19" x14ac:dyDescent="0.25">
      <c r="A57" s="110">
        <v>2003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06"/>
    </row>
    <row r="58" spans="1:19" x14ac:dyDescent="0.25">
      <c r="A58" s="110">
        <v>2004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06"/>
    </row>
    <row r="59" spans="1:19" x14ac:dyDescent="0.25">
      <c r="A59" s="110">
        <v>2005</v>
      </c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06"/>
    </row>
    <row r="60" spans="1:19" x14ac:dyDescent="0.25">
      <c r="A60" s="110">
        <v>2006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6"/>
    </row>
    <row r="61" spans="1:19" x14ac:dyDescent="0.25">
      <c r="A61" s="110">
        <v>2007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06"/>
    </row>
    <row r="62" spans="1:19" x14ac:dyDescent="0.25">
      <c r="A62" s="110">
        <v>2008</v>
      </c>
      <c r="B62" s="123">
        <f>Input!B64</f>
        <v>2.95</v>
      </c>
      <c r="C62" s="123">
        <f>Input!C64</f>
        <v>4.0999999999999996</v>
      </c>
      <c r="D62" s="123">
        <f>Input!D64</f>
        <v>4.9000000000000004</v>
      </c>
      <c r="E62" s="123">
        <f>Input!E64</f>
        <v>5.3</v>
      </c>
      <c r="F62" s="123">
        <f>Input!F64</f>
        <v>5.23</v>
      </c>
      <c r="G62" s="123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24">
        <f>Input!S64</f>
        <v>9.5317916140455541</v>
      </c>
    </row>
    <row r="63" spans="1:19" x14ac:dyDescent="0.25">
      <c r="A63" s="110">
        <v>2009</v>
      </c>
      <c r="B63" s="123">
        <f>Input!B65</f>
        <v>2.77</v>
      </c>
      <c r="C63" s="123">
        <f>Input!C65</f>
        <v>4.32</v>
      </c>
      <c r="D63" s="123">
        <f>Input!D65</f>
        <v>4.38</v>
      </c>
      <c r="E63" s="123">
        <f>Input!E65</f>
        <v>5.05</v>
      </c>
      <c r="F63" s="123">
        <f>Input!F65</f>
        <v>5.47</v>
      </c>
      <c r="G63" s="123">
        <f>Input!G65</f>
        <v>5.36</v>
      </c>
      <c r="H63" s="123">
        <f>H$53/$S$53*$S63</f>
        <v>5.6910119271230517</v>
      </c>
      <c r="I63" s="123">
        <f t="shared" ref="I63:Q73" si="14">I$53/$S$53*$S63</f>
        <v>5.9095054595205667</v>
      </c>
      <c r="J63" s="123">
        <f t="shared" si="14"/>
        <v>6.1279989919180817</v>
      </c>
      <c r="K63" s="123">
        <f t="shared" si="14"/>
        <v>6.3464925243155959</v>
      </c>
      <c r="L63" s="123">
        <f t="shared" si="14"/>
        <v>6.5649860567131109</v>
      </c>
      <c r="M63" s="123">
        <f t="shared" si="14"/>
        <v>6.783479589110625</v>
      </c>
      <c r="N63" s="123">
        <f t="shared" si="14"/>
        <v>7.00197312150814</v>
      </c>
      <c r="O63" s="123">
        <f t="shared" si="14"/>
        <v>7.2204666539056532</v>
      </c>
      <c r="P63" s="123">
        <f t="shared" si="14"/>
        <v>7.4389601863031682</v>
      </c>
      <c r="Q63" s="123">
        <f t="shared" si="14"/>
        <v>7.6574537187006833</v>
      </c>
      <c r="R63" s="111"/>
      <c r="S63" s="124">
        <f>Input!S65</f>
        <v>9.3336311747642604</v>
      </c>
    </row>
    <row r="64" spans="1:19" x14ac:dyDescent="0.25">
      <c r="A64" s="110">
        <v>2010</v>
      </c>
      <c r="B64" s="123">
        <f>Input!B66</f>
        <v>2.88</v>
      </c>
      <c r="C64" s="123">
        <f>Input!C66</f>
        <v>4.1900000000000004</v>
      </c>
      <c r="D64" s="123">
        <f>Input!D66</f>
        <v>4.76</v>
      </c>
      <c r="E64" s="123">
        <f>Input!E66</f>
        <v>4.53</v>
      </c>
      <c r="F64" s="123">
        <f>Input!F66</f>
        <v>5.25</v>
      </c>
      <c r="G64" s="123">
        <f>Input!G66</f>
        <v>5.64</v>
      </c>
      <c r="H64" s="123">
        <f t="shared" ref="H64:H73" si="15">H$53/$S$53*$S64</f>
        <v>5.6503086707947254</v>
      </c>
      <c r="I64" s="123">
        <f t="shared" si="14"/>
        <v>5.8672394937182242</v>
      </c>
      <c r="J64" s="123">
        <f t="shared" si="14"/>
        <v>6.084170316641722</v>
      </c>
      <c r="K64" s="123">
        <f t="shared" si="14"/>
        <v>6.3011011395652199</v>
      </c>
      <c r="L64" s="123">
        <f t="shared" si="14"/>
        <v>6.5180319624887177</v>
      </c>
      <c r="M64" s="123">
        <f t="shared" si="14"/>
        <v>6.7349627854122165</v>
      </c>
      <c r="N64" s="123">
        <f t="shared" si="14"/>
        <v>6.9518936083357143</v>
      </c>
      <c r="O64" s="123">
        <f t="shared" si="14"/>
        <v>7.1688244312592104</v>
      </c>
      <c r="P64" s="123">
        <f t="shared" si="14"/>
        <v>7.3857552541827092</v>
      </c>
      <c r="Q64" s="123">
        <f t="shared" si="14"/>
        <v>7.602686077106207</v>
      </c>
      <c r="R64" s="111"/>
      <c r="S64" s="124">
        <f>Input!S66</f>
        <v>9.2668751765260815</v>
      </c>
    </row>
    <row r="65" spans="1:19" x14ac:dyDescent="0.25">
      <c r="A65" s="110">
        <v>2011</v>
      </c>
      <c r="B65" s="123">
        <f>Input!B67</f>
        <v>2.2400000000000002</v>
      </c>
      <c r="C65" s="123">
        <f>Input!C67</f>
        <v>3.97</v>
      </c>
      <c r="D65" s="123">
        <f>Input!D67</f>
        <v>4.17</v>
      </c>
      <c r="E65" s="123">
        <f>Input!E67</f>
        <v>4.72</v>
      </c>
      <c r="F65" s="123">
        <f>Input!F67</f>
        <v>4.4800000000000004</v>
      </c>
      <c r="G65" s="123">
        <f>Input!G67</f>
        <v>5.2</v>
      </c>
      <c r="H65" s="123">
        <f t="shared" si="15"/>
        <v>5.3212237219698713</v>
      </c>
      <c r="I65" s="123">
        <f t="shared" si="14"/>
        <v>5.5255200725274074</v>
      </c>
      <c r="J65" s="123">
        <f t="shared" si="14"/>
        <v>5.7298164230849427</v>
      </c>
      <c r="K65" s="123">
        <f t="shared" si="14"/>
        <v>5.9341127736424779</v>
      </c>
      <c r="L65" s="123">
        <f t="shared" si="14"/>
        <v>6.1384091242000141</v>
      </c>
      <c r="M65" s="123">
        <f t="shared" si="14"/>
        <v>6.3427054747575502</v>
      </c>
      <c r="N65" s="123">
        <f t="shared" si="14"/>
        <v>6.5470018253150863</v>
      </c>
      <c r="O65" s="123">
        <f t="shared" si="14"/>
        <v>6.7512981758726198</v>
      </c>
      <c r="P65" s="123">
        <f t="shared" si="14"/>
        <v>6.955594526430156</v>
      </c>
      <c r="Q65" s="123">
        <f t="shared" si="14"/>
        <v>7.1598908769876921</v>
      </c>
      <c r="R65" s="111"/>
      <c r="S65" s="124">
        <f>Input!S67</f>
        <v>8.7271543717148159</v>
      </c>
    </row>
    <row r="66" spans="1:19" x14ac:dyDescent="0.25">
      <c r="A66" s="110">
        <v>2012</v>
      </c>
      <c r="B66" s="123">
        <f>Input!B68</f>
        <v>2.21</v>
      </c>
      <c r="C66" s="123">
        <f>Input!C68</f>
        <v>3.84</v>
      </c>
      <c r="D66" s="123">
        <f>Input!D68</f>
        <v>4.34</v>
      </c>
      <c r="E66" s="123">
        <f>Input!E68</f>
        <v>4.49</v>
      </c>
      <c r="F66" s="123">
        <f>Input!F68</f>
        <v>5.04</v>
      </c>
      <c r="G66" s="123">
        <f>Input!G68</f>
        <v>4.72</v>
      </c>
      <c r="H66" s="123">
        <f t="shared" si="15"/>
        <v>5.2465020109789791</v>
      </c>
      <c r="I66" s="123">
        <f t="shared" si="14"/>
        <v>5.4479295904303831</v>
      </c>
      <c r="J66" s="123">
        <f t="shared" si="14"/>
        <v>5.6493571698817862</v>
      </c>
      <c r="K66" s="123">
        <f t="shared" si="14"/>
        <v>5.8507847493331884</v>
      </c>
      <c r="L66" s="123">
        <f t="shared" si="14"/>
        <v>6.0522123287845924</v>
      </c>
      <c r="M66" s="123">
        <f t="shared" si="14"/>
        <v>6.2536399082359955</v>
      </c>
      <c r="N66" s="123">
        <f t="shared" si="14"/>
        <v>6.4550674876873986</v>
      </c>
      <c r="O66" s="123">
        <f t="shared" si="14"/>
        <v>6.6564950671388008</v>
      </c>
      <c r="P66" s="123">
        <f t="shared" si="14"/>
        <v>6.8579226465902039</v>
      </c>
      <c r="Q66" s="123">
        <f t="shared" si="14"/>
        <v>7.059350226041607</v>
      </c>
      <c r="R66" s="111"/>
      <c r="S66" s="124">
        <f>Input!S68</f>
        <v>8.6046058864775201</v>
      </c>
    </row>
    <row r="67" spans="1:19" x14ac:dyDescent="0.25">
      <c r="A67" s="110">
        <v>2013</v>
      </c>
      <c r="B67" s="123">
        <f>Input!B69</f>
        <v>2.29</v>
      </c>
      <c r="C67" s="123">
        <f>Input!C69</f>
        <v>4.0199999999999996</v>
      </c>
      <c r="D67" s="123">
        <f>Input!D69</f>
        <v>4.34</v>
      </c>
      <c r="E67" s="123">
        <f>Input!E69</f>
        <v>4.71</v>
      </c>
      <c r="F67" s="123">
        <f>Input!F69</f>
        <v>4.76</v>
      </c>
      <c r="G67" s="123">
        <f>Input!G69</f>
        <v>5.51</v>
      </c>
      <c r="H67" s="123">
        <f t="shared" si="15"/>
        <v>5.308885592432949</v>
      </c>
      <c r="I67" s="123">
        <f t="shared" si="14"/>
        <v>5.5127082484102905</v>
      </c>
      <c r="J67" s="123">
        <f t="shared" si="14"/>
        <v>5.716530904387632</v>
      </c>
      <c r="K67" s="123">
        <f t="shared" si="14"/>
        <v>5.9203535603649726</v>
      </c>
      <c r="L67" s="123">
        <f t="shared" si="14"/>
        <v>6.1241762163423141</v>
      </c>
      <c r="M67" s="123">
        <f t="shared" si="14"/>
        <v>6.3279988723196556</v>
      </c>
      <c r="N67" s="123">
        <f t="shared" si="14"/>
        <v>6.5318215282969971</v>
      </c>
      <c r="O67" s="123">
        <f t="shared" si="14"/>
        <v>6.7356441842743369</v>
      </c>
      <c r="P67" s="123">
        <f t="shared" si="14"/>
        <v>6.9394668402516784</v>
      </c>
      <c r="Q67" s="123">
        <f t="shared" si="14"/>
        <v>7.1432894962290199</v>
      </c>
      <c r="R67" s="111"/>
      <c r="S67" s="124">
        <f>Input!S69</f>
        <v>8.7069190336134756</v>
      </c>
    </row>
    <row r="68" spans="1:19" x14ac:dyDescent="0.25">
      <c r="A68" s="110">
        <v>2014</v>
      </c>
      <c r="B68" s="123">
        <f>Input!B70</f>
        <v>2.2999999999999998</v>
      </c>
      <c r="C68" s="123">
        <f>Input!C70</f>
        <v>4.2300000000000004</v>
      </c>
      <c r="D68" s="123">
        <f>Input!D70</f>
        <v>4.4400000000000004</v>
      </c>
      <c r="E68" s="123">
        <f>Input!E70</f>
        <v>4.82</v>
      </c>
      <c r="F68" s="123">
        <f>Input!F70</f>
        <v>5.07</v>
      </c>
      <c r="G68" s="123">
        <f>Input!G70</f>
        <v>5.65</v>
      </c>
      <c r="H68" s="123">
        <f t="shared" si="15"/>
        <v>5.3794106865656115</v>
      </c>
      <c r="I68" s="123">
        <f t="shared" si="14"/>
        <v>5.585940994035699</v>
      </c>
      <c r="J68" s="123">
        <f t="shared" si="14"/>
        <v>5.7924713015057874</v>
      </c>
      <c r="K68" s="123">
        <f t="shared" si="14"/>
        <v>5.999001608975874</v>
      </c>
      <c r="L68" s="123">
        <f t="shared" si="14"/>
        <v>6.2055319164459624</v>
      </c>
      <c r="M68" s="123">
        <f t="shared" si="14"/>
        <v>6.4120622239160499</v>
      </c>
      <c r="N68" s="123">
        <f t="shared" si="14"/>
        <v>6.6185925313861382</v>
      </c>
      <c r="O68" s="123">
        <f t="shared" si="14"/>
        <v>6.825122838856224</v>
      </c>
      <c r="P68" s="123">
        <f t="shared" si="14"/>
        <v>7.0316531463263123</v>
      </c>
      <c r="Q68" s="123">
        <f t="shared" si="14"/>
        <v>7.2381834537963998</v>
      </c>
      <c r="R68" s="111"/>
      <c r="S68" s="124">
        <f>Input!S70</f>
        <v>8.8225847931706802</v>
      </c>
    </row>
    <row r="69" spans="1:19" x14ac:dyDescent="0.25">
      <c r="A69" s="110">
        <v>2015</v>
      </c>
      <c r="B69" s="123">
        <f>Input!B71</f>
        <v>2.06</v>
      </c>
      <c r="C69" s="123">
        <f>Input!C71</f>
        <v>4.28</v>
      </c>
      <c r="D69" s="123">
        <f>Input!D71</f>
        <v>4.8600000000000003</v>
      </c>
      <c r="E69" s="123">
        <f>Input!E71</f>
        <v>4.66</v>
      </c>
      <c r="F69" s="123">
        <f>Input!F71</f>
        <v>5.25</v>
      </c>
      <c r="G69" s="123">
        <f>Input!G71</f>
        <v>5.46</v>
      </c>
      <c r="H69" s="123">
        <f t="shared" si="15"/>
        <v>5.334580060325159</v>
      </c>
      <c r="I69" s="123">
        <f t="shared" si="14"/>
        <v>5.5393891972877336</v>
      </c>
      <c r="J69" s="123">
        <f t="shared" si="14"/>
        <v>5.7441983342503091</v>
      </c>
      <c r="K69" s="123">
        <f t="shared" si="14"/>
        <v>5.9490074712128829</v>
      </c>
      <c r="L69" s="123">
        <f t="shared" si="14"/>
        <v>6.1538166081754575</v>
      </c>
      <c r="M69" s="123">
        <f t="shared" si="14"/>
        <v>6.3586257451380321</v>
      </c>
      <c r="N69" s="123">
        <f t="shared" si="14"/>
        <v>6.5634348821006077</v>
      </c>
      <c r="O69" s="123">
        <f t="shared" si="14"/>
        <v>6.7682440190631805</v>
      </c>
      <c r="P69" s="123">
        <f t="shared" si="14"/>
        <v>6.9730531560257552</v>
      </c>
      <c r="Q69" s="123">
        <f t="shared" si="14"/>
        <v>7.1778622929883307</v>
      </c>
      <c r="R69" s="111"/>
      <c r="S69" s="124">
        <f>Input!S71</f>
        <v>8.749059638765738</v>
      </c>
    </row>
    <row r="70" spans="1:19" x14ac:dyDescent="0.25">
      <c r="A70" s="110">
        <v>2016</v>
      </c>
      <c r="B70" s="123">
        <f>Input!B72</f>
        <v>2.12</v>
      </c>
      <c r="C70" s="123">
        <f>Input!C72</f>
        <v>3.98</v>
      </c>
      <c r="D70" s="123">
        <f>Input!D72</f>
        <v>5.05</v>
      </c>
      <c r="E70" s="123">
        <f>Input!E72</f>
        <v>5.37</v>
      </c>
      <c r="F70" s="123">
        <f>Input!F72</f>
        <v>5.12</v>
      </c>
      <c r="G70" s="123">
        <f>Input!G72</f>
        <v>6.21</v>
      </c>
      <c r="H70" s="123">
        <f t="shared" si="15"/>
        <v>5.5238148119102277</v>
      </c>
      <c r="I70" s="123">
        <f t="shared" si="14"/>
        <v>5.7358891891948502</v>
      </c>
      <c r="J70" s="123">
        <f t="shared" si="14"/>
        <v>5.9479635664794728</v>
      </c>
      <c r="K70" s="123">
        <f t="shared" si="14"/>
        <v>6.1600379437640944</v>
      </c>
      <c r="L70" s="123">
        <f t="shared" si="14"/>
        <v>6.3721123210487169</v>
      </c>
      <c r="M70" s="123">
        <f t="shared" si="14"/>
        <v>6.5841866983333395</v>
      </c>
      <c r="N70" s="123">
        <f t="shared" si="14"/>
        <v>6.796261075617962</v>
      </c>
      <c r="O70" s="123">
        <f t="shared" si="14"/>
        <v>7.0083354529025819</v>
      </c>
      <c r="P70" s="123">
        <f t="shared" si="14"/>
        <v>7.2204098301872044</v>
      </c>
      <c r="Q70" s="123">
        <f t="shared" si="14"/>
        <v>7.4324842074718269</v>
      </c>
      <c r="R70" s="111"/>
      <c r="S70" s="124">
        <f>Input!S72</f>
        <v>9.0594169881020363</v>
      </c>
    </row>
    <row r="71" spans="1:19" x14ac:dyDescent="0.25">
      <c r="A71" s="110">
        <v>2017</v>
      </c>
      <c r="B71" s="123">
        <f>Input!B73</f>
        <v>2.25</v>
      </c>
      <c r="C71" s="123">
        <f>Input!C73</f>
        <v>4.0199999999999996</v>
      </c>
      <c r="D71" s="123">
        <f>Input!D73</f>
        <v>4.5199999999999996</v>
      </c>
      <c r="E71" s="123">
        <f>Input!E73</f>
        <v>6.4</v>
      </c>
      <c r="F71" s="123">
        <f>Input!F73</f>
        <v>6.06</v>
      </c>
      <c r="G71" s="123">
        <f>Input!G73</f>
        <v>5.51</v>
      </c>
      <c r="H71" s="123">
        <f t="shared" si="15"/>
        <v>5.6287543219437444</v>
      </c>
      <c r="I71" s="123">
        <f t="shared" si="14"/>
        <v>5.8448576143894853</v>
      </c>
      <c r="J71" s="123">
        <f t="shared" si="14"/>
        <v>6.0609609068352253</v>
      </c>
      <c r="K71" s="123">
        <f t="shared" si="14"/>
        <v>6.2770641992809644</v>
      </c>
      <c r="L71" s="123">
        <f t="shared" si="14"/>
        <v>6.4931674917267044</v>
      </c>
      <c r="M71" s="123">
        <f t="shared" si="14"/>
        <v>6.7092707841724444</v>
      </c>
      <c r="N71" s="123">
        <f t="shared" si="14"/>
        <v>6.9253740766181844</v>
      </c>
      <c r="O71" s="123">
        <f t="shared" si="14"/>
        <v>7.1414773690639226</v>
      </c>
      <c r="P71" s="123">
        <f t="shared" si="14"/>
        <v>7.3575806615096626</v>
      </c>
      <c r="Q71" s="123">
        <f t="shared" si="14"/>
        <v>7.5736839539554026</v>
      </c>
      <c r="R71" s="111"/>
      <c r="S71" s="124">
        <f>Input!S73</f>
        <v>9.2315246369448083</v>
      </c>
    </row>
    <row r="72" spans="1:19" x14ac:dyDescent="0.25">
      <c r="A72" s="110">
        <v>2018</v>
      </c>
      <c r="B72" s="123">
        <f t="shared" ref="B72:G72" si="16">B71+1/2*(B53-B71)</f>
        <v>2.3285</v>
      </c>
      <c r="C72" s="123">
        <f t="shared" si="16"/>
        <v>4.0574999999999992</v>
      </c>
      <c r="D72" s="123">
        <f t="shared" si="16"/>
        <v>4.548</v>
      </c>
      <c r="E72" s="123">
        <f t="shared" si="16"/>
        <v>5.7025000000000006</v>
      </c>
      <c r="F72" s="123">
        <f t="shared" si="16"/>
        <v>5.6165000000000003</v>
      </c>
      <c r="G72" s="123">
        <f t="shared" si="16"/>
        <v>5.4916666666666663</v>
      </c>
      <c r="H72" s="123">
        <f t="shared" si="15"/>
        <v>5.5591935837989457</v>
      </c>
      <c r="I72" s="123">
        <f t="shared" si="14"/>
        <v>5.7726262490191482</v>
      </c>
      <c r="J72" s="123">
        <f t="shared" si="14"/>
        <v>5.9860589142393508</v>
      </c>
      <c r="K72" s="123">
        <f t="shared" si="14"/>
        <v>6.1994915794595515</v>
      </c>
      <c r="L72" s="123">
        <f t="shared" si="14"/>
        <v>6.4129242446797541</v>
      </c>
      <c r="M72" s="123">
        <f t="shared" si="14"/>
        <v>6.6263569098999557</v>
      </c>
      <c r="N72" s="123">
        <f t="shared" si="14"/>
        <v>6.8397895751201583</v>
      </c>
      <c r="O72" s="123">
        <f t="shared" si="14"/>
        <v>7.0532222403403591</v>
      </c>
      <c r="P72" s="123">
        <f t="shared" si="14"/>
        <v>7.2666549055605607</v>
      </c>
      <c r="Q72" s="123">
        <f t="shared" si="14"/>
        <v>7.4800875707807633</v>
      </c>
      <c r="R72" s="111"/>
      <c r="S72" s="124">
        <f>S71+1/2*(S53-S71)</f>
        <v>9.1174404841786547</v>
      </c>
    </row>
    <row r="73" spans="1:19" x14ac:dyDescent="0.25">
      <c r="A73" s="110">
        <v>2019</v>
      </c>
      <c r="B73" s="123">
        <f t="shared" ref="B73:G73" si="17">B53</f>
        <v>2.407</v>
      </c>
      <c r="C73" s="123">
        <f t="shared" si="17"/>
        <v>4.0949999999999989</v>
      </c>
      <c r="D73" s="123">
        <f t="shared" si="17"/>
        <v>4.5760000000000005</v>
      </c>
      <c r="E73" s="123">
        <f t="shared" si="17"/>
        <v>5.0049999999999999</v>
      </c>
      <c r="F73" s="123">
        <f t="shared" si="17"/>
        <v>5.173</v>
      </c>
      <c r="G73" s="123">
        <f t="shared" si="17"/>
        <v>5.4733333333333327</v>
      </c>
      <c r="H73" s="123">
        <f t="shared" si="15"/>
        <v>5.4896328456541461</v>
      </c>
      <c r="I73" s="123">
        <f t="shared" si="14"/>
        <v>5.7003948836488103</v>
      </c>
      <c r="J73" s="123">
        <f t="shared" si="14"/>
        <v>5.9111569216434745</v>
      </c>
      <c r="K73" s="123">
        <f t="shared" si="14"/>
        <v>6.1219189596381378</v>
      </c>
      <c r="L73" s="123">
        <f t="shared" si="14"/>
        <v>6.332680997632802</v>
      </c>
      <c r="M73" s="123">
        <f t="shared" si="14"/>
        <v>6.5434430356274662</v>
      </c>
      <c r="N73" s="123">
        <f t="shared" si="14"/>
        <v>6.7542050736221313</v>
      </c>
      <c r="O73" s="123">
        <f t="shared" si="14"/>
        <v>6.9649671116167928</v>
      </c>
      <c r="P73" s="123">
        <f t="shared" si="14"/>
        <v>7.1757291496114579</v>
      </c>
      <c r="Q73" s="123">
        <f t="shared" si="14"/>
        <v>7.3864911876061221</v>
      </c>
      <c r="R73" s="111"/>
      <c r="S73" s="124">
        <f>S53</f>
        <v>9.0033563314124994</v>
      </c>
    </row>
    <row r="74" spans="1:19" x14ac:dyDescent="0.25">
      <c r="A74" s="112">
        <v>2020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08"/>
    </row>
  </sheetData>
  <pageMargins left="0.75" right="0.75" top="1" bottom="1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81"/>
  <sheetViews>
    <sheetView zoomScale="73" zoomScaleNormal="73" workbookViewId="0">
      <selection sqref="A1:IV27"/>
    </sheetView>
  </sheetViews>
  <sheetFormatPr defaultColWidth="11" defaultRowHeight="15" x14ac:dyDescent="0.25"/>
  <cols>
    <col min="1" max="43" width="16.7109375" customWidth="1"/>
  </cols>
  <sheetData>
    <row r="1" spans="1:43" s="1" customFormat="1" x14ac:dyDescent="0.25">
      <c r="A1" s="206" t="s">
        <v>195</v>
      </c>
    </row>
    <row r="2" spans="1:43" s="1" customFormat="1" x14ac:dyDescent="0.25"/>
    <row r="3" spans="1:43" s="1" customFormat="1" x14ac:dyDescent="0.25">
      <c r="A3" s="206" t="s">
        <v>74</v>
      </c>
      <c r="B3" s="207">
        <v>43901.487476851849</v>
      </c>
      <c r="D3" s="206" t="s">
        <v>75</v>
      </c>
    </row>
    <row r="4" spans="1:43" s="1" customFormat="1" x14ac:dyDescent="0.25">
      <c r="A4" s="206" t="s">
        <v>76</v>
      </c>
      <c r="B4" s="207">
        <v>43957.413338738421</v>
      </c>
      <c r="D4" s="206" t="s">
        <v>77</v>
      </c>
      <c r="E4" s="206" t="s">
        <v>78</v>
      </c>
    </row>
    <row r="5" spans="1:43" s="1" customFormat="1" x14ac:dyDescent="0.25">
      <c r="A5" s="206" t="s">
        <v>79</v>
      </c>
      <c r="B5" s="206" t="s">
        <v>80</v>
      </c>
    </row>
    <row r="6" spans="1:43" s="1" customFormat="1" x14ac:dyDescent="0.25"/>
    <row r="7" spans="1:43" s="1" customFormat="1" x14ac:dyDescent="0.25">
      <c r="A7" s="128" t="s">
        <v>81</v>
      </c>
      <c r="B7" s="128" t="s">
        <v>82</v>
      </c>
      <c r="C7" s="129"/>
      <c r="D7" s="129"/>
    </row>
    <row r="8" spans="1:43" s="1" customFormat="1" x14ac:dyDescent="0.25">
      <c r="A8" s="128" t="s">
        <v>83</v>
      </c>
      <c r="B8" s="128" t="s">
        <v>84</v>
      </c>
      <c r="C8" s="129"/>
      <c r="D8" s="129"/>
    </row>
    <row r="9" spans="1:43" s="1" customFormat="1" x14ac:dyDescent="0.25"/>
    <row r="10" spans="1:43" s="1" customFormat="1" x14ac:dyDescent="0.25">
      <c r="A10" s="193" t="s">
        <v>85</v>
      </c>
      <c r="B10" s="193" t="s">
        <v>196</v>
      </c>
      <c r="C10" s="193" t="s">
        <v>196</v>
      </c>
      <c r="D10" s="193" t="s">
        <v>196</v>
      </c>
      <c r="E10" s="193" t="s">
        <v>196</v>
      </c>
      <c r="F10" s="193" t="s">
        <v>196</v>
      </c>
      <c r="G10" s="193" t="s">
        <v>196</v>
      </c>
      <c r="H10" s="193" t="s">
        <v>196</v>
      </c>
      <c r="I10" s="193" t="s">
        <v>196</v>
      </c>
      <c r="J10" s="193" t="s">
        <v>196</v>
      </c>
      <c r="K10" s="193" t="s">
        <v>196</v>
      </c>
      <c r="L10" s="193" t="s">
        <v>196</v>
      </c>
      <c r="M10" s="193" t="s">
        <v>196</v>
      </c>
      <c r="N10" s="193" t="s">
        <v>196</v>
      </c>
      <c r="O10" s="193" t="s">
        <v>196</v>
      </c>
      <c r="P10" s="193" t="s">
        <v>196</v>
      </c>
      <c r="Q10" s="193" t="s">
        <v>196</v>
      </c>
      <c r="R10" s="193" t="s">
        <v>196</v>
      </c>
      <c r="S10" s="193" t="s">
        <v>196</v>
      </c>
      <c r="T10" s="193" t="s">
        <v>196</v>
      </c>
      <c r="U10" s="193" t="s">
        <v>196</v>
      </c>
      <c r="V10" s="193" t="s">
        <v>196</v>
      </c>
      <c r="W10" s="193" t="s">
        <v>196</v>
      </c>
      <c r="X10" s="193" t="s">
        <v>196</v>
      </c>
      <c r="Y10" s="193" t="s">
        <v>196</v>
      </c>
      <c r="Z10" s="193" t="s">
        <v>196</v>
      </c>
      <c r="AA10" s="193" t="s">
        <v>196</v>
      </c>
      <c r="AB10" s="193" t="s">
        <v>196</v>
      </c>
      <c r="AC10" s="193" t="s">
        <v>196</v>
      </c>
      <c r="AD10" s="193" t="s">
        <v>196</v>
      </c>
      <c r="AE10" s="193" t="s">
        <v>196</v>
      </c>
      <c r="AF10" s="193" t="s">
        <v>196</v>
      </c>
      <c r="AG10" s="193" t="s">
        <v>196</v>
      </c>
      <c r="AH10" s="193" t="s">
        <v>196</v>
      </c>
      <c r="AI10" s="193" t="s">
        <v>196</v>
      </c>
      <c r="AJ10" s="193" t="s">
        <v>196</v>
      </c>
      <c r="AK10" s="193" t="s">
        <v>196</v>
      </c>
      <c r="AL10" s="193" t="s">
        <v>196</v>
      </c>
    </row>
    <row r="11" spans="1:43" s="1" customFormat="1" x14ac:dyDescent="0.25">
      <c r="A11" s="193" t="s">
        <v>86</v>
      </c>
      <c r="B11" s="243" t="s">
        <v>87</v>
      </c>
      <c r="C11" s="244"/>
      <c r="D11" s="244"/>
      <c r="E11" s="244"/>
      <c r="F11" s="244"/>
      <c r="G11" s="244"/>
      <c r="H11" s="245"/>
      <c r="I11" s="204"/>
      <c r="J11" s="246" t="s">
        <v>88</v>
      </c>
      <c r="K11" s="247"/>
      <c r="L11" s="248" t="s">
        <v>89</v>
      </c>
      <c r="M11" s="249"/>
      <c r="N11" s="249"/>
      <c r="O11" s="249"/>
      <c r="P11" s="249"/>
      <c r="Q11" s="249"/>
      <c r="R11" s="250"/>
      <c r="S11" s="130"/>
      <c r="T11" s="251" t="s">
        <v>90</v>
      </c>
      <c r="U11" s="252"/>
      <c r="V11" s="252"/>
      <c r="W11" s="252"/>
      <c r="X11" s="252"/>
      <c r="Y11" s="252"/>
      <c r="Z11" s="131"/>
      <c r="AA11" s="253" t="s">
        <v>91</v>
      </c>
      <c r="AB11" s="253"/>
      <c r="AC11" s="253"/>
      <c r="AD11" s="253"/>
      <c r="AE11" s="253"/>
      <c r="AF11" s="254"/>
      <c r="AG11" s="205"/>
      <c r="AH11" s="255" t="s">
        <v>92</v>
      </c>
      <c r="AI11" s="256"/>
      <c r="AJ11" s="256"/>
      <c r="AK11" s="256"/>
      <c r="AL11" s="257"/>
      <c r="AM11" s="215"/>
      <c r="AN11" s="215"/>
      <c r="AO11" s="215"/>
      <c r="AP11" s="215"/>
      <c r="AQ11" s="215"/>
    </row>
    <row r="12" spans="1:43" s="1" customFormat="1" x14ac:dyDescent="0.25">
      <c r="A12" s="194" t="s">
        <v>93</v>
      </c>
      <c r="B12" s="132" t="s">
        <v>94</v>
      </c>
      <c r="C12" s="132" t="s">
        <v>95</v>
      </c>
      <c r="D12" s="132" t="s">
        <v>96</v>
      </c>
      <c r="E12" s="132" t="s">
        <v>97</v>
      </c>
      <c r="F12" s="132" t="s">
        <v>98</v>
      </c>
      <c r="G12" s="132" t="s">
        <v>99</v>
      </c>
      <c r="H12" s="132" t="s">
        <v>100</v>
      </c>
      <c r="I12" s="132" t="s">
        <v>101</v>
      </c>
      <c r="J12" s="133" t="s">
        <v>94</v>
      </c>
      <c r="K12" s="133" t="s">
        <v>95</v>
      </c>
      <c r="L12" s="131" t="s">
        <v>102</v>
      </c>
      <c r="M12" s="131" t="s">
        <v>95</v>
      </c>
      <c r="N12" s="131" t="s">
        <v>96</v>
      </c>
      <c r="O12" s="131" t="s">
        <v>97</v>
      </c>
      <c r="P12" s="131" t="s">
        <v>103</v>
      </c>
      <c r="Q12" s="131" t="s">
        <v>99</v>
      </c>
      <c r="R12" s="131" t="s">
        <v>104</v>
      </c>
      <c r="S12" s="131" t="s">
        <v>105</v>
      </c>
      <c r="T12" s="131" t="s">
        <v>106</v>
      </c>
      <c r="U12" s="131" t="s">
        <v>107</v>
      </c>
      <c r="V12" s="131" t="s">
        <v>108</v>
      </c>
      <c r="W12" s="131" t="s">
        <v>109</v>
      </c>
      <c r="X12" s="131" t="s">
        <v>110</v>
      </c>
      <c r="Y12" s="134" t="s">
        <v>111</v>
      </c>
      <c r="Z12" s="131" t="s">
        <v>112</v>
      </c>
      <c r="AA12" s="135" t="s">
        <v>113</v>
      </c>
      <c r="AB12" s="136" t="s">
        <v>114</v>
      </c>
      <c r="AC12" s="136" t="s">
        <v>115</v>
      </c>
      <c r="AD12" s="136" t="s">
        <v>116</v>
      </c>
      <c r="AE12" s="136" t="s">
        <v>117</v>
      </c>
      <c r="AF12" s="137" t="s">
        <v>118</v>
      </c>
      <c r="AG12" s="137" t="s">
        <v>119</v>
      </c>
      <c r="AH12" s="138" t="s">
        <v>120</v>
      </c>
      <c r="AI12" s="138" t="s">
        <v>121</v>
      </c>
      <c r="AJ12" s="138" t="s">
        <v>122</v>
      </c>
      <c r="AK12" s="138" t="s">
        <v>123</v>
      </c>
      <c r="AL12" s="138" t="s">
        <v>124</v>
      </c>
    </row>
    <row r="13" spans="1:43" s="1" customFormat="1" ht="192" x14ac:dyDescent="0.25">
      <c r="A13" s="195" t="s">
        <v>125</v>
      </c>
      <c r="B13" s="196" t="s">
        <v>126</v>
      </c>
      <c r="C13" s="196" t="s">
        <v>127</v>
      </c>
      <c r="D13" s="196" t="s">
        <v>128</v>
      </c>
      <c r="E13" s="196" t="s">
        <v>129</v>
      </c>
      <c r="F13" s="196" t="s">
        <v>130</v>
      </c>
      <c r="G13" s="196" t="s">
        <v>131</v>
      </c>
      <c r="H13" s="196" t="s">
        <v>132</v>
      </c>
      <c r="I13" s="196" t="s">
        <v>133</v>
      </c>
      <c r="J13" s="197" t="s">
        <v>134</v>
      </c>
      <c r="K13" s="139" t="s">
        <v>135</v>
      </c>
      <c r="L13" s="198" t="s">
        <v>136</v>
      </c>
      <c r="M13" s="198" t="s">
        <v>137</v>
      </c>
      <c r="N13" s="198" t="s">
        <v>138</v>
      </c>
      <c r="O13" s="198" t="s">
        <v>139</v>
      </c>
      <c r="P13" s="198" t="s">
        <v>140</v>
      </c>
      <c r="Q13" s="198" t="s">
        <v>141</v>
      </c>
      <c r="R13" s="198" t="s">
        <v>142</v>
      </c>
      <c r="S13" s="198" t="s">
        <v>143</v>
      </c>
      <c r="T13" s="198" t="s">
        <v>144</v>
      </c>
      <c r="U13" s="198" t="s">
        <v>145</v>
      </c>
      <c r="V13" s="198" t="s">
        <v>146</v>
      </c>
      <c r="W13" s="199" t="s">
        <v>147</v>
      </c>
      <c r="X13" s="199" t="s">
        <v>148</v>
      </c>
      <c r="Y13" s="200" t="s">
        <v>149</v>
      </c>
      <c r="Z13" s="201" t="s">
        <v>150</v>
      </c>
      <c r="AA13" s="202" t="s">
        <v>151</v>
      </c>
      <c r="AB13" s="198" t="s">
        <v>152</v>
      </c>
      <c r="AC13" s="198" t="s">
        <v>153</v>
      </c>
      <c r="AD13" s="198" t="s">
        <v>154</v>
      </c>
      <c r="AE13" s="198" t="s">
        <v>155</v>
      </c>
      <c r="AF13" s="198" t="s">
        <v>156</v>
      </c>
      <c r="AG13" s="198" t="s">
        <v>157</v>
      </c>
      <c r="AH13" s="203" t="s">
        <v>158</v>
      </c>
      <c r="AI13" s="203" t="s">
        <v>159</v>
      </c>
      <c r="AJ13" s="203" t="s">
        <v>160</v>
      </c>
      <c r="AK13" s="203" t="s">
        <v>161</v>
      </c>
      <c r="AL13" s="203" t="s">
        <v>162</v>
      </c>
    </row>
    <row r="14" spans="1:43" s="1" customFormat="1" x14ac:dyDescent="0.25">
      <c r="A14" s="193" t="s">
        <v>163</v>
      </c>
      <c r="B14" s="211">
        <v>1418157</v>
      </c>
      <c r="C14" s="211">
        <v>142471</v>
      </c>
      <c r="D14" s="211">
        <v>134904</v>
      </c>
      <c r="E14" s="211">
        <v>115078</v>
      </c>
      <c r="F14" s="211">
        <v>67515</v>
      </c>
      <c r="G14" s="211">
        <v>66710</v>
      </c>
      <c r="H14" s="212" t="s">
        <v>77</v>
      </c>
      <c r="I14" s="209" t="s">
        <v>77</v>
      </c>
      <c r="J14" s="211">
        <v>11496716</v>
      </c>
      <c r="K14" s="211">
        <v>244563</v>
      </c>
      <c r="L14" s="211">
        <v>13517577</v>
      </c>
      <c r="M14" s="211">
        <v>419644</v>
      </c>
      <c r="N14" s="211">
        <v>553648</v>
      </c>
      <c r="O14" s="211">
        <v>563786</v>
      </c>
      <c r="P14" s="211">
        <v>357586</v>
      </c>
      <c r="Q14" s="211">
        <v>348959</v>
      </c>
      <c r="R14" s="212" t="s">
        <v>77</v>
      </c>
      <c r="S14" s="209" t="s">
        <v>77</v>
      </c>
      <c r="T14" s="213">
        <v>3.1</v>
      </c>
      <c r="U14" s="213">
        <v>4.0999999999999996</v>
      </c>
      <c r="V14" s="213">
        <v>4.17</v>
      </c>
      <c r="W14" s="213">
        <v>2.65</v>
      </c>
      <c r="X14" s="213">
        <v>2.58</v>
      </c>
      <c r="Y14" s="212" t="s">
        <v>77</v>
      </c>
      <c r="Z14" s="214" t="s">
        <v>77</v>
      </c>
      <c r="AA14" s="213">
        <v>2.95</v>
      </c>
      <c r="AB14" s="213">
        <v>4.0999999999999996</v>
      </c>
      <c r="AC14" s="213">
        <v>4.9000000000000004</v>
      </c>
      <c r="AD14" s="213">
        <v>5.3</v>
      </c>
      <c r="AE14" s="213">
        <v>5.23</v>
      </c>
      <c r="AF14" s="212" t="s">
        <v>77</v>
      </c>
      <c r="AG14" s="209" t="s">
        <v>77</v>
      </c>
      <c r="AH14" s="213">
        <v>82.64</v>
      </c>
      <c r="AI14" s="213">
        <v>67.78</v>
      </c>
      <c r="AJ14" s="213">
        <v>56.54</v>
      </c>
      <c r="AK14" s="213">
        <v>47.35</v>
      </c>
      <c r="AL14" s="212" t="s">
        <v>77</v>
      </c>
    </row>
    <row r="15" spans="1:43" s="1" customFormat="1" x14ac:dyDescent="0.25">
      <c r="A15" s="193" t="s">
        <v>164</v>
      </c>
      <c r="B15" s="211">
        <v>1407908</v>
      </c>
      <c r="C15" s="211">
        <v>134648</v>
      </c>
      <c r="D15" s="211">
        <v>117122</v>
      </c>
      <c r="E15" s="211">
        <v>107525</v>
      </c>
      <c r="F15" s="211">
        <v>93010</v>
      </c>
      <c r="G15" s="211">
        <v>56153</v>
      </c>
      <c r="H15" s="211">
        <v>56840</v>
      </c>
      <c r="I15" s="208">
        <f>B15-SUM(C15:H15)</f>
        <v>842610</v>
      </c>
      <c r="J15" s="211">
        <v>11136448</v>
      </c>
      <c r="K15" s="211">
        <v>205787</v>
      </c>
      <c r="L15" s="211">
        <v>13140894</v>
      </c>
      <c r="M15" s="211">
        <v>372719</v>
      </c>
      <c r="N15" s="211">
        <v>505463</v>
      </c>
      <c r="O15" s="211">
        <v>470711</v>
      </c>
      <c r="P15" s="211">
        <v>469658</v>
      </c>
      <c r="Q15" s="211">
        <v>307362</v>
      </c>
      <c r="R15" s="211">
        <v>304936</v>
      </c>
      <c r="S15" s="208">
        <f>L15-SUM(M15:R15)</f>
        <v>10710045</v>
      </c>
      <c r="T15" s="213">
        <v>2.84</v>
      </c>
      <c r="U15" s="213">
        <v>3.85</v>
      </c>
      <c r="V15" s="213">
        <v>3.58</v>
      </c>
      <c r="W15" s="213">
        <v>3.57</v>
      </c>
      <c r="X15" s="213">
        <v>2.34</v>
      </c>
      <c r="Y15" s="213">
        <v>2.3199999999999998</v>
      </c>
      <c r="Z15" s="210">
        <f>S15/L15*100</f>
        <v>81.501646691617779</v>
      </c>
      <c r="AA15" s="213">
        <v>2.77</v>
      </c>
      <c r="AB15" s="213">
        <v>4.32</v>
      </c>
      <c r="AC15" s="213">
        <v>4.38</v>
      </c>
      <c r="AD15" s="213">
        <v>5.05</v>
      </c>
      <c r="AE15" s="213">
        <v>5.47</v>
      </c>
      <c r="AF15" s="213">
        <v>5.36</v>
      </c>
      <c r="AG15" s="210">
        <f>S15/I15</f>
        <v>12.710560045572684</v>
      </c>
      <c r="AH15" s="213">
        <v>82.21</v>
      </c>
      <c r="AI15" s="213">
        <v>65.87</v>
      </c>
      <c r="AJ15" s="213">
        <v>54.78</v>
      </c>
      <c r="AK15" s="213">
        <v>47.02</v>
      </c>
      <c r="AL15" s="213">
        <v>40.340000000000003</v>
      </c>
    </row>
    <row r="16" spans="1:43" s="1" customFormat="1" x14ac:dyDescent="0.25">
      <c r="A16" s="193" t="s">
        <v>165</v>
      </c>
      <c r="B16" s="211">
        <v>1394978</v>
      </c>
      <c r="C16" s="211">
        <v>132906</v>
      </c>
      <c r="D16" s="211">
        <v>107985</v>
      </c>
      <c r="E16" s="211">
        <v>91488</v>
      </c>
      <c r="F16" s="211">
        <v>87181</v>
      </c>
      <c r="G16" s="211">
        <v>76807</v>
      </c>
      <c r="H16" s="211">
        <v>47749</v>
      </c>
      <c r="I16" s="208">
        <f>B16-SUM(C16:H16)</f>
        <v>850862</v>
      </c>
      <c r="J16" s="211">
        <v>10944327</v>
      </c>
      <c r="K16" s="211">
        <v>218177</v>
      </c>
      <c r="L16" s="211">
        <v>12927087</v>
      </c>
      <c r="M16" s="211">
        <v>382930</v>
      </c>
      <c r="N16" s="211">
        <v>452445</v>
      </c>
      <c r="O16" s="211">
        <v>435344</v>
      </c>
      <c r="P16" s="211">
        <v>394531</v>
      </c>
      <c r="Q16" s="211">
        <v>402907</v>
      </c>
      <c r="R16" s="211">
        <v>269525</v>
      </c>
      <c r="S16" s="208">
        <f t="shared" ref="S16:S23" si="0">L16-SUM(M16:R16)</f>
        <v>10589405</v>
      </c>
      <c r="T16" s="213">
        <v>2.96</v>
      </c>
      <c r="U16" s="213">
        <v>3.5</v>
      </c>
      <c r="V16" s="213">
        <v>3.37</v>
      </c>
      <c r="W16" s="213">
        <v>3.05</v>
      </c>
      <c r="X16" s="213">
        <v>3.12</v>
      </c>
      <c r="Y16" s="213">
        <v>2.08</v>
      </c>
      <c r="Z16" s="210">
        <f t="shared" ref="Z16:Z23" si="1">S16/L16*100</f>
        <v>81.916405451591686</v>
      </c>
      <c r="AA16" s="213">
        <v>2.88</v>
      </c>
      <c r="AB16" s="213">
        <v>4.1900000000000004</v>
      </c>
      <c r="AC16" s="213">
        <v>4.76</v>
      </c>
      <c r="AD16" s="213">
        <v>4.53</v>
      </c>
      <c r="AE16" s="213">
        <v>5.25</v>
      </c>
      <c r="AF16" s="213">
        <v>5.64</v>
      </c>
      <c r="AG16" s="210">
        <f t="shared" ref="AG16:AG23" si="2">S16/I16</f>
        <v>12.445502325876582</v>
      </c>
      <c r="AH16" s="213">
        <v>80.2</v>
      </c>
      <c r="AI16" s="213">
        <v>64.22</v>
      </c>
      <c r="AJ16" s="213">
        <v>53.41</v>
      </c>
      <c r="AK16" s="213">
        <v>45.24</v>
      </c>
      <c r="AL16" s="213">
        <v>39.99</v>
      </c>
    </row>
    <row r="17" spans="1:38" s="1" customFormat="1" x14ac:dyDescent="0.25">
      <c r="A17" s="193" t="s">
        <v>166</v>
      </c>
      <c r="B17" s="211">
        <v>1459393</v>
      </c>
      <c r="C17" s="211">
        <v>133452</v>
      </c>
      <c r="D17" s="211">
        <v>113350</v>
      </c>
      <c r="E17" s="211">
        <v>88542</v>
      </c>
      <c r="F17" s="211">
        <v>77326</v>
      </c>
      <c r="G17" s="211">
        <v>74224</v>
      </c>
      <c r="H17" s="211">
        <v>67135</v>
      </c>
      <c r="I17" s="208">
        <f t="shared" ref="I17:I22" si="3">B17-SUM(C17:H17)</f>
        <v>905364</v>
      </c>
      <c r="J17" s="211">
        <v>10943021</v>
      </c>
      <c r="K17" s="211">
        <v>174926</v>
      </c>
      <c r="L17" s="211">
        <v>12736348</v>
      </c>
      <c r="M17" s="211">
        <v>299539</v>
      </c>
      <c r="N17" s="211">
        <v>449615</v>
      </c>
      <c r="O17" s="211">
        <v>369471</v>
      </c>
      <c r="P17" s="211">
        <v>364671</v>
      </c>
      <c r="Q17" s="211">
        <v>332753</v>
      </c>
      <c r="R17" s="211">
        <v>348893</v>
      </c>
      <c r="S17" s="208">
        <f t="shared" si="0"/>
        <v>10571406</v>
      </c>
      <c r="T17" s="213">
        <v>2.35</v>
      </c>
      <c r="U17" s="213">
        <v>3.53</v>
      </c>
      <c r="V17" s="213">
        <v>2.9</v>
      </c>
      <c r="W17" s="213">
        <v>2.86</v>
      </c>
      <c r="X17" s="213">
        <v>2.61</v>
      </c>
      <c r="Y17" s="213">
        <v>2.74</v>
      </c>
      <c r="Z17" s="210">
        <f t="shared" si="1"/>
        <v>83.001862072236094</v>
      </c>
      <c r="AA17" s="213">
        <v>2.2400000000000002</v>
      </c>
      <c r="AB17" s="213">
        <v>3.97</v>
      </c>
      <c r="AC17" s="213">
        <v>4.17</v>
      </c>
      <c r="AD17" s="213">
        <v>4.72</v>
      </c>
      <c r="AE17" s="213">
        <v>4.4800000000000004</v>
      </c>
      <c r="AF17" s="213">
        <v>5.2</v>
      </c>
      <c r="AG17" s="210">
        <f t="shared" si="2"/>
        <v>11.676415231884635</v>
      </c>
      <c r="AH17" s="213">
        <v>85.29</v>
      </c>
      <c r="AI17" s="213">
        <v>65.760000000000005</v>
      </c>
      <c r="AJ17" s="213">
        <v>54.27</v>
      </c>
      <c r="AK17" s="213">
        <v>45.47</v>
      </c>
      <c r="AL17" s="213">
        <v>39.54</v>
      </c>
    </row>
    <row r="18" spans="1:38" s="1" customFormat="1" x14ac:dyDescent="0.25">
      <c r="A18" s="193" t="s">
        <v>167</v>
      </c>
      <c r="B18" s="211">
        <v>1461825</v>
      </c>
      <c r="C18" s="211">
        <v>139806</v>
      </c>
      <c r="D18" s="211">
        <v>110169</v>
      </c>
      <c r="E18" s="211">
        <v>91519</v>
      </c>
      <c r="F18" s="211">
        <v>71949</v>
      </c>
      <c r="G18" s="211">
        <v>63564</v>
      </c>
      <c r="H18" s="211">
        <v>62811</v>
      </c>
      <c r="I18" s="208">
        <f t="shared" si="3"/>
        <v>922007</v>
      </c>
      <c r="J18" s="211">
        <v>10799304</v>
      </c>
      <c r="K18" s="211">
        <v>177836</v>
      </c>
      <c r="L18" s="211">
        <v>12578428</v>
      </c>
      <c r="M18" s="211">
        <v>308673</v>
      </c>
      <c r="N18" s="211">
        <v>422694</v>
      </c>
      <c r="O18" s="211">
        <v>397175</v>
      </c>
      <c r="P18" s="211">
        <v>322940</v>
      </c>
      <c r="Q18" s="211">
        <v>320377</v>
      </c>
      <c r="R18" s="211">
        <v>296360</v>
      </c>
      <c r="S18" s="208">
        <f t="shared" si="0"/>
        <v>10510209</v>
      </c>
      <c r="T18" s="213">
        <v>2.4500000000000002</v>
      </c>
      <c r="U18" s="213">
        <v>3.36</v>
      </c>
      <c r="V18" s="213">
        <v>3.16</v>
      </c>
      <c r="W18" s="213">
        <v>2.57</v>
      </c>
      <c r="X18" s="213">
        <v>2.5499999999999998</v>
      </c>
      <c r="Y18" s="213">
        <v>2.36</v>
      </c>
      <c r="Z18" s="210">
        <f t="shared" si="1"/>
        <v>83.557412738698346</v>
      </c>
      <c r="AA18" s="213">
        <v>2.21</v>
      </c>
      <c r="AB18" s="213">
        <v>3.84</v>
      </c>
      <c r="AC18" s="213">
        <v>4.34</v>
      </c>
      <c r="AD18" s="213">
        <v>4.49</v>
      </c>
      <c r="AE18" s="213">
        <v>5.04</v>
      </c>
      <c r="AF18" s="213">
        <v>4.72</v>
      </c>
      <c r="AG18" s="210">
        <f t="shared" si="2"/>
        <v>11.399272456716705</v>
      </c>
      <c r="AH18" s="213">
        <v>82.55</v>
      </c>
      <c r="AI18" s="213">
        <v>68.86</v>
      </c>
      <c r="AJ18" s="213">
        <v>53.43</v>
      </c>
      <c r="AK18" s="213">
        <v>44.62</v>
      </c>
      <c r="AL18" s="213">
        <v>38.479999999999997</v>
      </c>
    </row>
    <row r="19" spans="1:38" s="1" customFormat="1" x14ac:dyDescent="0.25">
      <c r="A19" s="193" t="s">
        <v>168</v>
      </c>
      <c r="B19" s="211">
        <v>1407263</v>
      </c>
      <c r="C19" s="211">
        <v>114297</v>
      </c>
      <c r="D19" s="211">
        <v>108710</v>
      </c>
      <c r="E19" s="211">
        <v>81849</v>
      </c>
      <c r="F19" s="211">
        <v>71174</v>
      </c>
      <c r="G19" s="211">
        <v>58484</v>
      </c>
      <c r="H19" s="211">
        <v>53211</v>
      </c>
      <c r="I19" s="208">
        <f t="shared" si="3"/>
        <v>919538</v>
      </c>
      <c r="J19" s="211">
        <v>10525003</v>
      </c>
      <c r="K19" s="211">
        <v>160942</v>
      </c>
      <c r="L19" s="211">
        <v>12252925</v>
      </c>
      <c r="M19" s="211">
        <v>261951</v>
      </c>
      <c r="N19" s="211">
        <v>437451</v>
      </c>
      <c r="O19" s="211">
        <v>355120</v>
      </c>
      <c r="P19" s="211">
        <v>335495</v>
      </c>
      <c r="Q19" s="211">
        <v>278252</v>
      </c>
      <c r="R19" s="211">
        <v>293208</v>
      </c>
      <c r="S19" s="208">
        <f t="shared" si="0"/>
        <v>10291448</v>
      </c>
      <c r="T19" s="213">
        <v>2.14</v>
      </c>
      <c r="U19" s="213">
        <v>3.57</v>
      </c>
      <c r="V19" s="213">
        <v>2.9</v>
      </c>
      <c r="W19" s="213">
        <v>2.74</v>
      </c>
      <c r="X19" s="213">
        <v>2.27</v>
      </c>
      <c r="Y19" s="213">
        <v>2.39</v>
      </c>
      <c r="Z19" s="210">
        <f t="shared" si="1"/>
        <v>83.991765231567157</v>
      </c>
      <c r="AA19" s="213">
        <v>2.29</v>
      </c>
      <c r="AB19" s="213">
        <v>4.0199999999999996</v>
      </c>
      <c r="AC19" s="213">
        <v>4.34</v>
      </c>
      <c r="AD19" s="213">
        <v>4.71</v>
      </c>
      <c r="AE19" s="213">
        <v>4.76</v>
      </c>
      <c r="AF19" s="213">
        <v>5.51</v>
      </c>
      <c r="AG19" s="210">
        <f t="shared" si="2"/>
        <v>11.191976840543838</v>
      </c>
      <c r="AH19" s="213">
        <v>77.760000000000005</v>
      </c>
      <c r="AI19" s="213">
        <v>61.33</v>
      </c>
      <c r="AJ19" s="213">
        <v>53.55</v>
      </c>
      <c r="AK19" s="213">
        <v>43.43</v>
      </c>
      <c r="AL19" s="213">
        <v>37.35</v>
      </c>
    </row>
    <row r="20" spans="1:38" s="1" customFormat="1" x14ac:dyDescent="0.25">
      <c r="A20" s="193" t="s">
        <v>169</v>
      </c>
      <c r="B20" s="211">
        <v>1364821</v>
      </c>
      <c r="C20" s="211">
        <v>113818</v>
      </c>
      <c r="D20" s="211">
        <v>90488</v>
      </c>
      <c r="E20" s="211">
        <v>82993</v>
      </c>
      <c r="F20" s="211">
        <v>64988</v>
      </c>
      <c r="G20" s="211">
        <v>57880</v>
      </c>
      <c r="H20" s="211">
        <v>48883</v>
      </c>
      <c r="I20" s="208">
        <f t="shared" si="3"/>
        <v>905771</v>
      </c>
      <c r="J20" s="211">
        <v>10406652</v>
      </c>
      <c r="K20" s="211">
        <v>165996</v>
      </c>
      <c r="L20" s="211">
        <v>12041249</v>
      </c>
      <c r="M20" s="211">
        <v>262048</v>
      </c>
      <c r="N20" s="211">
        <v>382426</v>
      </c>
      <c r="O20" s="211">
        <v>368106</v>
      </c>
      <c r="P20" s="211">
        <v>313109</v>
      </c>
      <c r="Q20" s="211">
        <v>293233</v>
      </c>
      <c r="R20" s="211">
        <v>276342</v>
      </c>
      <c r="S20" s="208">
        <f t="shared" si="0"/>
        <v>10145985</v>
      </c>
      <c r="T20" s="213">
        <v>2.1800000000000002</v>
      </c>
      <c r="U20" s="213">
        <v>3.18</v>
      </c>
      <c r="V20" s="213">
        <v>3.06</v>
      </c>
      <c r="W20" s="213">
        <v>2.6</v>
      </c>
      <c r="X20" s="213">
        <v>2.44</v>
      </c>
      <c r="Y20" s="213">
        <v>2.29</v>
      </c>
      <c r="Z20" s="210">
        <f t="shared" si="1"/>
        <v>84.260237455433412</v>
      </c>
      <c r="AA20" s="213">
        <v>2.2999999999999998</v>
      </c>
      <c r="AB20" s="213">
        <v>4.2300000000000004</v>
      </c>
      <c r="AC20" s="213">
        <v>4.4400000000000004</v>
      </c>
      <c r="AD20" s="213">
        <v>4.82</v>
      </c>
      <c r="AE20" s="213">
        <v>5.07</v>
      </c>
      <c r="AF20" s="213">
        <v>5.65</v>
      </c>
      <c r="AG20" s="210">
        <f t="shared" si="2"/>
        <v>11.201490222142242</v>
      </c>
      <c r="AH20" s="213">
        <v>79.17</v>
      </c>
      <c r="AI20" s="213">
        <v>59.36</v>
      </c>
      <c r="AJ20" s="213">
        <v>48.7</v>
      </c>
      <c r="AK20" s="213">
        <v>43.55</v>
      </c>
      <c r="AL20" s="213">
        <v>36.299999999999997</v>
      </c>
    </row>
    <row r="21" spans="1:38" s="1" customFormat="1" x14ac:dyDescent="0.25">
      <c r="A21" s="193" t="s">
        <v>170</v>
      </c>
      <c r="B21" s="211">
        <v>1386967</v>
      </c>
      <c r="C21" s="211">
        <v>154846</v>
      </c>
      <c r="D21" s="211">
        <v>91523</v>
      </c>
      <c r="E21" s="211">
        <v>71213</v>
      </c>
      <c r="F21" s="211">
        <v>67217</v>
      </c>
      <c r="G21" s="211">
        <v>53501</v>
      </c>
      <c r="H21" s="211">
        <v>49018</v>
      </c>
      <c r="I21" s="208">
        <f t="shared" si="3"/>
        <v>899649</v>
      </c>
      <c r="J21" s="211">
        <v>10499234</v>
      </c>
      <c r="K21" s="211">
        <v>188160</v>
      </c>
      <c r="L21" s="211">
        <v>12134657</v>
      </c>
      <c r="M21" s="211">
        <v>318912</v>
      </c>
      <c r="N21" s="211">
        <v>391481</v>
      </c>
      <c r="O21" s="211">
        <v>345817</v>
      </c>
      <c r="P21" s="211">
        <v>313534</v>
      </c>
      <c r="Q21" s="211">
        <v>280851</v>
      </c>
      <c r="R21" s="211">
        <v>267879</v>
      </c>
      <c r="S21" s="208">
        <f t="shared" si="0"/>
        <v>10216183</v>
      </c>
      <c r="T21" s="213">
        <v>2.63</v>
      </c>
      <c r="U21" s="213">
        <v>3.23</v>
      </c>
      <c r="V21" s="213">
        <v>2.85</v>
      </c>
      <c r="W21" s="213">
        <v>2.58</v>
      </c>
      <c r="X21" s="213">
        <v>2.31</v>
      </c>
      <c r="Y21" s="213">
        <v>2.21</v>
      </c>
      <c r="Z21" s="210">
        <f t="shared" si="1"/>
        <v>84.190125851929722</v>
      </c>
      <c r="AA21" s="213">
        <v>2.06</v>
      </c>
      <c r="AB21" s="213">
        <v>4.28</v>
      </c>
      <c r="AC21" s="213">
        <v>4.8600000000000003</v>
      </c>
      <c r="AD21" s="213">
        <v>4.66</v>
      </c>
      <c r="AE21" s="213">
        <v>5.25</v>
      </c>
      <c r="AF21" s="213">
        <v>5.46</v>
      </c>
      <c r="AG21" s="210">
        <f t="shared" si="2"/>
        <v>11.355743184286316</v>
      </c>
      <c r="AH21" s="213">
        <v>80.41</v>
      </c>
      <c r="AI21" s="213">
        <v>62.31</v>
      </c>
      <c r="AJ21" s="213">
        <v>48.08</v>
      </c>
      <c r="AK21" s="213">
        <v>40.090000000000003</v>
      </c>
      <c r="AL21" s="213">
        <v>36.880000000000003</v>
      </c>
    </row>
    <row r="22" spans="1:38" s="1" customFormat="1" x14ac:dyDescent="0.25">
      <c r="A22" s="193" t="s">
        <v>171</v>
      </c>
      <c r="B22" s="211">
        <v>1373008</v>
      </c>
      <c r="C22" s="211">
        <v>118469</v>
      </c>
      <c r="D22" s="211">
        <v>132439</v>
      </c>
      <c r="E22" s="211">
        <v>73564</v>
      </c>
      <c r="F22" s="211">
        <v>58715</v>
      </c>
      <c r="G22" s="211">
        <v>55510</v>
      </c>
      <c r="H22" s="211">
        <v>45472</v>
      </c>
      <c r="I22" s="208">
        <f t="shared" si="3"/>
        <v>888839</v>
      </c>
      <c r="J22" s="211">
        <v>10841177</v>
      </c>
      <c r="K22" s="211">
        <v>149005</v>
      </c>
      <c r="L22" s="211">
        <v>12438652</v>
      </c>
      <c r="M22" s="211">
        <v>251136</v>
      </c>
      <c r="N22" s="211">
        <v>527752</v>
      </c>
      <c r="O22" s="211">
        <v>371286</v>
      </c>
      <c r="P22" s="211">
        <v>315071</v>
      </c>
      <c r="Q22" s="211">
        <v>284221</v>
      </c>
      <c r="R22" s="211">
        <v>282161</v>
      </c>
      <c r="S22" s="208">
        <f t="shared" si="0"/>
        <v>10407025</v>
      </c>
      <c r="T22" s="213">
        <v>2.02</v>
      </c>
      <c r="U22" s="213">
        <v>4.24</v>
      </c>
      <c r="V22" s="213">
        <v>2.98</v>
      </c>
      <c r="W22" s="213">
        <v>2.5299999999999998</v>
      </c>
      <c r="X22" s="213">
        <v>2.2799999999999998</v>
      </c>
      <c r="Y22" s="213">
        <v>2.27</v>
      </c>
      <c r="Z22" s="210">
        <f t="shared" si="1"/>
        <v>83.666823382469431</v>
      </c>
      <c r="AA22" s="213">
        <v>2.12</v>
      </c>
      <c r="AB22" s="213">
        <v>3.98</v>
      </c>
      <c r="AC22" s="213">
        <v>5.05</v>
      </c>
      <c r="AD22" s="213">
        <v>5.37</v>
      </c>
      <c r="AE22" s="213">
        <v>5.12</v>
      </c>
      <c r="AF22" s="213">
        <v>6.21</v>
      </c>
      <c r="AG22" s="210">
        <f t="shared" si="2"/>
        <v>11.708560267945039</v>
      </c>
      <c r="AH22" s="213">
        <v>85.53</v>
      </c>
      <c r="AI22" s="213">
        <v>64.63</v>
      </c>
      <c r="AJ22" s="213">
        <v>51.37</v>
      </c>
      <c r="AK22" s="213">
        <v>39.71</v>
      </c>
      <c r="AL22" s="213">
        <v>34.07</v>
      </c>
    </row>
    <row r="23" spans="1:38" s="1" customFormat="1" x14ac:dyDescent="0.25">
      <c r="A23" s="193" t="s">
        <v>172</v>
      </c>
      <c r="B23" s="211">
        <v>1385602</v>
      </c>
      <c r="C23" s="211">
        <v>129029</v>
      </c>
      <c r="D23" s="211">
        <v>98937</v>
      </c>
      <c r="E23" s="211">
        <v>110571</v>
      </c>
      <c r="F23" s="211">
        <v>61995</v>
      </c>
      <c r="G23" s="211">
        <v>49902</v>
      </c>
      <c r="H23" s="211">
        <v>48155</v>
      </c>
      <c r="I23" s="208">
        <f>B23-SUM(C23:H23)</f>
        <v>887013</v>
      </c>
      <c r="J23" s="211">
        <v>11177767</v>
      </c>
      <c r="K23" s="211">
        <v>170056</v>
      </c>
      <c r="L23" s="211">
        <v>12791219</v>
      </c>
      <c r="M23" s="211">
        <v>290174</v>
      </c>
      <c r="N23" s="211">
        <v>397288</v>
      </c>
      <c r="O23" s="211">
        <v>499616</v>
      </c>
      <c r="P23" s="211">
        <v>396957</v>
      </c>
      <c r="Q23" s="211">
        <v>302532</v>
      </c>
      <c r="R23" s="211">
        <v>265299</v>
      </c>
      <c r="S23" s="208">
        <f t="shared" si="0"/>
        <v>10639353</v>
      </c>
      <c r="T23" s="213">
        <v>2.27</v>
      </c>
      <c r="U23" s="213">
        <v>3.11</v>
      </c>
      <c r="V23" s="213">
        <v>3.91</v>
      </c>
      <c r="W23" s="213">
        <v>3.1</v>
      </c>
      <c r="X23" s="213">
        <v>2.37</v>
      </c>
      <c r="Y23" s="213">
        <v>2.0699999999999998</v>
      </c>
      <c r="Z23" s="210">
        <f t="shared" si="1"/>
        <v>83.177006038282983</v>
      </c>
      <c r="AA23" s="213">
        <v>2.25</v>
      </c>
      <c r="AB23" s="213">
        <v>4.0199999999999996</v>
      </c>
      <c r="AC23" s="213">
        <v>4.5199999999999996</v>
      </c>
      <c r="AD23" s="213">
        <v>6.4</v>
      </c>
      <c r="AE23" s="213">
        <v>6.06</v>
      </c>
      <c r="AF23" s="213">
        <v>5.51</v>
      </c>
      <c r="AG23" s="210">
        <f t="shared" si="2"/>
        <v>11.994585197736674</v>
      </c>
      <c r="AH23" s="213">
        <v>83.51</v>
      </c>
      <c r="AI23" s="213">
        <v>71.41</v>
      </c>
      <c r="AJ23" s="213">
        <v>54.47</v>
      </c>
      <c r="AK23" s="213">
        <v>43.66</v>
      </c>
      <c r="AL23" s="213">
        <v>34.44</v>
      </c>
    </row>
    <row r="24" spans="1:38" s="1" customFormat="1" x14ac:dyDescent="0.25"/>
    <row r="25" spans="1:38" s="2" customFormat="1" x14ac:dyDescent="0.25">
      <c r="B25" s="2">
        <f>AVERAGE(B14:B23)</f>
        <v>1405992.2</v>
      </c>
      <c r="C25" s="2">
        <f t="shared" ref="C25:AL25" si="4">AVERAGE(C14:C23)</f>
        <v>131374.20000000001</v>
      </c>
      <c r="D25" s="2">
        <f t="shared" si="4"/>
        <v>110562.7</v>
      </c>
      <c r="E25" s="2">
        <f t="shared" si="4"/>
        <v>91434.2</v>
      </c>
      <c r="F25" s="2">
        <f t="shared" si="4"/>
        <v>72107</v>
      </c>
      <c r="G25" s="2">
        <f t="shared" si="4"/>
        <v>61273.5</v>
      </c>
      <c r="H25" s="2">
        <f t="shared" si="4"/>
        <v>53252.666666666664</v>
      </c>
      <c r="I25" s="2">
        <f t="shared" si="4"/>
        <v>891294.77777777775</v>
      </c>
      <c r="J25" s="2">
        <f t="shared" si="4"/>
        <v>10876964.9</v>
      </c>
      <c r="K25" s="2">
        <f t="shared" si="4"/>
        <v>185544.8</v>
      </c>
      <c r="L25" s="2">
        <f t="shared" si="4"/>
        <v>12655903.6</v>
      </c>
      <c r="M25" s="2">
        <f t="shared" si="4"/>
        <v>316772.59999999998</v>
      </c>
      <c r="N25" s="2">
        <f t="shared" si="4"/>
        <v>452026.3</v>
      </c>
      <c r="O25" s="2">
        <f t="shared" si="4"/>
        <v>417643.2</v>
      </c>
      <c r="P25" s="2">
        <f t="shared" si="4"/>
        <v>358355.20000000001</v>
      </c>
      <c r="Q25" s="2">
        <f t="shared" si="4"/>
        <v>315144.7</v>
      </c>
      <c r="R25" s="2">
        <f t="shared" si="4"/>
        <v>289400.33333333331</v>
      </c>
      <c r="S25" s="2">
        <f t="shared" si="4"/>
        <v>10453451</v>
      </c>
      <c r="T25" s="2">
        <f t="shared" si="4"/>
        <v>2.4939999999999998</v>
      </c>
      <c r="U25" s="2">
        <f t="shared" si="4"/>
        <v>3.5670000000000002</v>
      </c>
      <c r="V25" s="2">
        <f t="shared" si="4"/>
        <v>3.2879999999999994</v>
      </c>
      <c r="W25" s="2">
        <f t="shared" si="4"/>
        <v>2.8250000000000002</v>
      </c>
      <c r="X25" s="2">
        <f t="shared" si="4"/>
        <v>2.4870000000000001</v>
      </c>
      <c r="Y25" s="2">
        <f t="shared" si="4"/>
        <v>2.3033333333333332</v>
      </c>
      <c r="Z25" s="2">
        <f t="shared" si="4"/>
        <v>83.251476101536298</v>
      </c>
      <c r="AA25" s="2">
        <f t="shared" si="4"/>
        <v>2.407</v>
      </c>
      <c r="AB25" s="2">
        <f t="shared" si="4"/>
        <v>4.0949999999999989</v>
      </c>
      <c r="AC25" s="2">
        <f t="shared" si="4"/>
        <v>4.5760000000000005</v>
      </c>
      <c r="AD25" s="2">
        <f t="shared" si="4"/>
        <v>5.0049999999999999</v>
      </c>
      <c r="AE25" s="2">
        <f t="shared" si="4"/>
        <v>5.173</v>
      </c>
      <c r="AF25" s="2">
        <f t="shared" si="4"/>
        <v>5.4733333333333327</v>
      </c>
      <c r="AG25" s="2">
        <f t="shared" si="4"/>
        <v>11.742678419189412</v>
      </c>
      <c r="AH25" s="2">
        <f t="shared" si="4"/>
        <v>81.926999999999992</v>
      </c>
      <c r="AI25" s="2">
        <f t="shared" si="4"/>
        <v>65.152999999999992</v>
      </c>
      <c r="AJ25" s="2">
        <f t="shared" si="4"/>
        <v>52.86</v>
      </c>
      <c r="AK25" s="2">
        <f t="shared" si="4"/>
        <v>44.013999999999996</v>
      </c>
      <c r="AL25" s="2">
        <f t="shared" si="4"/>
        <v>37.487777777777779</v>
      </c>
    </row>
    <row r="26" spans="1:38" s="1" customFormat="1" x14ac:dyDescent="0.25">
      <c r="C26" s="2">
        <f>C25/B25</f>
        <v>9.3438782946306545E-2</v>
      </c>
      <c r="I26" s="1">
        <f>I25/B25</f>
        <v>0.63392583385439671</v>
      </c>
      <c r="M26" s="13"/>
    </row>
    <row r="27" spans="1:38" s="1" customFormat="1" x14ac:dyDescent="0.25">
      <c r="M27" s="13"/>
    </row>
    <row r="28" spans="1:38" s="1" customFormat="1" x14ac:dyDescent="0.25"/>
    <row r="29" spans="1:38" s="1" customFormat="1" x14ac:dyDescent="0.25"/>
    <row r="30" spans="1:38" s="1" customFormat="1" x14ac:dyDescent="0.25"/>
    <row r="31" spans="1:38" s="1" customFormat="1" x14ac:dyDescent="0.25"/>
    <row r="32" spans="1:3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</sheetData>
  <mergeCells count="6">
    <mergeCell ref="AH11:AL11"/>
    <mergeCell ref="B11:H11"/>
    <mergeCell ref="J11:K11"/>
    <mergeCell ref="L11:R11"/>
    <mergeCell ref="T11:Y11"/>
    <mergeCell ref="AA11:AF11"/>
  </mergeCells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306255-7A14-4704-B2C5-7BEE8CCCFA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Results</vt:lpstr>
      <vt:lpstr>Plumbing</vt:lpstr>
      <vt:lpstr>Input</vt:lpstr>
      <vt:lpstr>Sheet1</vt:lpstr>
      <vt:lpstr>Implied Input</vt:lpstr>
      <vt:lpstr>at least one employee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Sedlacek</dc:creator>
  <cp:keywords/>
  <dc:description/>
  <cp:lastModifiedBy>Petr Sedlacek</cp:lastModifiedBy>
  <dcterms:created xsi:type="dcterms:W3CDTF">2011-02-11T15:45:55Z</dcterms:created>
  <dcterms:modified xsi:type="dcterms:W3CDTF">2022-04-18T04:44:01Z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