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1_{D92D91C8-8252-422A-B91B-331A811D4A58}" xr6:coauthVersionLast="47" xr6:coauthVersionMax="47" xr10:uidLastSave="{00000000-0000-0000-0000-000000000000}"/>
  <bookViews>
    <workbookView xWindow="-27030" yWindow="6090" windowWidth="16410" windowHeight="15345" activeTab="2" xr2:uid="{00000000-000D-0000-FFFF-FFFF00000000}"/>
  </bookViews>
  <sheets>
    <sheet name="Firm Age" sheetId="1" r:id="rId1"/>
    <sheet name="Exit rates by age" sheetId="2" r:id="rId2"/>
    <sheet name="Size by age" sheetId="15" r:id="rId3"/>
    <sheet name="Firms by age" sheetId="16" r:id="rId4"/>
    <sheet name="Employment by age" sheetId="17" r:id="rId5"/>
  </sheets>
  <definedNames>
    <definedName name="Firm_Age">'Firm Age'!$A$1:$Y$577</definedName>
    <definedName name="solver_adj" localSheetId="1" hidden="1">'Exit rates by age'!$O$41</definedName>
    <definedName name="solver_adj" localSheetId="2" hidden="1">'Size by age'!$O$41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2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2</definedName>
    <definedName name="solver_neg" localSheetId="2" hidden="1">2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'Exit rates by age'!$Q$41</definedName>
    <definedName name="solver_opt" localSheetId="2" hidden="1">'Size by age'!$Q$41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2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8" i="2" l="1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J7" i="2"/>
  <c r="AI6" i="2"/>
  <c r="AH5" i="2"/>
  <c r="AG4" i="2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3" i="2"/>
  <c r="U4" i="2" l="1"/>
  <c r="V4" i="2"/>
  <c r="W4" i="2"/>
  <c r="X4" i="2"/>
  <c r="Y4" i="2"/>
  <c r="Z4" i="2"/>
  <c r="AA4" i="2"/>
  <c r="AB4" i="2"/>
  <c r="AC4" i="2"/>
  <c r="V5" i="2"/>
  <c r="W5" i="2"/>
  <c r="X5" i="2"/>
  <c r="Y5" i="2"/>
  <c r="Z5" i="2"/>
  <c r="AA5" i="2"/>
  <c r="AB5" i="2"/>
  <c r="AC5" i="2"/>
  <c r="W6" i="2"/>
  <c r="X6" i="2"/>
  <c r="Y6" i="2"/>
  <c r="Z6" i="2"/>
  <c r="AA6" i="2"/>
  <c r="AB6" i="2"/>
  <c r="AC6" i="2"/>
  <c r="X7" i="2"/>
  <c r="Y7" i="2"/>
  <c r="Z7" i="2"/>
  <c r="AA7" i="2"/>
  <c r="AB7" i="2"/>
  <c r="AC7" i="2"/>
  <c r="X8" i="2"/>
  <c r="Y8" i="2"/>
  <c r="Z8" i="2"/>
  <c r="AA8" i="2"/>
  <c r="AB8" i="2"/>
  <c r="AC8" i="2"/>
  <c r="X9" i="2"/>
  <c r="Y9" i="2"/>
  <c r="Z9" i="2"/>
  <c r="AA9" i="2"/>
  <c r="AB9" i="2"/>
  <c r="AC9" i="2"/>
  <c r="X10" i="2"/>
  <c r="Y10" i="2"/>
  <c r="Z10" i="2"/>
  <c r="AA10" i="2"/>
  <c r="AB10" i="2"/>
  <c r="AC10" i="2"/>
  <c r="X11" i="2"/>
  <c r="Y11" i="2"/>
  <c r="Z11" i="2"/>
  <c r="AA11" i="2"/>
  <c r="AB11" i="2"/>
  <c r="AC11" i="2"/>
  <c r="Z12" i="2"/>
  <c r="AA12" i="2"/>
  <c r="AB12" i="2"/>
  <c r="AC12" i="2"/>
  <c r="AA13" i="2"/>
  <c r="AB13" i="2"/>
  <c r="AC13" i="2"/>
  <c r="AB14" i="2"/>
  <c r="AC14" i="2"/>
  <c r="AC15" i="2"/>
  <c r="T3" i="2"/>
  <c r="U3" i="2"/>
  <c r="V3" i="2"/>
  <c r="W3" i="2"/>
  <c r="X3" i="2"/>
  <c r="Y3" i="2"/>
  <c r="Z3" i="2"/>
  <c r="AA3" i="2"/>
  <c r="AB3" i="2"/>
  <c r="AC3" i="2"/>
  <c r="AA2" i="16"/>
  <c r="AA3" i="16"/>
  <c r="AA4" i="16"/>
  <c r="AA5" i="16"/>
  <c r="AA6" i="16"/>
  <c r="AA7" i="16"/>
  <c r="AA8" i="16"/>
  <c r="AA9" i="16"/>
  <c r="AA10" i="16"/>
  <c r="AA11" i="16"/>
  <c r="AA12" i="16"/>
  <c r="AA13" i="16"/>
  <c r="AA14" i="16"/>
  <c r="AA15" i="16"/>
  <c r="R3" i="16"/>
  <c r="S3" i="16"/>
  <c r="T3" i="16"/>
  <c r="U3" i="16"/>
  <c r="V3" i="16"/>
  <c r="W3" i="16"/>
  <c r="X3" i="16"/>
  <c r="Y3" i="16"/>
  <c r="Z3" i="16"/>
  <c r="S4" i="16"/>
  <c r="T4" i="16"/>
  <c r="U4" i="16"/>
  <c r="V4" i="16"/>
  <c r="W4" i="16"/>
  <c r="X4" i="16"/>
  <c r="Y4" i="16"/>
  <c r="Z4" i="16"/>
  <c r="T5" i="16"/>
  <c r="U5" i="16"/>
  <c r="V5" i="16"/>
  <c r="W5" i="16"/>
  <c r="X5" i="16"/>
  <c r="Y5" i="16"/>
  <c r="Z5" i="16"/>
  <c r="U6" i="16"/>
  <c r="V6" i="16"/>
  <c r="W6" i="16"/>
  <c r="X6" i="16"/>
  <c r="Y6" i="16"/>
  <c r="Z6" i="16"/>
  <c r="V7" i="16"/>
  <c r="W7" i="16"/>
  <c r="X7" i="16"/>
  <c r="Y7" i="16"/>
  <c r="Z7" i="16"/>
  <c r="V8" i="16"/>
  <c r="W8" i="16"/>
  <c r="X8" i="16"/>
  <c r="Y8" i="16"/>
  <c r="Z8" i="16"/>
  <c r="V9" i="16"/>
  <c r="W9" i="16"/>
  <c r="X9" i="16"/>
  <c r="Y9" i="16"/>
  <c r="Z9" i="16"/>
  <c r="V10" i="16"/>
  <c r="W10" i="16"/>
  <c r="X10" i="16"/>
  <c r="Y10" i="16"/>
  <c r="Z10" i="16"/>
  <c r="V11" i="16"/>
  <c r="W11" i="16"/>
  <c r="X11" i="16"/>
  <c r="Y11" i="16"/>
  <c r="Z11" i="16"/>
  <c r="W12" i="16"/>
  <c r="X12" i="16"/>
  <c r="Y12" i="16"/>
  <c r="Z12" i="16"/>
  <c r="W13" i="16"/>
  <c r="X13" i="16"/>
  <c r="Y13" i="16"/>
  <c r="Z13" i="16"/>
  <c r="W14" i="16"/>
  <c r="X14" i="16"/>
  <c r="Y14" i="16"/>
  <c r="Z14" i="16"/>
  <c r="W15" i="16"/>
  <c r="X15" i="16"/>
  <c r="Y15" i="16"/>
  <c r="Z15" i="16"/>
  <c r="Q2" i="16"/>
  <c r="R2" i="16"/>
  <c r="S2" i="16"/>
  <c r="T2" i="16"/>
  <c r="U2" i="16"/>
  <c r="V2" i="16"/>
  <c r="W2" i="16"/>
  <c r="X2" i="16"/>
  <c r="Y2" i="16"/>
  <c r="Z2" i="16"/>
  <c r="B3" i="17"/>
  <c r="C3" i="17"/>
  <c r="D3" i="17"/>
  <c r="E3" i="17"/>
  <c r="F3" i="17"/>
  <c r="G3" i="17"/>
  <c r="H3" i="17"/>
  <c r="I3" i="17"/>
  <c r="B4" i="17"/>
  <c r="C4" i="17"/>
  <c r="D4" i="17"/>
  <c r="E4" i="17"/>
  <c r="F4" i="17"/>
  <c r="G4" i="17"/>
  <c r="H4" i="17"/>
  <c r="I4" i="17"/>
  <c r="B5" i="17"/>
  <c r="C5" i="17"/>
  <c r="D5" i="17"/>
  <c r="E5" i="17"/>
  <c r="F5" i="17"/>
  <c r="G5" i="17"/>
  <c r="H5" i="17"/>
  <c r="I5" i="17"/>
  <c r="B6" i="17"/>
  <c r="C6" i="17"/>
  <c r="D6" i="17"/>
  <c r="E6" i="17"/>
  <c r="F6" i="17"/>
  <c r="G6" i="17"/>
  <c r="H6" i="17"/>
  <c r="I6" i="17"/>
  <c r="B7" i="17"/>
  <c r="C7" i="17"/>
  <c r="D7" i="17"/>
  <c r="E7" i="17"/>
  <c r="F7" i="17"/>
  <c r="G7" i="17"/>
  <c r="H7" i="17"/>
  <c r="I7" i="17"/>
  <c r="B8" i="17"/>
  <c r="C8" i="17"/>
  <c r="D8" i="17"/>
  <c r="E8" i="17"/>
  <c r="F8" i="17"/>
  <c r="G8" i="17"/>
  <c r="H8" i="17"/>
  <c r="I8" i="17"/>
  <c r="B9" i="17"/>
  <c r="C9" i="17"/>
  <c r="D9" i="17"/>
  <c r="E9" i="17"/>
  <c r="F9" i="17"/>
  <c r="G9" i="17"/>
  <c r="H9" i="17"/>
  <c r="I9" i="17"/>
  <c r="B10" i="17"/>
  <c r="C10" i="17"/>
  <c r="D10" i="17"/>
  <c r="E10" i="17"/>
  <c r="F10" i="17"/>
  <c r="G10" i="17"/>
  <c r="H10" i="17"/>
  <c r="I10" i="17"/>
  <c r="B11" i="17"/>
  <c r="C11" i="17"/>
  <c r="D11" i="17"/>
  <c r="E11" i="17"/>
  <c r="F11" i="17"/>
  <c r="G11" i="17"/>
  <c r="H11" i="17"/>
  <c r="I11" i="17"/>
  <c r="B12" i="17"/>
  <c r="C12" i="17"/>
  <c r="D12" i="17"/>
  <c r="E12" i="17"/>
  <c r="F12" i="17"/>
  <c r="G12" i="17"/>
  <c r="H12" i="17"/>
  <c r="I12" i="17"/>
  <c r="B13" i="17"/>
  <c r="C13" i="17"/>
  <c r="D13" i="17"/>
  <c r="E13" i="17"/>
  <c r="F13" i="17"/>
  <c r="G13" i="17"/>
  <c r="H13" i="17"/>
  <c r="I13" i="17"/>
  <c r="B14" i="17"/>
  <c r="C14" i="17"/>
  <c r="D14" i="17"/>
  <c r="E14" i="17"/>
  <c r="F14" i="17"/>
  <c r="G14" i="17"/>
  <c r="H14" i="17"/>
  <c r="I14" i="17"/>
  <c r="B15" i="17"/>
  <c r="C15" i="17"/>
  <c r="D15" i="17"/>
  <c r="E15" i="17"/>
  <c r="F15" i="17"/>
  <c r="G15" i="17"/>
  <c r="H15" i="17"/>
  <c r="I15" i="17"/>
  <c r="B16" i="17"/>
  <c r="C16" i="17"/>
  <c r="D16" i="17"/>
  <c r="E16" i="17"/>
  <c r="F16" i="17"/>
  <c r="G16" i="17"/>
  <c r="H16" i="17"/>
  <c r="I16" i="17"/>
  <c r="B17" i="17"/>
  <c r="C17" i="17"/>
  <c r="D17" i="17"/>
  <c r="E17" i="17"/>
  <c r="F17" i="17"/>
  <c r="G17" i="17"/>
  <c r="H17" i="17"/>
  <c r="I17" i="17"/>
  <c r="B18" i="17"/>
  <c r="C18" i="17"/>
  <c r="D18" i="17"/>
  <c r="E18" i="17"/>
  <c r="F18" i="17"/>
  <c r="G18" i="17"/>
  <c r="H18" i="17"/>
  <c r="I18" i="17"/>
  <c r="B19" i="17"/>
  <c r="C19" i="17"/>
  <c r="D19" i="17"/>
  <c r="E19" i="17"/>
  <c r="F19" i="17"/>
  <c r="G19" i="17"/>
  <c r="H19" i="17"/>
  <c r="I19" i="17"/>
  <c r="B20" i="17"/>
  <c r="C20" i="17"/>
  <c r="D20" i="17"/>
  <c r="E20" i="17"/>
  <c r="F20" i="17"/>
  <c r="G20" i="17"/>
  <c r="H20" i="17"/>
  <c r="I20" i="17"/>
  <c r="B21" i="17"/>
  <c r="C21" i="17"/>
  <c r="D21" i="17"/>
  <c r="E21" i="17"/>
  <c r="F21" i="17"/>
  <c r="G21" i="17"/>
  <c r="H21" i="17"/>
  <c r="I21" i="17"/>
  <c r="B22" i="17"/>
  <c r="C22" i="17"/>
  <c r="D22" i="17"/>
  <c r="E22" i="17"/>
  <c r="F22" i="17"/>
  <c r="G22" i="17"/>
  <c r="H22" i="17"/>
  <c r="I22" i="17"/>
  <c r="B23" i="17"/>
  <c r="C23" i="17"/>
  <c r="D23" i="17"/>
  <c r="E23" i="17"/>
  <c r="F23" i="17"/>
  <c r="G23" i="17"/>
  <c r="H23" i="17"/>
  <c r="I23" i="17"/>
  <c r="B24" i="17"/>
  <c r="C24" i="17"/>
  <c r="D24" i="17"/>
  <c r="E24" i="17"/>
  <c r="F24" i="17"/>
  <c r="G24" i="17"/>
  <c r="H24" i="17"/>
  <c r="I24" i="17"/>
  <c r="B25" i="17"/>
  <c r="C25" i="17"/>
  <c r="D25" i="17"/>
  <c r="E25" i="17"/>
  <c r="F25" i="17"/>
  <c r="G25" i="17"/>
  <c r="H25" i="17"/>
  <c r="I25" i="17"/>
  <c r="B26" i="17"/>
  <c r="C26" i="17"/>
  <c r="D26" i="17"/>
  <c r="E26" i="17"/>
  <c r="F26" i="17"/>
  <c r="G26" i="17"/>
  <c r="H26" i="17"/>
  <c r="I26" i="17"/>
  <c r="B27" i="17"/>
  <c r="C27" i="17"/>
  <c r="D27" i="17"/>
  <c r="E27" i="17"/>
  <c r="F27" i="17"/>
  <c r="G27" i="17"/>
  <c r="H27" i="17"/>
  <c r="I27" i="17"/>
  <c r="B28" i="17"/>
  <c r="C28" i="17"/>
  <c r="D28" i="17"/>
  <c r="E28" i="17"/>
  <c r="F28" i="17"/>
  <c r="G28" i="17"/>
  <c r="H28" i="17"/>
  <c r="I28" i="17"/>
  <c r="B29" i="17"/>
  <c r="C29" i="17"/>
  <c r="D29" i="17"/>
  <c r="E29" i="17"/>
  <c r="F29" i="17"/>
  <c r="G29" i="17"/>
  <c r="H29" i="17"/>
  <c r="I29" i="17"/>
  <c r="B30" i="17"/>
  <c r="C30" i="17"/>
  <c r="D30" i="17"/>
  <c r="E30" i="17"/>
  <c r="F30" i="17"/>
  <c r="G30" i="17"/>
  <c r="H30" i="17"/>
  <c r="I30" i="17"/>
  <c r="B31" i="17"/>
  <c r="C31" i="17"/>
  <c r="D31" i="17"/>
  <c r="E31" i="17"/>
  <c r="F31" i="17"/>
  <c r="G31" i="17"/>
  <c r="H31" i="17"/>
  <c r="I31" i="17"/>
  <c r="B32" i="17"/>
  <c r="C32" i="17"/>
  <c r="D32" i="17"/>
  <c r="E32" i="17"/>
  <c r="F32" i="17"/>
  <c r="G32" i="17"/>
  <c r="H32" i="17"/>
  <c r="I32" i="17"/>
  <c r="B33" i="17"/>
  <c r="C33" i="17"/>
  <c r="D33" i="17"/>
  <c r="E33" i="17"/>
  <c r="F33" i="17"/>
  <c r="G33" i="17"/>
  <c r="H33" i="17"/>
  <c r="I33" i="17"/>
  <c r="B34" i="17"/>
  <c r="C34" i="17"/>
  <c r="D34" i="17"/>
  <c r="E34" i="17"/>
  <c r="F34" i="17"/>
  <c r="G34" i="17"/>
  <c r="H34" i="17"/>
  <c r="I34" i="17"/>
  <c r="B35" i="17"/>
  <c r="C35" i="17"/>
  <c r="D35" i="17"/>
  <c r="E35" i="17"/>
  <c r="F35" i="17"/>
  <c r="G35" i="17"/>
  <c r="H35" i="17"/>
  <c r="I35" i="17"/>
  <c r="B36" i="17"/>
  <c r="C36" i="17"/>
  <c r="D36" i="17"/>
  <c r="E36" i="17"/>
  <c r="F36" i="17"/>
  <c r="G36" i="17"/>
  <c r="H36" i="17"/>
  <c r="I36" i="17"/>
  <c r="B37" i="17"/>
  <c r="C37" i="17"/>
  <c r="D37" i="17"/>
  <c r="E37" i="17"/>
  <c r="F37" i="17"/>
  <c r="G37" i="17"/>
  <c r="H37" i="17"/>
  <c r="I37" i="17"/>
  <c r="B38" i="17"/>
  <c r="C38" i="17"/>
  <c r="D38" i="17"/>
  <c r="E38" i="17"/>
  <c r="F38" i="17"/>
  <c r="G38" i="17"/>
  <c r="H38" i="17"/>
  <c r="I38" i="17"/>
  <c r="B39" i="17"/>
  <c r="C39" i="17"/>
  <c r="D39" i="17"/>
  <c r="E39" i="17"/>
  <c r="F39" i="17"/>
  <c r="G39" i="17"/>
  <c r="H39" i="17"/>
  <c r="I39" i="17"/>
  <c r="B40" i="17"/>
  <c r="C40" i="17"/>
  <c r="D40" i="17"/>
  <c r="E40" i="17"/>
  <c r="F40" i="17"/>
  <c r="G40" i="17"/>
  <c r="H40" i="17"/>
  <c r="B41" i="17"/>
  <c r="C41" i="17"/>
  <c r="D41" i="17"/>
  <c r="E41" i="17"/>
  <c r="F41" i="17"/>
  <c r="G41" i="17"/>
  <c r="H41" i="17"/>
  <c r="H2" i="17"/>
  <c r="G2" i="17"/>
  <c r="F2" i="17"/>
  <c r="E2" i="17"/>
  <c r="D2" i="17"/>
  <c r="C2" i="17"/>
  <c r="I2" i="17"/>
  <c r="B2" i="17"/>
  <c r="B3" i="16"/>
  <c r="P3" i="16" s="1"/>
  <c r="C3" i="16"/>
  <c r="Q3" i="16" s="1"/>
  <c r="B4" i="16"/>
  <c r="P4" i="16" s="1"/>
  <c r="C4" i="16"/>
  <c r="Q4" i="16" s="1"/>
  <c r="D4" i="16"/>
  <c r="R4" i="16" s="1"/>
  <c r="B5" i="16"/>
  <c r="P5" i="16" s="1"/>
  <c r="C5" i="16"/>
  <c r="Q5" i="16" s="1"/>
  <c r="D5" i="16"/>
  <c r="R5" i="16" s="1"/>
  <c r="E5" i="16"/>
  <c r="S5" i="16" s="1"/>
  <c r="B6" i="16"/>
  <c r="P6" i="16" s="1"/>
  <c r="C6" i="16"/>
  <c r="Q6" i="16" s="1"/>
  <c r="D6" i="16"/>
  <c r="R6" i="16" s="1"/>
  <c r="E6" i="16"/>
  <c r="S6" i="16" s="1"/>
  <c r="F6" i="16"/>
  <c r="T6" i="16" s="1"/>
  <c r="B7" i="16"/>
  <c r="P7" i="16" s="1"/>
  <c r="C7" i="16"/>
  <c r="Q7" i="16" s="1"/>
  <c r="D7" i="16"/>
  <c r="R7" i="16" s="1"/>
  <c r="E7" i="16"/>
  <c r="S7" i="16" s="1"/>
  <c r="F7" i="16"/>
  <c r="T7" i="16" s="1"/>
  <c r="G7" i="16"/>
  <c r="U7" i="16" s="1"/>
  <c r="B8" i="16"/>
  <c r="P8" i="16" s="1"/>
  <c r="C8" i="16"/>
  <c r="Q8" i="16" s="1"/>
  <c r="D8" i="16"/>
  <c r="R8" i="16" s="1"/>
  <c r="E8" i="16"/>
  <c r="S8" i="16" s="1"/>
  <c r="F8" i="16"/>
  <c r="T8" i="16" s="1"/>
  <c r="G8" i="16"/>
  <c r="U8" i="16" s="1"/>
  <c r="B9" i="16"/>
  <c r="P9" i="16" s="1"/>
  <c r="C9" i="16"/>
  <c r="Q9" i="16" s="1"/>
  <c r="D9" i="16"/>
  <c r="R9" i="16" s="1"/>
  <c r="E9" i="16"/>
  <c r="S9" i="16" s="1"/>
  <c r="F9" i="16"/>
  <c r="T9" i="16" s="1"/>
  <c r="G9" i="16"/>
  <c r="U9" i="16" s="1"/>
  <c r="B10" i="16"/>
  <c r="P10" i="16" s="1"/>
  <c r="C10" i="16"/>
  <c r="Q10" i="16" s="1"/>
  <c r="D10" i="16"/>
  <c r="R10" i="16" s="1"/>
  <c r="E10" i="16"/>
  <c r="S10" i="16" s="1"/>
  <c r="F10" i="16"/>
  <c r="T10" i="16" s="1"/>
  <c r="G10" i="16"/>
  <c r="U10" i="16" s="1"/>
  <c r="B11" i="16"/>
  <c r="P11" i="16" s="1"/>
  <c r="C11" i="16"/>
  <c r="Q11" i="16" s="1"/>
  <c r="D11" i="16"/>
  <c r="R11" i="16" s="1"/>
  <c r="E11" i="16"/>
  <c r="S11" i="16" s="1"/>
  <c r="F11" i="16"/>
  <c r="T11" i="16" s="1"/>
  <c r="G11" i="16"/>
  <c r="U11" i="16" s="1"/>
  <c r="B12" i="16"/>
  <c r="P12" i="16" s="1"/>
  <c r="C12" i="16"/>
  <c r="Q12" i="16" s="1"/>
  <c r="D12" i="16"/>
  <c r="R12" i="16" s="1"/>
  <c r="E12" i="16"/>
  <c r="S12" i="16" s="1"/>
  <c r="F12" i="16"/>
  <c r="T12" i="16" s="1"/>
  <c r="G12" i="16"/>
  <c r="U12" i="16" s="1"/>
  <c r="H12" i="16"/>
  <c r="V12" i="16" s="1"/>
  <c r="B13" i="16"/>
  <c r="P13" i="16" s="1"/>
  <c r="C13" i="16"/>
  <c r="Q13" i="16" s="1"/>
  <c r="D13" i="16"/>
  <c r="R13" i="16" s="1"/>
  <c r="E13" i="16"/>
  <c r="S13" i="16" s="1"/>
  <c r="F13" i="16"/>
  <c r="T13" i="16" s="1"/>
  <c r="G13" i="16"/>
  <c r="U13" i="16" s="1"/>
  <c r="H13" i="16"/>
  <c r="V13" i="16" s="1"/>
  <c r="B14" i="16"/>
  <c r="P14" i="16" s="1"/>
  <c r="C14" i="16"/>
  <c r="Q14" i="16" s="1"/>
  <c r="D14" i="16"/>
  <c r="R14" i="16" s="1"/>
  <c r="E14" i="16"/>
  <c r="S14" i="16" s="1"/>
  <c r="F14" i="16"/>
  <c r="T14" i="16" s="1"/>
  <c r="G14" i="16"/>
  <c r="U14" i="16" s="1"/>
  <c r="H14" i="16"/>
  <c r="V14" i="16" s="1"/>
  <c r="B15" i="16"/>
  <c r="P15" i="16" s="1"/>
  <c r="C15" i="16"/>
  <c r="Q15" i="16" s="1"/>
  <c r="D15" i="16"/>
  <c r="R15" i="16" s="1"/>
  <c r="E15" i="16"/>
  <c r="S15" i="16" s="1"/>
  <c r="F15" i="16"/>
  <c r="T15" i="16" s="1"/>
  <c r="G15" i="16"/>
  <c r="U15" i="16" s="1"/>
  <c r="H15" i="16"/>
  <c r="V15" i="16" s="1"/>
  <c r="B16" i="16"/>
  <c r="P16" i="16" s="1"/>
  <c r="C16" i="16"/>
  <c r="Q16" i="16" s="1"/>
  <c r="D16" i="16"/>
  <c r="R16" i="16" s="1"/>
  <c r="E16" i="16"/>
  <c r="S16" i="16" s="1"/>
  <c r="F16" i="16"/>
  <c r="T16" i="16" s="1"/>
  <c r="G16" i="16"/>
  <c r="U16" i="16" s="1"/>
  <c r="H16" i="16"/>
  <c r="V16" i="16" s="1"/>
  <c r="B17" i="16"/>
  <c r="P17" i="16" s="1"/>
  <c r="C17" i="16"/>
  <c r="Q17" i="16" s="1"/>
  <c r="D17" i="16"/>
  <c r="R17" i="16" s="1"/>
  <c r="E17" i="16"/>
  <c r="S17" i="16" s="1"/>
  <c r="F17" i="16"/>
  <c r="T17" i="16" s="1"/>
  <c r="G17" i="16"/>
  <c r="U17" i="16" s="1"/>
  <c r="H17" i="16"/>
  <c r="V17" i="16" s="1"/>
  <c r="B18" i="16"/>
  <c r="P18" i="16" s="1"/>
  <c r="C18" i="16"/>
  <c r="Q18" i="16" s="1"/>
  <c r="D18" i="16"/>
  <c r="R18" i="16" s="1"/>
  <c r="E18" i="16"/>
  <c r="S18" i="16" s="1"/>
  <c r="F18" i="16"/>
  <c r="T18" i="16" s="1"/>
  <c r="G18" i="16"/>
  <c r="U18" i="16" s="1"/>
  <c r="H18" i="16"/>
  <c r="V18" i="16" s="1"/>
  <c r="B19" i="16"/>
  <c r="P19" i="16" s="1"/>
  <c r="C19" i="16"/>
  <c r="Q19" i="16" s="1"/>
  <c r="D19" i="16"/>
  <c r="R19" i="16" s="1"/>
  <c r="E19" i="16"/>
  <c r="S19" i="16" s="1"/>
  <c r="F19" i="16"/>
  <c r="T19" i="16" s="1"/>
  <c r="G19" i="16"/>
  <c r="U19" i="16" s="1"/>
  <c r="H19" i="16"/>
  <c r="V19" i="16" s="1"/>
  <c r="B20" i="16"/>
  <c r="P20" i="16" s="1"/>
  <c r="C20" i="16"/>
  <c r="Q20" i="16" s="1"/>
  <c r="D20" i="16"/>
  <c r="R20" i="16" s="1"/>
  <c r="E20" i="16"/>
  <c r="S20" i="16" s="1"/>
  <c r="F20" i="16"/>
  <c r="T20" i="16" s="1"/>
  <c r="G20" i="16"/>
  <c r="U20" i="16" s="1"/>
  <c r="H20" i="16"/>
  <c r="V20" i="16" s="1"/>
  <c r="B21" i="16"/>
  <c r="P21" i="16" s="1"/>
  <c r="C21" i="16"/>
  <c r="Q21" i="16" s="1"/>
  <c r="D21" i="16"/>
  <c r="R21" i="16" s="1"/>
  <c r="E21" i="16"/>
  <c r="S21" i="16" s="1"/>
  <c r="F21" i="16"/>
  <c r="T21" i="16" s="1"/>
  <c r="G21" i="16"/>
  <c r="U21" i="16" s="1"/>
  <c r="H21" i="16"/>
  <c r="V21" i="16" s="1"/>
  <c r="B22" i="16"/>
  <c r="P22" i="16" s="1"/>
  <c r="C22" i="16"/>
  <c r="Q22" i="16" s="1"/>
  <c r="D22" i="16"/>
  <c r="R22" i="16" s="1"/>
  <c r="E22" i="16"/>
  <c r="S22" i="16" s="1"/>
  <c r="F22" i="16"/>
  <c r="T22" i="16" s="1"/>
  <c r="G22" i="16"/>
  <c r="U22" i="16" s="1"/>
  <c r="H22" i="16"/>
  <c r="V22" i="16" s="1"/>
  <c r="B23" i="16"/>
  <c r="P23" i="16" s="1"/>
  <c r="C23" i="16"/>
  <c r="Q23" i="16" s="1"/>
  <c r="D23" i="16"/>
  <c r="R23" i="16" s="1"/>
  <c r="E23" i="16"/>
  <c r="S23" i="16" s="1"/>
  <c r="F23" i="16"/>
  <c r="T23" i="16" s="1"/>
  <c r="G23" i="16"/>
  <c r="U23" i="16" s="1"/>
  <c r="H23" i="16"/>
  <c r="V23" i="16" s="1"/>
  <c r="B24" i="16"/>
  <c r="P24" i="16" s="1"/>
  <c r="C24" i="16"/>
  <c r="Q24" i="16" s="1"/>
  <c r="D24" i="16"/>
  <c r="R24" i="16" s="1"/>
  <c r="E24" i="16"/>
  <c r="S24" i="16" s="1"/>
  <c r="F24" i="16"/>
  <c r="T24" i="16" s="1"/>
  <c r="G24" i="16"/>
  <c r="U24" i="16" s="1"/>
  <c r="H24" i="16"/>
  <c r="V24" i="16" s="1"/>
  <c r="B25" i="16"/>
  <c r="P25" i="16" s="1"/>
  <c r="C25" i="16"/>
  <c r="Q25" i="16" s="1"/>
  <c r="D25" i="16"/>
  <c r="R25" i="16" s="1"/>
  <c r="E25" i="16"/>
  <c r="S25" i="16" s="1"/>
  <c r="F25" i="16"/>
  <c r="T25" i="16" s="1"/>
  <c r="G25" i="16"/>
  <c r="U25" i="16" s="1"/>
  <c r="H25" i="16"/>
  <c r="V25" i="16" s="1"/>
  <c r="B26" i="16"/>
  <c r="P26" i="16" s="1"/>
  <c r="C26" i="16"/>
  <c r="Q26" i="16" s="1"/>
  <c r="D26" i="16"/>
  <c r="R26" i="16" s="1"/>
  <c r="E26" i="16"/>
  <c r="S26" i="16" s="1"/>
  <c r="F26" i="16"/>
  <c r="T26" i="16" s="1"/>
  <c r="G26" i="16"/>
  <c r="U26" i="16" s="1"/>
  <c r="H26" i="16"/>
  <c r="V26" i="16" s="1"/>
  <c r="B27" i="16"/>
  <c r="P27" i="16" s="1"/>
  <c r="C27" i="16"/>
  <c r="Q27" i="16" s="1"/>
  <c r="D27" i="16"/>
  <c r="R27" i="16" s="1"/>
  <c r="E27" i="16"/>
  <c r="S27" i="16" s="1"/>
  <c r="F27" i="16"/>
  <c r="T27" i="16" s="1"/>
  <c r="G27" i="16"/>
  <c r="U27" i="16" s="1"/>
  <c r="H27" i="16"/>
  <c r="V27" i="16" s="1"/>
  <c r="B28" i="16"/>
  <c r="P28" i="16" s="1"/>
  <c r="C28" i="16"/>
  <c r="Q28" i="16" s="1"/>
  <c r="D28" i="16"/>
  <c r="R28" i="16" s="1"/>
  <c r="E28" i="16"/>
  <c r="S28" i="16" s="1"/>
  <c r="F28" i="16"/>
  <c r="T28" i="16" s="1"/>
  <c r="G28" i="16"/>
  <c r="U28" i="16" s="1"/>
  <c r="H28" i="16"/>
  <c r="V28" i="16" s="1"/>
  <c r="B29" i="16"/>
  <c r="P29" i="16" s="1"/>
  <c r="C29" i="16"/>
  <c r="Q29" i="16" s="1"/>
  <c r="D29" i="16"/>
  <c r="R29" i="16" s="1"/>
  <c r="E29" i="16"/>
  <c r="S29" i="16" s="1"/>
  <c r="F29" i="16"/>
  <c r="T29" i="16" s="1"/>
  <c r="G29" i="16"/>
  <c r="U29" i="16" s="1"/>
  <c r="H29" i="16"/>
  <c r="V29" i="16" s="1"/>
  <c r="B30" i="16"/>
  <c r="P30" i="16" s="1"/>
  <c r="C30" i="16"/>
  <c r="Q30" i="16" s="1"/>
  <c r="D30" i="16"/>
  <c r="R30" i="16" s="1"/>
  <c r="E30" i="16"/>
  <c r="S30" i="16" s="1"/>
  <c r="F30" i="16"/>
  <c r="T30" i="16" s="1"/>
  <c r="G30" i="16"/>
  <c r="U30" i="16" s="1"/>
  <c r="H30" i="16"/>
  <c r="V30" i="16" s="1"/>
  <c r="B31" i="16"/>
  <c r="P31" i="16" s="1"/>
  <c r="C31" i="16"/>
  <c r="Q31" i="16" s="1"/>
  <c r="D31" i="16"/>
  <c r="R31" i="16" s="1"/>
  <c r="E31" i="16"/>
  <c r="S31" i="16" s="1"/>
  <c r="F31" i="16"/>
  <c r="T31" i="16" s="1"/>
  <c r="G31" i="16"/>
  <c r="U31" i="16" s="1"/>
  <c r="H31" i="16"/>
  <c r="V31" i="16" s="1"/>
  <c r="B32" i="16"/>
  <c r="P32" i="16" s="1"/>
  <c r="C32" i="16"/>
  <c r="Q32" i="16" s="1"/>
  <c r="D32" i="16"/>
  <c r="R32" i="16" s="1"/>
  <c r="E32" i="16"/>
  <c r="S32" i="16" s="1"/>
  <c r="F32" i="16"/>
  <c r="T32" i="16" s="1"/>
  <c r="G32" i="16"/>
  <c r="U32" i="16" s="1"/>
  <c r="H32" i="16"/>
  <c r="V32" i="16" s="1"/>
  <c r="B33" i="16"/>
  <c r="P33" i="16" s="1"/>
  <c r="C33" i="16"/>
  <c r="Q33" i="16" s="1"/>
  <c r="D33" i="16"/>
  <c r="R33" i="16" s="1"/>
  <c r="E33" i="16"/>
  <c r="S33" i="16" s="1"/>
  <c r="F33" i="16"/>
  <c r="T33" i="16" s="1"/>
  <c r="G33" i="16"/>
  <c r="U33" i="16" s="1"/>
  <c r="H33" i="16"/>
  <c r="V33" i="16" s="1"/>
  <c r="B34" i="16"/>
  <c r="P34" i="16" s="1"/>
  <c r="C34" i="16"/>
  <c r="Q34" i="16" s="1"/>
  <c r="D34" i="16"/>
  <c r="R34" i="16" s="1"/>
  <c r="E34" i="16"/>
  <c r="S34" i="16" s="1"/>
  <c r="F34" i="16"/>
  <c r="T34" i="16" s="1"/>
  <c r="G34" i="16"/>
  <c r="U34" i="16" s="1"/>
  <c r="H34" i="16"/>
  <c r="V34" i="16" s="1"/>
  <c r="B35" i="16"/>
  <c r="P35" i="16" s="1"/>
  <c r="C35" i="16"/>
  <c r="Q35" i="16" s="1"/>
  <c r="D35" i="16"/>
  <c r="R35" i="16" s="1"/>
  <c r="E35" i="16"/>
  <c r="S35" i="16" s="1"/>
  <c r="F35" i="16"/>
  <c r="T35" i="16" s="1"/>
  <c r="G35" i="16"/>
  <c r="U35" i="16" s="1"/>
  <c r="H35" i="16"/>
  <c r="V35" i="16" s="1"/>
  <c r="B36" i="16"/>
  <c r="P36" i="16" s="1"/>
  <c r="C36" i="16"/>
  <c r="Q36" i="16" s="1"/>
  <c r="D36" i="16"/>
  <c r="R36" i="16" s="1"/>
  <c r="E36" i="16"/>
  <c r="S36" i="16" s="1"/>
  <c r="F36" i="16"/>
  <c r="T36" i="16" s="1"/>
  <c r="G36" i="16"/>
  <c r="U36" i="16" s="1"/>
  <c r="H36" i="16"/>
  <c r="V36" i="16" s="1"/>
  <c r="B37" i="16"/>
  <c r="P37" i="16" s="1"/>
  <c r="C37" i="16"/>
  <c r="Q37" i="16" s="1"/>
  <c r="D37" i="16"/>
  <c r="R37" i="16" s="1"/>
  <c r="E37" i="16"/>
  <c r="S37" i="16" s="1"/>
  <c r="F37" i="16"/>
  <c r="T37" i="16" s="1"/>
  <c r="G37" i="16"/>
  <c r="U37" i="16" s="1"/>
  <c r="H37" i="16"/>
  <c r="V37" i="16" s="1"/>
  <c r="B38" i="16"/>
  <c r="P38" i="16" s="1"/>
  <c r="C38" i="16"/>
  <c r="Q38" i="16" s="1"/>
  <c r="D38" i="16"/>
  <c r="R38" i="16" s="1"/>
  <c r="E38" i="16"/>
  <c r="S38" i="16" s="1"/>
  <c r="F38" i="16"/>
  <c r="T38" i="16" s="1"/>
  <c r="G38" i="16"/>
  <c r="U38" i="16" s="1"/>
  <c r="H38" i="16"/>
  <c r="V38" i="16" s="1"/>
  <c r="B39" i="16"/>
  <c r="P39" i="16" s="1"/>
  <c r="C39" i="16"/>
  <c r="Q39" i="16" s="1"/>
  <c r="D39" i="16"/>
  <c r="R39" i="16" s="1"/>
  <c r="E39" i="16"/>
  <c r="S39" i="16" s="1"/>
  <c r="F39" i="16"/>
  <c r="T39" i="16" s="1"/>
  <c r="G39" i="16"/>
  <c r="U39" i="16" s="1"/>
  <c r="H39" i="16"/>
  <c r="V39" i="16" s="1"/>
  <c r="B40" i="16"/>
  <c r="P40" i="16" s="1"/>
  <c r="C40" i="16"/>
  <c r="Q40" i="16" s="1"/>
  <c r="D40" i="16"/>
  <c r="R40" i="16" s="1"/>
  <c r="E40" i="16"/>
  <c r="S40" i="16" s="1"/>
  <c r="F40" i="16"/>
  <c r="T40" i="16" s="1"/>
  <c r="G40" i="16"/>
  <c r="U40" i="16" s="1"/>
  <c r="H40" i="16"/>
  <c r="V40" i="16" s="1"/>
  <c r="B41" i="16"/>
  <c r="P41" i="16" s="1"/>
  <c r="C41" i="16"/>
  <c r="Q41" i="16" s="1"/>
  <c r="D41" i="16"/>
  <c r="R41" i="16" s="1"/>
  <c r="E41" i="16"/>
  <c r="S41" i="16" s="1"/>
  <c r="F41" i="16"/>
  <c r="T41" i="16" s="1"/>
  <c r="G41" i="16"/>
  <c r="U41" i="16" s="1"/>
  <c r="H41" i="16"/>
  <c r="V41" i="16" s="1"/>
  <c r="N3" i="16"/>
  <c r="AB3" i="16" s="1"/>
  <c r="N4" i="16"/>
  <c r="AB4" i="16" s="1"/>
  <c r="N5" i="16"/>
  <c r="AB5" i="16" s="1"/>
  <c r="N6" i="16"/>
  <c r="AB6" i="16" s="1"/>
  <c r="N7" i="16"/>
  <c r="AB7" i="16" s="1"/>
  <c r="N8" i="16"/>
  <c r="AB8" i="16" s="1"/>
  <c r="N9" i="16"/>
  <c r="AB9" i="16" s="1"/>
  <c r="N10" i="16"/>
  <c r="AB10" i="16" s="1"/>
  <c r="N11" i="16"/>
  <c r="AB11" i="16" s="1"/>
  <c r="N12" i="16"/>
  <c r="AB12" i="16" s="1"/>
  <c r="N13" i="16"/>
  <c r="AB13" i="16" s="1"/>
  <c r="N14" i="16"/>
  <c r="AB14" i="16" s="1"/>
  <c r="N15" i="16"/>
  <c r="AB15" i="16" s="1"/>
  <c r="N16" i="16"/>
  <c r="AB16" i="16" s="1"/>
  <c r="N17" i="16"/>
  <c r="AB17" i="16" s="1"/>
  <c r="N18" i="16"/>
  <c r="AB18" i="16" s="1"/>
  <c r="N19" i="16"/>
  <c r="AB19" i="16" s="1"/>
  <c r="N20" i="16"/>
  <c r="AB20" i="16" s="1"/>
  <c r="N21" i="16"/>
  <c r="AB21" i="16" s="1"/>
  <c r="N22" i="16"/>
  <c r="AB22" i="16" s="1"/>
  <c r="N23" i="16"/>
  <c r="AB23" i="16" s="1"/>
  <c r="N24" i="16"/>
  <c r="AB24" i="16" s="1"/>
  <c r="N25" i="16"/>
  <c r="AB25" i="16" s="1"/>
  <c r="N26" i="16"/>
  <c r="AB26" i="16" s="1"/>
  <c r="N27" i="16"/>
  <c r="AB27" i="16" s="1"/>
  <c r="N28" i="16"/>
  <c r="AB28" i="16" s="1"/>
  <c r="N29" i="16"/>
  <c r="AB29" i="16" s="1"/>
  <c r="N30" i="16"/>
  <c r="AB30" i="16" s="1"/>
  <c r="N31" i="16"/>
  <c r="AB31" i="16" s="1"/>
  <c r="N32" i="16"/>
  <c r="AB32" i="16" s="1"/>
  <c r="N33" i="16"/>
  <c r="AB33" i="16" s="1"/>
  <c r="N34" i="16"/>
  <c r="AB34" i="16" s="1"/>
  <c r="N35" i="16"/>
  <c r="AB35" i="16" s="1"/>
  <c r="N36" i="16"/>
  <c r="AB36" i="16" s="1"/>
  <c r="N37" i="16"/>
  <c r="AB37" i="16" s="1"/>
  <c r="N38" i="16"/>
  <c r="AB38" i="16" s="1"/>
  <c r="N39" i="16"/>
  <c r="AB39" i="16" s="1"/>
  <c r="N2" i="16"/>
  <c r="AB2" i="16" s="1"/>
  <c r="B2" i="16"/>
  <c r="P2" i="16" s="1"/>
  <c r="E5" i="2"/>
  <c r="U5" i="2" s="1"/>
  <c r="E6" i="2"/>
  <c r="U6" i="2" s="1"/>
  <c r="E7" i="2"/>
  <c r="U7" i="2" s="1"/>
  <c r="E8" i="2"/>
  <c r="U8" i="2" s="1"/>
  <c r="E9" i="2"/>
  <c r="U9" i="2" s="1"/>
  <c r="E10" i="2"/>
  <c r="U10" i="2" s="1"/>
  <c r="E11" i="2"/>
  <c r="U11" i="2" s="1"/>
  <c r="E12" i="2"/>
  <c r="U12" i="2" s="1"/>
  <c r="E13" i="2"/>
  <c r="U13" i="2" s="1"/>
  <c r="E14" i="2"/>
  <c r="U14" i="2" s="1"/>
  <c r="E15" i="2"/>
  <c r="U15" i="2" s="1"/>
  <c r="E16" i="2"/>
  <c r="U16" i="2" s="1"/>
  <c r="E17" i="2"/>
  <c r="U17" i="2" s="1"/>
  <c r="E18" i="2"/>
  <c r="U18" i="2" s="1"/>
  <c r="E19" i="2"/>
  <c r="U19" i="2" s="1"/>
  <c r="E20" i="2"/>
  <c r="U20" i="2" s="1"/>
  <c r="E21" i="2"/>
  <c r="U21" i="2" s="1"/>
  <c r="E22" i="2"/>
  <c r="U22" i="2" s="1"/>
  <c r="E23" i="2"/>
  <c r="U23" i="2" s="1"/>
  <c r="E24" i="2"/>
  <c r="U24" i="2" s="1"/>
  <c r="E25" i="2"/>
  <c r="U25" i="2" s="1"/>
  <c r="E26" i="2"/>
  <c r="U26" i="2" s="1"/>
  <c r="E27" i="2"/>
  <c r="U27" i="2" s="1"/>
  <c r="E28" i="2"/>
  <c r="U28" i="2" s="1"/>
  <c r="E29" i="2"/>
  <c r="U29" i="2" s="1"/>
  <c r="E30" i="2"/>
  <c r="U30" i="2" s="1"/>
  <c r="E31" i="2"/>
  <c r="U31" i="2" s="1"/>
  <c r="E32" i="2"/>
  <c r="U32" i="2" s="1"/>
  <c r="E33" i="2"/>
  <c r="U33" i="2" s="1"/>
  <c r="E34" i="2"/>
  <c r="U34" i="2" s="1"/>
  <c r="E35" i="2"/>
  <c r="U35" i="2" s="1"/>
  <c r="E36" i="2"/>
  <c r="U36" i="2" s="1"/>
  <c r="E37" i="2"/>
  <c r="U37" i="2" s="1"/>
  <c r="E38" i="2"/>
  <c r="U38" i="2" s="1"/>
  <c r="E39" i="2"/>
  <c r="U39" i="2" s="1"/>
  <c r="E40" i="2"/>
  <c r="U40" i="2" s="1"/>
  <c r="E41" i="2"/>
  <c r="U41" i="2" s="1"/>
  <c r="C4" i="2"/>
  <c r="S4" i="2" s="1"/>
  <c r="D4" i="2"/>
  <c r="T4" i="2" s="1"/>
  <c r="N4" i="2"/>
  <c r="AD4" i="2" s="1"/>
  <c r="C5" i="2"/>
  <c r="S5" i="2" s="1"/>
  <c r="D5" i="2"/>
  <c r="T5" i="2" s="1"/>
  <c r="N5" i="2"/>
  <c r="AD5" i="2" s="1"/>
  <c r="C6" i="2"/>
  <c r="S6" i="2" s="1"/>
  <c r="D6" i="2"/>
  <c r="T6" i="2" s="1"/>
  <c r="F6" i="2"/>
  <c r="V6" i="2" s="1"/>
  <c r="N6" i="2"/>
  <c r="AD6" i="2" s="1"/>
  <c r="C7" i="2"/>
  <c r="S7" i="2" s="1"/>
  <c r="D7" i="2"/>
  <c r="T7" i="2" s="1"/>
  <c r="F7" i="2"/>
  <c r="V7" i="2" s="1"/>
  <c r="G7" i="2"/>
  <c r="W7" i="2" s="1"/>
  <c r="N7" i="2"/>
  <c r="AD7" i="2" s="1"/>
  <c r="C8" i="2"/>
  <c r="S8" i="2" s="1"/>
  <c r="D8" i="2"/>
  <c r="T8" i="2" s="1"/>
  <c r="F8" i="2"/>
  <c r="V8" i="2" s="1"/>
  <c r="G8" i="2"/>
  <c r="W8" i="2" s="1"/>
  <c r="N8" i="2"/>
  <c r="AD8" i="2" s="1"/>
  <c r="C9" i="2"/>
  <c r="S9" i="2" s="1"/>
  <c r="D9" i="2"/>
  <c r="T9" i="2" s="1"/>
  <c r="F9" i="2"/>
  <c r="V9" i="2" s="1"/>
  <c r="G9" i="2"/>
  <c r="W9" i="2" s="1"/>
  <c r="N9" i="2"/>
  <c r="AD9" i="2" s="1"/>
  <c r="C10" i="2"/>
  <c r="S10" i="2" s="1"/>
  <c r="D10" i="2"/>
  <c r="T10" i="2" s="1"/>
  <c r="F10" i="2"/>
  <c r="V10" i="2" s="1"/>
  <c r="G10" i="2"/>
  <c r="W10" i="2" s="1"/>
  <c r="N10" i="2"/>
  <c r="AD10" i="2" s="1"/>
  <c r="C11" i="2"/>
  <c r="S11" i="2" s="1"/>
  <c r="D11" i="2"/>
  <c r="T11" i="2" s="1"/>
  <c r="F11" i="2"/>
  <c r="V11" i="2" s="1"/>
  <c r="G11" i="2"/>
  <c r="N11" i="2"/>
  <c r="AD11" i="2" s="1"/>
  <c r="C12" i="2"/>
  <c r="S12" i="2" s="1"/>
  <c r="D12" i="2"/>
  <c r="T12" i="2" s="1"/>
  <c r="F12" i="2"/>
  <c r="V12" i="2" s="1"/>
  <c r="G12" i="2"/>
  <c r="H12" i="2"/>
  <c r="X12" i="2" s="1"/>
  <c r="N12" i="2"/>
  <c r="AD12" i="2" s="1"/>
  <c r="C13" i="2"/>
  <c r="S13" i="2" s="1"/>
  <c r="D13" i="2"/>
  <c r="T13" i="2" s="1"/>
  <c r="F13" i="2"/>
  <c r="V13" i="2" s="1"/>
  <c r="G13" i="2"/>
  <c r="H13" i="2"/>
  <c r="X13" i="2" s="1"/>
  <c r="N13" i="2"/>
  <c r="AD13" i="2" s="1"/>
  <c r="C14" i="2"/>
  <c r="S14" i="2" s="1"/>
  <c r="D14" i="2"/>
  <c r="T14" i="2" s="1"/>
  <c r="F14" i="2"/>
  <c r="V14" i="2" s="1"/>
  <c r="G14" i="2"/>
  <c r="H14" i="2"/>
  <c r="X14" i="2" s="1"/>
  <c r="N14" i="2"/>
  <c r="AD14" i="2" s="1"/>
  <c r="C15" i="2"/>
  <c r="S15" i="2" s="1"/>
  <c r="D15" i="2"/>
  <c r="T15" i="2" s="1"/>
  <c r="F15" i="2"/>
  <c r="V15" i="2" s="1"/>
  <c r="G15" i="2"/>
  <c r="H15" i="2"/>
  <c r="X15" i="2" s="1"/>
  <c r="N15" i="2"/>
  <c r="AD15" i="2" s="1"/>
  <c r="C16" i="2"/>
  <c r="S16" i="2" s="1"/>
  <c r="D16" i="2"/>
  <c r="T16" i="2" s="1"/>
  <c r="F16" i="2"/>
  <c r="V16" i="2" s="1"/>
  <c r="G16" i="2"/>
  <c r="H16" i="2"/>
  <c r="X16" i="2" s="1"/>
  <c r="N16" i="2"/>
  <c r="AD16" i="2" s="1"/>
  <c r="C17" i="2"/>
  <c r="S17" i="2" s="1"/>
  <c r="D17" i="2"/>
  <c r="T17" i="2" s="1"/>
  <c r="F17" i="2"/>
  <c r="V17" i="2" s="1"/>
  <c r="G17" i="2"/>
  <c r="H17" i="2"/>
  <c r="X17" i="2" s="1"/>
  <c r="N17" i="2"/>
  <c r="AD17" i="2" s="1"/>
  <c r="C18" i="2"/>
  <c r="S18" i="2" s="1"/>
  <c r="D18" i="2"/>
  <c r="T18" i="2" s="1"/>
  <c r="F18" i="2"/>
  <c r="V18" i="2" s="1"/>
  <c r="G18" i="2"/>
  <c r="H18" i="2"/>
  <c r="X18" i="2" s="1"/>
  <c r="N18" i="2"/>
  <c r="AD18" i="2" s="1"/>
  <c r="C19" i="2"/>
  <c r="S19" i="2" s="1"/>
  <c r="D19" i="2"/>
  <c r="T19" i="2" s="1"/>
  <c r="F19" i="2"/>
  <c r="V19" i="2" s="1"/>
  <c r="G19" i="2"/>
  <c r="H19" i="2"/>
  <c r="X19" i="2" s="1"/>
  <c r="N19" i="2"/>
  <c r="AD19" i="2" s="1"/>
  <c r="C20" i="2"/>
  <c r="S20" i="2" s="1"/>
  <c r="D20" i="2"/>
  <c r="T20" i="2" s="1"/>
  <c r="F20" i="2"/>
  <c r="V20" i="2" s="1"/>
  <c r="G20" i="2"/>
  <c r="H20" i="2"/>
  <c r="X20" i="2" s="1"/>
  <c r="N20" i="2"/>
  <c r="AD20" i="2" s="1"/>
  <c r="C21" i="2"/>
  <c r="S21" i="2" s="1"/>
  <c r="D21" i="2"/>
  <c r="T21" i="2" s="1"/>
  <c r="F21" i="2"/>
  <c r="V21" i="2" s="1"/>
  <c r="G21" i="2"/>
  <c r="H21" i="2"/>
  <c r="X21" i="2" s="1"/>
  <c r="N21" i="2"/>
  <c r="AD21" i="2" s="1"/>
  <c r="C22" i="2"/>
  <c r="S22" i="2" s="1"/>
  <c r="D22" i="2"/>
  <c r="T22" i="2" s="1"/>
  <c r="F22" i="2"/>
  <c r="V22" i="2" s="1"/>
  <c r="G22" i="2"/>
  <c r="H22" i="2"/>
  <c r="X22" i="2" s="1"/>
  <c r="N22" i="2"/>
  <c r="AD22" i="2" s="1"/>
  <c r="C23" i="2"/>
  <c r="S23" i="2" s="1"/>
  <c r="D23" i="2"/>
  <c r="T23" i="2" s="1"/>
  <c r="F23" i="2"/>
  <c r="V23" i="2" s="1"/>
  <c r="G23" i="2"/>
  <c r="H23" i="2"/>
  <c r="X23" i="2" s="1"/>
  <c r="N23" i="2"/>
  <c r="AD23" i="2" s="1"/>
  <c r="C24" i="2"/>
  <c r="S24" i="2" s="1"/>
  <c r="D24" i="2"/>
  <c r="T24" i="2" s="1"/>
  <c r="F24" i="2"/>
  <c r="V24" i="2" s="1"/>
  <c r="G24" i="2"/>
  <c r="H24" i="2"/>
  <c r="X24" i="2" s="1"/>
  <c r="N24" i="2"/>
  <c r="AD24" i="2" s="1"/>
  <c r="C25" i="2"/>
  <c r="S25" i="2" s="1"/>
  <c r="D25" i="2"/>
  <c r="T25" i="2" s="1"/>
  <c r="F25" i="2"/>
  <c r="V25" i="2" s="1"/>
  <c r="G25" i="2"/>
  <c r="H25" i="2"/>
  <c r="X25" i="2" s="1"/>
  <c r="N25" i="2"/>
  <c r="AD25" i="2" s="1"/>
  <c r="C26" i="2"/>
  <c r="S26" i="2" s="1"/>
  <c r="D26" i="2"/>
  <c r="T26" i="2" s="1"/>
  <c r="F26" i="2"/>
  <c r="V26" i="2" s="1"/>
  <c r="G26" i="2"/>
  <c r="H26" i="2"/>
  <c r="X26" i="2" s="1"/>
  <c r="N26" i="2"/>
  <c r="AD26" i="2" s="1"/>
  <c r="C27" i="2"/>
  <c r="S27" i="2" s="1"/>
  <c r="D27" i="2"/>
  <c r="T27" i="2" s="1"/>
  <c r="F27" i="2"/>
  <c r="V27" i="2" s="1"/>
  <c r="G27" i="2"/>
  <c r="H27" i="2"/>
  <c r="X27" i="2" s="1"/>
  <c r="N27" i="2"/>
  <c r="AD27" i="2" s="1"/>
  <c r="C28" i="2"/>
  <c r="S28" i="2" s="1"/>
  <c r="D28" i="2"/>
  <c r="T28" i="2" s="1"/>
  <c r="F28" i="2"/>
  <c r="V28" i="2" s="1"/>
  <c r="G28" i="2"/>
  <c r="H28" i="2"/>
  <c r="X28" i="2" s="1"/>
  <c r="N28" i="2"/>
  <c r="AD28" i="2" s="1"/>
  <c r="C29" i="2"/>
  <c r="S29" i="2" s="1"/>
  <c r="D29" i="2"/>
  <c r="T29" i="2" s="1"/>
  <c r="F29" i="2"/>
  <c r="V29" i="2" s="1"/>
  <c r="G29" i="2"/>
  <c r="H29" i="2"/>
  <c r="X29" i="2" s="1"/>
  <c r="N29" i="2"/>
  <c r="AD29" i="2" s="1"/>
  <c r="C30" i="2"/>
  <c r="S30" i="2" s="1"/>
  <c r="D30" i="2"/>
  <c r="T30" i="2" s="1"/>
  <c r="F30" i="2"/>
  <c r="V30" i="2" s="1"/>
  <c r="G30" i="2"/>
  <c r="H30" i="2"/>
  <c r="X30" i="2" s="1"/>
  <c r="N30" i="2"/>
  <c r="AD30" i="2" s="1"/>
  <c r="C31" i="2"/>
  <c r="S31" i="2" s="1"/>
  <c r="D31" i="2"/>
  <c r="T31" i="2" s="1"/>
  <c r="F31" i="2"/>
  <c r="V31" i="2" s="1"/>
  <c r="G31" i="2"/>
  <c r="H31" i="2"/>
  <c r="X31" i="2" s="1"/>
  <c r="N31" i="2"/>
  <c r="AD31" i="2" s="1"/>
  <c r="C32" i="2"/>
  <c r="S32" i="2" s="1"/>
  <c r="D32" i="2"/>
  <c r="T32" i="2" s="1"/>
  <c r="F32" i="2"/>
  <c r="V32" i="2" s="1"/>
  <c r="G32" i="2"/>
  <c r="H32" i="2"/>
  <c r="X32" i="2" s="1"/>
  <c r="N32" i="2"/>
  <c r="AD32" i="2" s="1"/>
  <c r="C33" i="2"/>
  <c r="S33" i="2" s="1"/>
  <c r="D33" i="2"/>
  <c r="T33" i="2" s="1"/>
  <c r="F33" i="2"/>
  <c r="V33" i="2" s="1"/>
  <c r="G33" i="2"/>
  <c r="H33" i="2"/>
  <c r="X33" i="2" s="1"/>
  <c r="N33" i="2"/>
  <c r="AD33" i="2" s="1"/>
  <c r="C34" i="2"/>
  <c r="S34" i="2" s="1"/>
  <c r="D34" i="2"/>
  <c r="T34" i="2" s="1"/>
  <c r="F34" i="2"/>
  <c r="V34" i="2" s="1"/>
  <c r="G34" i="2"/>
  <c r="H34" i="2"/>
  <c r="X34" i="2" s="1"/>
  <c r="N34" i="2"/>
  <c r="AD34" i="2" s="1"/>
  <c r="C35" i="2"/>
  <c r="S35" i="2" s="1"/>
  <c r="D35" i="2"/>
  <c r="T35" i="2" s="1"/>
  <c r="F35" i="2"/>
  <c r="V35" i="2" s="1"/>
  <c r="G35" i="2"/>
  <c r="H35" i="2"/>
  <c r="X35" i="2" s="1"/>
  <c r="N35" i="2"/>
  <c r="AD35" i="2" s="1"/>
  <c r="C36" i="2"/>
  <c r="S36" i="2" s="1"/>
  <c r="D36" i="2"/>
  <c r="T36" i="2" s="1"/>
  <c r="F36" i="2"/>
  <c r="V36" i="2" s="1"/>
  <c r="G36" i="2"/>
  <c r="I37" i="2" s="1"/>
  <c r="J38" i="2" s="1"/>
  <c r="K39" i="2" s="1"/>
  <c r="L40" i="2" s="1"/>
  <c r="M41" i="2" s="1"/>
  <c r="AC41" i="2" s="1"/>
  <c r="H36" i="2"/>
  <c r="X36" i="2" s="1"/>
  <c r="N36" i="2"/>
  <c r="AD36" i="2" s="1"/>
  <c r="C37" i="2"/>
  <c r="S37" i="2" s="1"/>
  <c r="D37" i="2"/>
  <c r="T37" i="2" s="1"/>
  <c r="F37" i="2"/>
  <c r="V37" i="2" s="1"/>
  <c r="G37" i="2"/>
  <c r="I38" i="2" s="1"/>
  <c r="J39" i="2" s="1"/>
  <c r="K40" i="2" s="1"/>
  <c r="L41" i="2" s="1"/>
  <c r="AB41" i="2" s="1"/>
  <c r="H37" i="2"/>
  <c r="X37" i="2" s="1"/>
  <c r="N37" i="2"/>
  <c r="AD37" i="2" s="1"/>
  <c r="C38" i="2"/>
  <c r="S38" i="2" s="1"/>
  <c r="D38" i="2"/>
  <c r="T38" i="2" s="1"/>
  <c r="F38" i="2"/>
  <c r="V38" i="2" s="1"/>
  <c r="G38" i="2"/>
  <c r="I39" i="2" s="1"/>
  <c r="J40" i="2" s="1"/>
  <c r="K41" i="2" s="1"/>
  <c r="AA41" i="2" s="1"/>
  <c r="H38" i="2"/>
  <c r="X38" i="2" s="1"/>
  <c r="N38" i="2"/>
  <c r="AD38" i="2" s="1"/>
  <c r="C39" i="2"/>
  <c r="S39" i="2" s="1"/>
  <c r="D39" i="2"/>
  <c r="T39" i="2" s="1"/>
  <c r="F39" i="2"/>
  <c r="V39" i="2" s="1"/>
  <c r="G39" i="2"/>
  <c r="I40" i="2" s="1"/>
  <c r="J41" i="2" s="1"/>
  <c r="Z41" i="2" s="1"/>
  <c r="H39" i="2"/>
  <c r="X39" i="2" s="1"/>
  <c r="N39" i="2"/>
  <c r="AD39" i="2" s="1"/>
  <c r="C40" i="2"/>
  <c r="S40" i="2" s="1"/>
  <c r="D40" i="2"/>
  <c r="T40" i="2" s="1"/>
  <c r="F40" i="2"/>
  <c r="V40" i="2" s="1"/>
  <c r="G40" i="2"/>
  <c r="I41" i="2" s="1"/>
  <c r="Y41" i="2" s="1"/>
  <c r="H40" i="2"/>
  <c r="X40" i="2" s="1"/>
  <c r="C41" i="2"/>
  <c r="S41" i="2" s="1"/>
  <c r="D41" i="2"/>
  <c r="T41" i="2" s="1"/>
  <c r="F41" i="2"/>
  <c r="V41" i="2" s="1"/>
  <c r="G41" i="2"/>
  <c r="W41" i="2" s="1"/>
  <c r="H41" i="2"/>
  <c r="X41" i="2" s="1"/>
  <c r="N3" i="2"/>
  <c r="AD3" i="2" s="1"/>
  <c r="C3" i="2"/>
  <c r="S3" i="2" s="1"/>
  <c r="I12" i="2" l="1"/>
  <c r="W11" i="2"/>
  <c r="Y40" i="2"/>
  <c r="Y39" i="2"/>
  <c r="Y38" i="2"/>
  <c r="Y37" i="2"/>
  <c r="I36" i="2"/>
  <c r="W35" i="2"/>
  <c r="I34" i="2"/>
  <c r="W33" i="2"/>
  <c r="I32" i="2"/>
  <c r="W31" i="2"/>
  <c r="I30" i="2"/>
  <c r="W29" i="2"/>
  <c r="I28" i="2"/>
  <c r="W27" i="2"/>
  <c r="I26" i="2"/>
  <c r="W25" i="2"/>
  <c r="I24" i="2"/>
  <c r="W23" i="2"/>
  <c r="I22" i="2"/>
  <c r="W21" i="2"/>
  <c r="I20" i="2"/>
  <c r="W19" i="2"/>
  <c r="I18" i="2"/>
  <c r="W17" i="2"/>
  <c r="I16" i="2"/>
  <c r="W15" i="2"/>
  <c r="I14" i="2"/>
  <c r="W13" i="2"/>
  <c r="AB40" i="2"/>
  <c r="AA40" i="2"/>
  <c r="W40" i="2"/>
  <c r="AA39" i="2"/>
  <c r="W39" i="2"/>
  <c r="W38" i="2"/>
  <c r="W37" i="2"/>
  <c r="W36" i="2"/>
  <c r="I35" i="2"/>
  <c r="W34" i="2"/>
  <c r="I33" i="2"/>
  <c r="W32" i="2"/>
  <c r="I31" i="2"/>
  <c r="W30" i="2"/>
  <c r="I29" i="2"/>
  <c r="W28" i="2"/>
  <c r="I27" i="2"/>
  <c r="W26" i="2"/>
  <c r="I25" i="2"/>
  <c r="W24" i="2"/>
  <c r="I23" i="2"/>
  <c r="W22" i="2"/>
  <c r="I21" i="2"/>
  <c r="W20" i="2"/>
  <c r="I19" i="2"/>
  <c r="W18" i="2"/>
  <c r="I17" i="2"/>
  <c r="W16" i="2"/>
  <c r="I15" i="2"/>
  <c r="W14" i="2"/>
  <c r="I13" i="2"/>
  <c r="W12" i="2"/>
  <c r="Z40" i="2"/>
  <c r="Z39" i="2"/>
  <c r="Z38" i="2"/>
  <c r="I41" i="16"/>
  <c r="W41" i="16" s="1"/>
  <c r="L41" i="16"/>
  <c r="Z41" i="16" s="1"/>
  <c r="K41" i="16"/>
  <c r="Y41" i="16" s="1"/>
  <c r="J41" i="16"/>
  <c r="X41" i="16" s="1"/>
  <c r="M41" i="16"/>
  <c r="AA41" i="16" s="1"/>
  <c r="N3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1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G8" i="15"/>
  <c r="G9" i="15"/>
  <c r="G10" i="15"/>
  <c r="G11" i="15"/>
  <c r="I12" i="15" s="1"/>
  <c r="G12" i="15"/>
  <c r="I13" i="15" s="1"/>
  <c r="J14" i="15" s="1"/>
  <c r="K15" i="15" s="1"/>
  <c r="L16" i="15" s="1"/>
  <c r="M17" i="15" s="1"/>
  <c r="G13" i="15"/>
  <c r="I14" i="15" s="1"/>
  <c r="J15" i="15" s="1"/>
  <c r="K16" i="15" s="1"/>
  <c r="L17" i="15" s="1"/>
  <c r="M18" i="15" s="1"/>
  <c r="G14" i="15"/>
  <c r="I15" i="15" s="1"/>
  <c r="J16" i="15" s="1"/>
  <c r="K17" i="15" s="1"/>
  <c r="L18" i="15" s="1"/>
  <c r="M19" i="15" s="1"/>
  <c r="G15" i="15"/>
  <c r="I16" i="15" s="1"/>
  <c r="J17" i="15" s="1"/>
  <c r="K18" i="15" s="1"/>
  <c r="L19" i="15" s="1"/>
  <c r="G16" i="15"/>
  <c r="I17" i="15" s="1"/>
  <c r="J18" i="15" s="1"/>
  <c r="K19" i="15" s="1"/>
  <c r="G17" i="15"/>
  <c r="I18" i="15" s="1"/>
  <c r="J19" i="15" s="1"/>
  <c r="G18" i="15"/>
  <c r="I19" i="15" s="1"/>
  <c r="G19" i="15"/>
  <c r="G20" i="15"/>
  <c r="G21" i="15"/>
  <c r="I22" i="15" s="1"/>
  <c r="J23" i="15" s="1"/>
  <c r="K24" i="15" s="1"/>
  <c r="L25" i="15" s="1"/>
  <c r="M26" i="15" s="1"/>
  <c r="G22" i="15"/>
  <c r="I23" i="15" s="1"/>
  <c r="J24" i="15" s="1"/>
  <c r="K25" i="15" s="1"/>
  <c r="L26" i="15" s="1"/>
  <c r="M27" i="15" s="1"/>
  <c r="G23" i="15"/>
  <c r="I24" i="15" s="1"/>
  <c r="J25" i="15" s="1"/>
  <c r="K26" i="15" s="1"/>
  <c r="L27" i="15" s="1"/>
  <c r="M28" i="15" s="1"/>
  <c r="G24" i="15"/>
  <c r="I25" i="15" s="1"/>
  <c r="J26" i="15" s="1"/>
  <c r="K27" i="15" s="1"/>
  <c r="L28" i="15" s="1"/>
  <c r="M29" i="15" s="1"/>
  <c r="G25" i="15"/>
  <c r="I26" i="15" s="1"/>
  <c r="J27" i="15" s="1"/>
  <c r="K28" i="15" s="1"/>
  <c r="L29" i="15" s="1"/>
  <c r="M30" i="15" s="1"/>
  <c r="G26" i="15"/>
  <c r="I27" i="15" s="1"/>
  <c r="J28" i="15" s="1"/>
  <c r="K29" i="15" s="1"/>
  <c r="L30" i="15" s="1"/>
  <c r="M31" i="15" s="1"/>
  <c r="G27" i="15"/>
  <c r="I28" i="15" s="1"/>
  <c r="J29" i="15" s="1"/>
  <c r="K30" i="15" s="1"/>
  <c r="L31" i="15" s="1"/>
  <c r="M32" i="15" s="1"/>
  <c r="G28" i="15"/>
  <c r="I29" i="15" s="1"/>
  <c r="J30" i="15" s="1"/>
  <c r="K31" i="15" s="1"/>
  <c r="L32" i="15" s="1"/>
  <c r="M33" i="15" s="1"/>
  <c r="G29" i="15"/>
  <c r="I30" i="15" s="1"/>
  <c r="J31" i="15" s="1"/>
  <c r="K32" i="15" s="1"/>
  <c r="L33" i="15" s="1"/>
  <c r="M34" i="15" s="1"/>
  <c r="G30" i="15"/>
  <c r="I31" i="15" s="1"/>
  <c r="J32" i="15" s="1"/>
  <c r="K33" i="15" s="1"/>
  <c r="L34" i="15" s="1"/>
  <c r="M35" i="15" s="1"/>
  <c r="G31" i="15"/>
  <c r="I32" i="15" s="1"/>
  <c r="J33" i="15" s="1"/>
  <c r="K34" i="15" s="1"/>
  <c r="L35" i="15" s="1"/>
  <c r="M36" i="15" s="1"/>
  <c r="G32" i="15"/>
  <c r="I33" i="15" s="1"/>
  <c r="J34" i="15" s="1"/>
  <c r="K35" i="15" s="1"/>
  <c r="L36" i="15" s="1"/>
  <c r="M37" i="15" s="1"/>
  <c r="G33" i="15"/>
  <c r="I34" i="15" s="1"/>
  <c r="J35" i="15" s="1"/>
  <c r="K36" i="15" s="1"/>
  <c r="L37" i="15" s="1"/>
  <c r="M38" i="15" s="1"/>
  <c r="G34" i="15"/>
  <c r="I35" i="15" s="1"/>
  <c r="J36" i="15" s="1"/>
  <c r="K37" i="15" s="1"/>
  <c r="L38" i="15" s="1"/>
  <c r="M39" i="15" s="1"/>
  <c r="G35" i="15"/>
  <c r="I36" i="15" s="1"/>
  <c r="J37" i="15" s="1"/>
  <c r="K38" i="15" s="1"/>
  <c r="L39" i="15" s="1"/>
  <c r="M40" i="15" s="1"/>
  <c r="G36" i="15"/>
  <c r="I37" i="15" s="1"/>
  <c r="J38" i="15" s="1"/>
  <c r="K39" i="15" s="1"/>
  <c r="L40" i="15" s="1"/>
  <c r="M41" i="15" s="1"/>
  <c r="G37" i="15"/>
  <c r="I38" i="15" s="1"/>
  <c r="J39" i="15" s="1"/>
  <c r="K40" i="15" s="1"/>
  <c r="L41" i="15" s="1"/>
  <c r="G38" i="15"/>
  <c r="I39" i="15" s="1"/>
  <c r="J40" i="15" s="1"/>
  <c r="K41" i="15" s="1"/>
  <c r="G39" i="15"/>
  <c r="I40" i="15" s="1"/>
  <c r="J41" i="15" s="1"/>
  <c r="G40" i="15"/>
  <c r="I41" i="15" s="1"/>
  <c r="G41" i="15"/>
  <c r="F40" i="15"/>
  <c r="F41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C607" i="1"/>
  <c r="D607" i="1"/>
  <c r="I41" i="17" s="1"/>
  <c r="E607" i="1"/>
  <c r="F607" i="1"/>
  <c r="G607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B607" i="1"/>
  <c r="C592" i="1"/>
  <c r="D592" i="1"/>
  <c r="I40" i="17" s="1"/>
  <c r="E592" i="1"/>
  <c r="F592" i="1"/>
  <c r="G592" i="1"/>
  <c r="H592" i="1"/>
  <c r="I592" i="1"/>
  <c r="J592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B592" i="1"/>
  <c r="N40" i="15" l="1"/>
  <c r="N41" i="2"/>
  <c r="AD41" i="2" s="1"/>
  <c r="N40" i="2"/>
  <c r="AD40" i="2" s="1"/>
  <c r="N40" i="16"/>
  <c r="AB40" i="16" s="1"/>
  <c r="N41" i="16"/>
  <c r="AB41" i="16" s="1"/>
  <c r="J16" i="2"/>
  <c r="Y15" i="2"/>
  <c r="J20" i="2"/>
  <c r="Y19" i="2"/>
  <c r="J24" i="2"/>
  <c r="Y23" i="2"/>
  <c r="J28" i="2"/>
  <c r="Y27" i="2"/>
  <c r="J32" i="2"/>
  <c r="Y31" i="2"/>
  <c r="J36" i="2"/>
  <c r="Y35" i="2"/>
  <c r="J17" i="2"/>
  <c r="Y16" i="2"/>
  <c r="J21" i="2"/>
  <c r="Y20" i="2"/>
  <c r="J25" i="2"/>
  <c r="Y24" i="2"/>
  <c r="J29" i="2"/>
  <c r="Y28" i="2"/>
  <c r="J33" i="2"/>
  <c r="Y32" i="2"/>
  <c r="J37" i="2"/>
  <c r="Y36" i="2"/>
  <c r="J14" i="2"/>
  <c r="Y13" i="2"/>
  <c r="J18" i="2"/>
  <c r="Y17" i="2"/>
  <c r="J22" i="2"/>
  <c r="Y21" i="2"/>
  <c r="J26" i="2"/>
  <c r="Y25" i="2"/>
  <c r="J30" i="2"/>
  <c r="Y29" i="2"/>
  <c r="J34" i="2"/>
  <c r="Y33" i="2"/>
  <c r="J15" i="2"/>
  <c r="Y14" i="2"/>
  <c r="J19" i="2"/>
  <c r="Y18" i="2"/>
  <c r="J23" i="2"/>
  <c r="Y22" i="2"/>
  <c r="J27" i="2"/>
  <c r="Y26" i="2"/>
  <c r="J31" i="2"/>
  <c r="Y30" i="2"/>
  <c r="J35" i="2"/>
  <c r="Y34" i="2"/>
  <c r="J13" i="2"/>
  <c r="Y12" i="2"/>
  <c r="P41" i="2"/>
  <c r="Q41" i="2" s="1"/>
  <c r="J13" i="15"/>
  <c r="K14" i="15" s="1"/>
  <c r="L15" i="15" s="1"/>
  <c r="M16" i="15" s="1"/>
  <c r="P41" i="15"/>
  <c r="Q41" i="15" s="1"/>
  <c r="N2" i="15"/>
  <c r="C3" i="15"/>
  <c r="D4" i="15"/>
  <c r="E5" i="15"/>
  <c r="F6" i="15"/>
  <c r="G7" i="15"/>
  <c r="H12" i="15"/>
  <c r="B2" i="15"/>
  <c r="K36" i="2" l="1"/>
  <c r="Z35" i="2"/>
  <c r="K28" i="2"/>
  <c r="Z27" i="2"/>
  <c r="K20" i="2"/>
  <c r="Z19" i="2"/>
  <c r="K35" i="2"/>
  <c r="Z34" i="2"/>
  <c r="K27" i="2"/>
  <c r="Z26" i="2"/>
  <c r="K19" i="2"/>
  <c r="Z18" i="2"/>
  <c r="K38" i="2"/>
  <c r="Z37" i="2"/>
  <c r="K30" i="2"/>
  <c r="Z29" i="2"/>
  <c r="K22" i="2"/>
  <c r="Z21" i="2"/>
  <c r="K37" i="2"/>
  <c r="Z36" i="2"/>
  <c r="K29" i="2"/>
  <c r="Z28" i="2"/>
  <c r="K21" i="2"/>
  <c r="Z20" i="2"/>
  <c r="K14" i="2"/>
  <c r="Z13" i="2"/>
  <c r="K32" i="2"/>
  <c r="Z31" i="2"/>
  <c r="K24" i="2"/>
  <c r="Z23" i="2"/>
  <c r="K16" i="2"/>
  <c r="Z15" i="2"/>
  <c r="K31" i="2"/>
  <c r="Z30" i="2"/>
  <c r="K23" i="2"/>
  <c r="Z22" i="2"/>
  <c r="K15" i="2"/>
  <c r="Z14" i="2"/>
  <c r="K34" i="2"/>
  <c r="Z33" i="2"/>
  <c r="K26" i="2"/>
  <c r="Z25" i="2"/>
  <c r="K18" i="2"/>
  <c r="Z17" i="2"/>
  <c r="K33" i="2"/>
  <c r="Z32" i="2"/>
  <c r="K25" i="2"/>
  <c r="Z24" i="2"/>
  <c r="K17" i="2"/>
  <c r="Z16" i="2"/>
  <c r="L18" i="2" l="1"/>
  <c r="AA17" i="2"/>
  <c r="L26" i="2"/>
  <c r="AA25" i="2"/>
  <c r="L34" i="2"/>
  <c r="AA33" i="2"/>
  <c r="L19" i="2"/>
  <c r="AA18" i="2"/>
  <c r="L27" i="2"/>
  <c r="AA26" i="2"/>
  <c r="L35" i="2"/>
  <c r="AA34" i="2"/>
  <c r="L17" i="2"/>
  <c r="AA16" i="2"/>
  <c r="L25" i="2"/>
  <c r="AA24" i="2"/>
  <c r="L33" i="2"/>
  <c r="AA32" i="2"/>
  <c r="L16" i="2"/>
  <c r="AA15" i="2"/>
  <c r="L24" i="2"/>
  <c r="AA23" i="2"/>
  <c r="L32" i="2"/>
  <c r="AA31" i="2"/>
  <c r="L15" i="2"/>
  <c r="AA14" i="2"/>
  <c r="L22" i="2"/>
  <c r="AA21" i="2"/>
  <c r="L30" i="2"/>
  <c r="AA29" i="2"/>
  <c r="L38" i="2"/>
  <c r="AA37" i="2"/>
  <c r="L23" i="2"/>
  <c r="AA22" i="2"/>
  <c r="L31" i="2"/>
  <c r="AA30" i="2"/>
  <c r="L39" i="2"/>
  <c r="AA38" i="2"/>
  <c r="L20" i="2"/>
  <c r="AA19" i="2"/>
  <c r="L28" i="2"/>
  <c r="AA27" i="2"/>
  <c r="L36" i="2"/>
  <c r="AA35" i="2"/>
  <c r="L21" i="2"/>
  <c r="AA20" i="2"/>
  <c r="L29" i="2"/>
  <c r="AA28" i="2"/>
  <c r="L37" i="2"/>
  <c r="AA36" i="2"/>
  <c r="M30" i="2" l="1"/>
  <c r="J30" i="16" s="1"/>
  <c r="X30" i="16" s="1"/>
  <c r="AB29" i="2"/>
  <c r="M21" i="2"/>
  <c r="I21" i="16" s="1"/>
  <c r="W21" i="16" s="1"/>
  <c r="AB20" i="2"/>
  <c r="M32" i="2"/>
  <c r="I32" i="16" s="1"/>
  <c r="W32" i="16" s="1"/>
  <c r="AB31" i="2"/>
  <c r="M23" i="2"/>
  <c r="I23" i="16" s="1"/>
  <c r="W23" i="16" s="1"/>
  <c r="AB22" i="2"/>
  <c r="M17" i="2"/>
  <c r="L17" i="16" s="1"/>
  <c r="Z17" i="16" s="1"/>
  <c r="AB16" i="2"/>
  <c r="M36" i="2"/>
  <c r="J36" i="16" s="1"/>
  <c r="X36" i="16" s="1"/>
  <c r="AB35" i="2"/>
  <c r="M27" i="2"/>
  <c r="L27" i="16" s="1"/>
  <c r="Z27" i="16" s="1"/>
  <c r="AB26" i="2"/>
  <c r="M38" i="2"/>
  <c r="L38" i="16" s="1"/>
  <c r="Z38" i="16" s="1"/>
  <c r="AB37" i="2"/>
  <c r="M29" i="2"/>
  <c r="J29" i="16" s="1"/>
  <c r="X29" i="16" s="1"/>
  <c r="AB28" i="2"/>
  <c r="M40" i="2"/>
  <c r="AB39" i="2"/>
  <c r="M31" i="2"/>
  <c r="K31" i="16" s="1"/>
  <c r="Y31" i="16" s="1"/>
  <c r="AB30" i="2"/>
  <c r="M18" i="2"/>
  <c r="L18" i="16" s="1"/>
  <c r="Z18" i="16" s="1"/>
  <c r="AB17" i="2"/>
  <c r="M35" i="2"/>
  <c r="J35" i="16" s="1"/>
  <c r="X35" i="16" s="1"/>
  <c r="AB34" i="2"/>
  <c r="M37" i="2"/>
  <c r="I37" i="16" s="1"/>
  <c r="W37" i="16" s="1"/>
  <c r="AB36" i="2"/>
  <c r="M39" i="2"/>
  <c r="L39" i="16" s="1"/>
  <c r="Z39" i="16" s="1"/>
  <c r="AB38" i="2"/>
  <c r="M16" i="2"/>
  <c r="L16" i="16" s="1"/>
  <c r="Z16" i="16" s="1"/>
  <c r="AB15" i="2"/>
  <c r="M25" i="2"/>
  <c r="J25" i="16" s="1"/>
  <c r="X25" i="16" s="1"/>
  <c r="AB24" i="2"/>
  <c r="M26" i="2"/>
  <c r="L26" i="16" s="1"/>
  <c r="Z26" i="16" s="1"/>
  <c r="AB25" i="2"/>
  <c r="M20" i="2"/>
  <c r="J20" i="16" s="1"/>
  <c r="X20" i="16" s="1"/>
  <c r="AB19" i="2"/>
  <c r="M22" i="2"/>
  <c r="AB21" i="2"/>
  <c r="M24" i="2"/>
  <c r="L24" i="16" s="1"/>
  <c r="Z24" i="16" s="1"/>
  <c r="AB23" i="2"/>
  <c r="M33" i="2"/>
  <c r="I33" i="16" s="1"/>
  <c r="W33" i="16" s="1"/>
  <c r="AB32" i="2"/>
  <c r="M34" i="2"/>
  <c r="L34" i="16" s="1"/>
  <c r="Z34" i="16" s="1"/>
  <c r="AB33" i="2"/>
  <c r="M28" i="2"/>
  <c r="AB27" i="2"/>
  <c r="M19" i="2"/>
  <c r="AB18" i="2"/>
  <c r="I16" i="16" l="1"/>
  <c r="W16" i="16" s="1"/>
  <c r="J32" i="16"/>
  <c r="X32" i="16" s="1"/>
  <c r="L21" i="16"/>
  <c r="Z21" i="16" s="1"/>
  <c r="L32" i="16"/>
  <c r="Z32" i="16" s="1"/>
  <c r="I30" i="16"/>
  <c r="W30" i="16" s="1"/>
  <c r="J27" i="16"/>
  <c r="X27" i="16" s="1"/>
  <c r="I31" i="16"/>
  <c r="W31" i="16" s="1"/>
  <c r="K29" i="16"/>
  <c r="Y29" i="16" s="1"/>
  <c r="I27" i="16"/>
  <c r="W27" i="16" s="1"/>
  <c r="L30" i="16"/>
  <c r="Z30" i="16" s="1"/>
  <c r="K17" i="16"/>
  <c r="Y17" i="16" s="1"/>
  <c r="L36" i="16"/>
  <c r="Z36" i="16" s="1"/>
  <c r="I17" i="16"/>
  <c r="W17" i="16" s="1"/>
  <c r="K25" i="16"/>
  <c r="Y25" i="16" s="1"/>
  <c r="J23" i="16"/>
  <c r="X23" i="16" s="1"/>
  <c r="J21" i="16"/>
  <c r="X21" i="16" s="1"/>
  <c r="I36" i="16"/>
  <c r="W36" i="16" s="1"/>
  <c r="L23" i="16"/>
  <c r="Z23" i="16" s="1"/>
  <c r="K36" i="16"/>
  <c r="Y36" i="16" s="1"/>
  <c r="K33" i="16"/>
  <c r="Y33" i="16" s="1"/>
  <c r="L33" i="16"/>
  <c r="Z33" i="16" s="1"/>
  <c r="K16" i="16"/>
  <c r="Y16" i="16" s="1"/>
  <c r="AC19" i="2"/>
  <c r="M19" i="16"/>
  <c r="K19" i="16"/>
  <c r="Y19" i="16" s="1"/>
  <c r="AC28" i="2"/>
  <c r="M28" i="16"/>
  <c r="K28" i="16"/>
  <c r="Y28" i="16" s="1"/>
  <c r="AC22" i="2"/>
  <c r="M22" i="16"/>
  <c r="AA22" i="16" s="1"/>
  <c r="K22" i="16"/>
  <c r="Y22" i="16" s="1"/>
  <c r="J19" i="16"/>
  <c r="X19" i="16" s="1"/>
  <c r="AC25" i="2"/>
  <c r="M25" i="16"/>
  <c r="AA25" i="16" s="1"/>
  <c r="I25" i="16"/>
  <c r="W25" i="16" s="1"/>
  <c r="AC31" i="2"/>
  <c r="M31" i="16"/>
  <c r="I28" i="16"/>
  <c r="W28" i="16" s="1"/>
  <c r="J37" i="16"/>
  <c r="X37" i="16" s="1"/>
  <c r="AC38" i="2"/>
  <c r="M38" i="16"/>
  <c r="K38" i="16"/>
  <c r="Y38" i="16" s="1"/>
  <c r="I38" i="16"/>
  <c r="W38" i="16" s="1"/>
  <c r="J38" i="16"/>
  <c r="X38" i="16" s="1"/>
  <c r="I35" i="16"/>
  <c r="W35" i="16" s="1"/>
  <c r="AC36" i="2"/>
  <c r="M36" i="16"/>
  <c r="I22" i="16"/>
  <c r="W22" i="16" s="1"/>
  <c r="AC23" i="2"/>
  <c r="M23" i="16"/>
  <c r="AA23" i="16" s="1"/>
  <c r="AC32" i="2"/>
  <c r="M32" i="16"/>
  <c r="L29" i="16"/>
  <c r="Z29" i="16" s="1"/>
  <c r="K23" i="16"/>
  <c r="Y23" i="16" s="1"/>
  <c r="AC34" i="2"/>
  <c r="M34" i="16"/>
  <c r="J34" i="16"/>
  <c r="X34" i="16" s="1"/>
  <c r="K34" i="16"/>
  <c r="Y34" i="16" s="1"/>
  <c r="I34" i="16"/>
  <c r="W34" i="16" s="1"/>
  <c r="AC33" i="2"/>
  <c r="M33" i="16"/>
  <c r="J33" i="16"/>
  <c r="X33" i="16" s="1"/>
  <c r="L19" i="16"/>
  <c r="Z19" i="16" s="1"/>
  <c r="L25" i="16"/>
  <c r="Z25" i="16" s="1"/>
  <c r="J24" i="16"/>
  <c r="X24" i="16" s="1"/>
  <c r="AC39" i="2"/>
  <c r="M39" i="16"/>
  <c r="J39" i="16"/>
  <c r="X39" i="16" s="1"/>
  <c r="L28" i="16"/>
  <c r="Z28" i="16" s="1"/>
  <c r="K24" i="16"/>
  <c r="Y24" i="16" s="1"/>
  <c r="J22" i="16"/>
  <c r="X22" i="16" s="1"/>
  <c r="J31" i="16"/>
  <c r="X31" i="16" s="1"/>
  <c r="I20" i="16"/>
  <c r="W20" i="16" s="1"/>
  <c r="AC21" i="2"/>
  <c r="M21" i="16"/>
  <c r="AA21" i="16" s="1"/>
  <c r="K21" i="16"/>
  <c r="Y21" i="16" s="1"/>
  <c r="AC16" i="2"/>
  <c r="M16" i="16"/>
  <c r="AC37" i="2"/>
  <c r="M37" i="16"/>
  <c r="AC35" i="2"/>
  <c r="M35" i="16"/>
  <c r="K35" i="16"/>
  <c r="Y35" i="16" s="1"/>
  <c r="AC18" i="2"/>
  <c r="M18" i="16"/>
  <c r="J18" i="16"/>
  <c r="X18" i="16" s="1"/>
  <c r="K18" i="16"/>
  <c r="Y18" i="16" s="1"/>
  <c r="I18" i="16"/>
  <c r="W18" i="16" s="1"/>
  <c r="I39" i="16"/>
  <c r="W39" i="16" s="1"/>
  <c r="AC40" i="2"/>
  <c r="L40" i="16"/>
  <c r="Z40" i="16" s="1"/>
  <c r="M40" i="16"/>
  <c r="I40" i="16"/>
  <c r="W40" i="16" s="1"/>
  <c r="J40" i="16"/>
  <c r="X40" i="16" s="1"/>
  <c r="K40" i="16"/>
  <c r="Y40" i="16" s="1"/>
  <c r="L37" i="16"/>
  <c r="Z37" i="16" s="1"/>
  <c r="L35" i="16"/>
  <c r="Z35" i="16" s="1"/>
  <c r="AC17" i="2"/>
  <c r="M17" i="16"/>
  <c r="J17" i="16"/>
  <c r="X17" i="16" s="1"/>
  <c r="L22" i="16"/>
  <c r="Z22" i="16" s="1"/>
  <c r="L31" i="16"/>
  <c r="Z31" i="16" s="1"/>
  <c r="AC30" i="2"/>
  <c r="M30" i="16"/>
  <c r="K30" i="16"/>
  <c r="Y30" i="16" s="1"/>
  <c r="K32" i="16"/>
  <c r="Y32" i="16" s="1"/>
  <c r="AC24" i="2"/>
  <c r="M24" i="16"/>
  <c r="AA24" i="16" s="1"/>
  <c r="I19" i="16"/>
  <c r="W19" i="16" s="1"/>
  <c r="AC20" i="2"/>
  <c r="M20" i="16"/>
  <c r="AA20" i="16" s="1"/>
  <c r="K20" i="16"/>
  <c r="Y20" i="16" s="1"/>
  <c r="AC26" i="2"/>
  <c r="M26" i="16"/>
  <c r="J26" i="16"/>
  <c r="X26" i="16" s="1"/>
  <c r="K26" i="16"/>
  <c r="Y26" i="16" s="1"/>
  <c r="I26" i="16"/>
  <c r="W26" i="16" s="1"/>
  <c r="K39" i="16"/>
  <c r="Y39" i="16" s="1"/>
  <c r="J28" i="16"/>
  <c r="X28" i="16" s="1"/>
  <c r="AC29" i="2"/>
  <c r="M29" i="16"/>
  <c r="AC27" i="2"/>
  <c r="M27" i="16"/>
  <c r="K27" i="16"/>
  <c r="Y27" i="16" s="1"/>
  <c r="J16" i="16"/>
  <c r="X16" i="16" s="1"/>
  <c r="L20" i="16"/>
  <c r="Z20" i="16" s="1"/>
  <c r="I29" i="16"/>
  <c r="W29" i="16" s="1"/>
  <c r="I24" i="16"/>
  <c r="W24" i="16" s="1"/>
  <c r="K37" i="16"/>
  <c r="Y37" i="16" s="1"/>
  <c r="P36" i="2" l="1"/>
  <c r="Q36" i="2" s="1"/>
  <c r="P18" i="2"/>
  <c r="Q18" i="2" s="1"/>
  <c r="P16" i="2"/>
  <c r="Q16" i="2" s="1"/>
  <c r="P30" i="2"/>
  <c r="Q30" i="2" s="1"/>
  <c r="P17" i="2"/>
  <c r="Q17" i="2" s="1"/>
  <c r="P23" i="2"/>
  <c r="Q23" i="2" s="1"/>
  <c r="P19" i="2"/>
  <c r="Q19" i="2" s="1"/>
  <c r="P34" i="2"/>
  <c r="Q34" i="2" s="1"/>
  <c r="P28" i="2"/>
  <c r="Q28" i="2" s="1"/>
  <c r="P29" i="2"/>
  <c r="Q29" i="2" s="1"/>
  <c r="P32" i="2"/>
  <c r="Q32" i="2" s="1"/>
  <c r="P35" i="2"/>
  <c r="Q35" i="2" s="1"/>
  <c r="AA37" i="16"/>
  <c r="P37" i="15"/>
  <c r="Q37" i="15" s="1"/>
  <c r="AA39" i="16"/>
  <c r="P39" i="15"/>
  <c r="Q39" i="15" s="1"/>
  <c r="AA38" i="16"/>
  <c r="P38" i="15"/>
  <c r="Q38" i="15" s="1"/>
  <c r="P31" i="2"/>
  <c r="Q31" i="2" s="1"/>
  <c r="P25" i="2"/>
  <c r="Q25" i="2" s="1"/>
  <c r="P26" i="2"/>
  <c r="Q26" i="2" s="1"/>
  <c r="P20" i="2"/>
  <c r="Q20" i="2" s="1"/>
  <c r="P24" i="2"/>
  <c r="Q24" i="2" s="1"/>
  <c r="AA17" i="16"/>
  <c r="P17" i="15"/>
  <c r="Q17" i="15" s="1"/>
  <c r="P40" i="2"/>
  <c r="Q40" i="2" s="1"/>
  <c r="AA40" i="16"/>
  <c r="P40" i="15"/>
  <c r="Q40" i="15" s="1"/>
  <c r="AA18" i="16"/>
  <c r="P18" i="15"/>
  <c r="Q18" i="15" s="1"/>
  <c r="AA35" i="16"/>
  <c r="P35" i="15"/>
  <c r="Q35" i="15" s="1"/>
  <c r="AA34" i="16"/>
  <c r="P34" i="15"/>
  <c r="Q34" i="15" s="1"/>
  <c r="AA36" i="16"/>
  <c r="P36" i="15"/>
  <c r="Q36" i="15" s="1"/>
  <c r="AA31" i="16"/>
  <c r="P31" i="15"/>
  <c r="Q31" i="15" s="1"/>
  <c r="P22" i="2"/>
  <c r="Q22" i="2" s="1"/>
  <c r="P27" i="2"/>
  <c r="Q27" i="2" s="1"/>
  <c r="AA29" i="16"/>
  <c r="P29" i="15"/>
  <c r="Q29" i="15" s="1"/>
  <c r="AA26" i="16"/>
  <c r="P26" i="15"/>
  <c r="Q26" i="15" s="1"/>
  <c r="P21" i="2"/>
  <c r="Q21" i="2" s="1"/>
  <c r="P33" i="2"/>
  <c r="Q33" i="2" s="1"/>
  <c r="AA32" i="16"/>
  <c r="P32" i="15"/>
  <c r="Q32" i="15" s="1"/>
  <c r="AA28" i="16"/>
  <c r="P28" i="15"/>
  <c r="Q28" i="15" s="1"/>
  <c r="AA19" i="16"/>
  <c r="P19" i="15"/>
  <c r="Q19" i="15" s="1"/>
  <c r="AA27" i="16"/>
  <c r="P27" i="15"/>
  <c r="Q27" i="15" s="1"/>
  <c r="AA30" i="16"/>
  <c r="P30" i="15"/>
  <c r="Q30" i="15" s="1"/>
  <c r="P37" i="2"/>
  <c r="Q37" i="2" s="1"/>
  <c r="AA16" i="16"/>
  <c r="P16" i="15"/>
  <c r="Q16" i="15" s="1"/>
  <c r="P39" i="2"/>
  <c r="Q39" i="2" s="1"/>
  <c r="AA33" i="16"/>
  <c r="P33" i="15"/>
  <c r="Q33" i="15" s="1"/>
  <c r="P38" i="2"/>
  <c r="Q38" i="2" s="1"/>
  <c r="J20" i="15" l="1"/>
  <c r="I20" i="15"/>
  <c r="L20" i="15"/>
  <c r="M20" i="15"/>
  <c r="K20" i="15"/>
  <c r="P20" i="15" l="1"/>
  <c r="Q20" i="15" s="1"/>
  <c r="L21" i="15"/>
  <c r="M22" i="15" s="1"/>
  <c r="K21" i="15"/>
  <c r="L22" i="15" s="1"/>
  <c r="M23" i="15" s="1"/>
  <c r="I21" i="15"/>
  <c r="J22" i="15" s="1"/>
  <c r="K23" i="15" s="1"/>
  <c r="L24" i="15" s="1"/>
  <c r="M25" i="15" s="1"/>
  <c r="P25" i="15" s="1"/>
  <c r="Q25" i="15" s="1"/>
  <c r="M21" i="15"/>
  <c r="J21" i="15"/>
  <c r="K22" i="15" s="1"/>
  <c r="L23" i="15" s="1"/>
  <c r="M24" i="15" s="1"/>
  <c r="P21" i="15" l="1"/>
  <c r="Q21" i="15" s="1"/>
  <c r="P23" i="15"/>
  <c r="Q23" i="15" s="1"/>
  <c r="P22" i="15"/>
  <c r="Q22" i="15" s="1"/>
  <c r="P24" i="15"/>
  <c r="Q24" i="15" s="1"/>
</calcChain>
</file>

<file path=xl/sharedStrings.xml><?xml version="1.0" encoding="utf-8"?>
<sst xmlns="http://schemas.openxmlformats.org/spreadsheetml/2006/main" count="2743" uniqueCount="91">
  <si>
    <t>Firms</t>
  </si>
  <si>
    <t>Estabs</t>
  </si>
  <si>
    <t>Emp</t>
  </si>
  <si>
    <t>Denom</t>
  </si>
  <si>
    <t>Estabs_Entry</t>
  </si>
  <si>
    <t>Estabs_Entry_Rate</t>
  </si>
  <si>
    <t>Estabs_Exit</t>
  </si>
  <si>
    <t>Estabs_Exit_Rate</t>
  </si>
  <si>
    <t>Job_Creation</t>
  </si>
  <si>
    <t>Job_Creation_Births</t>
  </si>
  <si>
    <t>Job_Creation_Continuers</t>
  </si>
  <si>
    <t>Job_Creation_Rate_Births</t>
  </si>
  <si>
    <t>Job_Creation_Rate</t>
  </si>
  <si>
    <t>Job_Destruction</t>
  </si>
  <si>
    <t>Job_Destruction_Deaths</t>
  </si>
  <si>
    <t>Job_Destruction_Continuers</t>
  </si>
  <si>
    <t>Job_Destruction_Rate_Deaths</t>
  </si>
  <si>
    <t>Job_Destruction_Rate</t>
  </si>
  <si>
    <t>Net_Job_Creation</t>
  </si>
  <si>
    <t>Net_Job_Creation_Rate</t>
  </si>
  <si>
    <t>Reallocation_Rate</t>
  </si>
  <si>
    <t>Country: USA</t>
  </si>
  <si>
    <t/>
  </si>
  <si>
    <t>Unit of Analysis: Active Establishments*</t>
  </si>
  <si>
    <t>*Establishment activity is defined by the existence of March 12 employment</t>
  </si>
  <si>
    <t>1977</t>
  </si>
  <si>
    <t>Firm Age</t>
  </si>
  <si>
    <t>Firmdeath_Firms</t>
  </si>
  <si>
    <t>Firmdeath_Estabs</t>
  </si>
  <si>
    <t>Firmdeath_Emp</t>
  </si>
  <si>
    <t>a) 0</t>
  </si>
  <si>
    <t>b) 1</t>
  </si>
  <si>
    <t>c) 2</t>
  </si>
  <si>
    <t>d) 3</t>
  </si>
  <si>
    <t>e) 4</t>
  </si>
  <si>
    <t>f) 5</t>
  </si>
  <si>
    <t>g) 6-10</t>
  </si>
  <si>
    <t>h) 11-15</t>
  </si>
  <si>
    <t>i) 16-20</t>
  </si>
  <si>
    <t>j) 21-25</t>
  </si>
  <si>
    <t>k) 26+</t>
  </si>
  <si>
    <t>l) Left Censored</t>
  </si>
  <si>
    <t>m) ALL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</si>
  <si>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</si>
  <si>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</si>
  <si>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</si>
  <si>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</si>
  <si>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</si>
  <si>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</si>
  <si>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</si>
  <si>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</si>
  <si>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</si>
  <si>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</si>
  <si>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</si>
  <si>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</si>
  <si>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</si>
  <si>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</si>
  <si>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</si>
  <si>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</si>
  <si>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</si>
  <si>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</si>
  <si>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</si>
  <si>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</si>
  <si>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</si>
  <si>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</si>
  <si>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</si>
  <si>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</si>
  <si>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</si>
  <si>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</si>
  <si>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</si>
  <si>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</si>
  <si>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</si>
  <si>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</si>
  <si>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</si>
  <si>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</si>
  <si>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</si>
  <si>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</si>
  <si>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</si>
  <si>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</si>
  <si>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Source: Longitudinal Business Database 1977-2014</t>
  </si>
  <si>
    <t>2014</t>
  </si>
  <si>
    <t>2015</t>
  </si>
  <si>
    <t>6</t>
  </si>
  <si>
    <t>7</t>
  </si>
  <si>
    <t>8</t>
  </si>
  <si>
    <t>9</t>
  </si>
  <si>
    <t>10</t>
  </si>
  <si>
    <t>linear growth</t>
  </si>
  <si>
    <t>implied avg 6-10</t>
  </si>
  <si>
    <t>implied gr</t>
  </si>
  <si>
    <t>implied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</si>
</sst>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.5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 applyProtection="1">
      <alignment horizontal="center"/>
    </xf>
    <xf numFmtId="3" fontId="4" fillId="2" borderId="7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 wrapText="1"/>
    </xf>
    <xf numFmtId="49" fontId="1" fillId="4" borderId="4" xfId="0" applyNumberFormat="1" applyFont="1" applyFill="1" applyBorder="1" applyAlignment="1">
      <alignment horizontal="center" wrapText="1"/>
    </xf>
    <xf numFmtId="49" fontId="1" fillId="4" borderId="5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 applyProtection="1">
      <alignment horizontal="center"/>
    </xf>
    <xf numFmtId="3" fontId="4" fillId="3" borderId="7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3" fontId="4" fillId="4" borderId="7" xfId="0" applyNumberFormat="1" applyFon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 applyProtection="1">
      <alignment horizontal="center"/>
    </xf>
    <xf numFmtId="49" fontId="2" fillId="3" borderId="9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 applyProtection="1">
      <alignment horizontal="center"/>
    </xf>
    <xf numFmtId="3" fontId="4" fillId="2" borderId="7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/>
    </xf>
    <xf numFmtId="0" fontId="0" fillId="0" borderId="0" xfId="0"/>
    <xf numFmtId="49" fontId="2" fillId="3" borderId="1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 wrapText="1"/>
    </xf>
    <xf numFmtId="49" fontId="1" fillId="4" borderId="4" xfId="0" applyNumberFormat="1" applyFont="1" applyFill="1" applyBorder="1" applyAlignment="1">
      <alignment horizontal="center" wrapText="1"/>
    </xf>
    <xf numFmtId="49" fontId="1" fillId="4" borderId="5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 applyProtection="1">
      <alignment horizontal="center"/>
    </xf>
    <xf numFmtId="3" fontId="4" fillId="3" borderId="7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3" fontId="4" fillId="4" borderId="7" xfId="0" applyNumberFormat="1" applyFon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 applyProtection="1">
      <alignment horizontal="center"/>
    </xf>
    <xf numFmtId="49" fontId="2" fillId="3" borderId="9" xfId="0" applyNumberFormat="1" applyFont="1" applyFill="1" applyBorder="1" applyAlignment="1" applyProtection="1">
      <alignment horizontal="center"/>
    </xf>
    <xf numFmtId="3" fontId="4" fillId="2" borderId="2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 applyProtection="1">
      <alignment horizontal="center"/>
    </xf>
    <xf numFmtId="3" fontId="0" fillId="0" borderId="0" xfId="0" applyNumberFormat="1"/>
    <xf numFmtId="0" fontId="0" fillId="5" borderId="0" xfId="0" applyFill="1"/>
    <xf numFmtId="49" fontId="2" fillId="2" borderId="10" xfId="0" applyNumberFormat="1" applyFont="1" applyFill="1" applyBorder="1" applyAlignment="1" applyProtection="1">
      <alignment horizontal="center"/>
    </xf>
    <xf numFmtId="49" fontId="2" fillId="5" borderId="8" xfId="0" applyNumberFormat="1" applyFont="1" applyFill="1" applyBorder="1" applyAlignment="1" applyProtection="1">
      <alignment horizontal="center"/>
    </xf>
    <xf numFmtId="49" fontId="2" fillId="5" borderId="9" xfId="0" applyNumberFormat="1" applyFont="1" applyFill="1" applyBorder="1" applyAlignment="1" applyProtection="1">
      <alignment horizontal="center"/>
    </xf>
    <xf numFmtId="49" fontId="2" fillId="5" borderId="10" xfId="0" applyNumberFormat="1" applyFont="1" applyFill="1" applyBorder="1" applyAlignment="1" applyProtection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07"/>
  <sheetViews>
    <sheetView topLeftCell="A37" zoomScale="55" workbookViewId="0">
      <selection activeCell="A586" sqref="A586"/>
    </sheetView>
  </sheetViews>
  <sheetFormatPr defaultRowHeight="15" x14ac:dyDescent="0.25"/>
  <cols>
    <col min="1" max="1" width="16.7109375" customWidth="1"/>
    <col min="2" max="4" width="10.7109375" customWidth="1"/>
    <col min="5" max="5" width="9.28515625" customWidth="1"/>
    <col min="6" max="6" width="14.28515625" customWidth="1"/>
    <col min="7" max="7" width="14.140625" customWidth="1"/>
    <col min="8" max="8" width="13.28515625" bestFit="1" customWidth="1"/>
    <col min="9" max="9" width="13.28515625" customWidth="1"/>
    <col min="10" max="10" width="14.28515625" customWidth="1"/>
    <col min="11" max="11" width="14.85546875" bestFit="1" customWidth="1"/>
    <col min="12" max="12" width="15" bestFit="1" customWidth="1"/>
    <col min="13" max="13" width="14.85546875" customWidth="1"/>
    <col min="14" max="14" width="14.140625" customWidth="1"/>
    <col min="15" max="15" width="17.5703125" customWidth="1"/>
    <col min="16" max="18" width="17.42578125" customWidth="1"/>
    <col min="19" max="19" width="17.28515625" customWidth="1"/>
    <col min="20" max="20" width="10.42578125" customWidth="1"/>
    <col min="21" max="21" width="10.7109375" bestFit="1" customWidth="1"/>
    <col min="22" max="22" width="14" customWidth="1"/>
    <col min="23" max="23" width="11.28515625" customWidth="1"/>
    <col min="24" max="24" width="10.7109375" customWidth="1"/>
    <col min="25" max="25" width="11" customWidth="1"/>
  </cols>
  <sheetData>
    <row r="1" spans="1:25" x14ac:dyDescent="0.25">
      <c r="A1" s="71" t="s">
        <v>21</v>
      </c>
      <c r="B1" s="71" t="s">
        <v>22</v>
      </c>
      <c r="C1" s="71" t="s">
        <v>22</v>
      </c>
      <c r="D1" s="71" t="s">
        <v>22</v>
      </c>
      <c r="E1" s="71" t="s">
        <v>22</v>
      </c>
      <c r="F1" s="71" t="s">
        <v>22</v>
      </c>
      <c r="G1" s="71" t="s">
        <v>22</v>
      </c>
      <c r="H1" t="s">
        <v>22</v>
      </c>
      <c r="I1" t="s">
        <v>22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O1" t="s">
        <v>22</v>
      </c>
      <c r="P1" t="s">
        <v>22</v>
      </c>
      <c r="Q1" t="s">
        <v>22</v>
      </c>
      <c r="R1" t="s">
        <v>22</v>
      </c>
      <c r="S1" t="s">
        <v>22</v>
      </c>
      <c r="T1" t="s">
        <v>22</v>
      </c>
      <c r="U1" t="s">
        <v>22</v>
      </c>
      <c r="V1" t="s">
        <v>22</v>
      </c>
      <c r="W1" t="s">
        <v>22</v>
      </c>
      <c r="X1" t="s">
        <v>22</v>
      </c>
      <c r="Y1" t="s">
        <v>22</v>
      </c>
    </row>
    <row r="2" spans="1:25" x14ac:dyDescent="0.25">
      <c r="A2" s="71" t="s">
        <v>23</v>
      </c>
      <c r="B2" s="71" t="s">
        <v>22</v>
      </c>
      <c r="C2" s="71" t="s">
        <v>22</v>
      </c>
      <c r="D2" s="71" t="s">
        <v>22</v>
      </c>
      <c r="E2" s="71" t="s">
        <v>22</v>
      </c>
      <c r="F2" s="71" t="s">
        <v>22</v>
      </c>
      <c r="G2" s="71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22</v>
      </c>
      <c r="X2" t="s">
        <v>22</v>
      </c>
      <c r="Y2" t="s">
        <v>22</v>
      </c>
    </row>
    <row r="3" spans="1:25" x14ac:dyDescent="0.25">
      <c r="A3" s="71" t="s">
        <v>79</v>
      </c>
      <c r="B3" s="71" t="s">
        <v>22</v>
      </c>
      <c r="C3" s="71" t="s">
        <v>22</v>
      </c>
      <c r="D3" s="71" t="s">
        <v>22</v>
      </c>
      <c r="E3" s="71" t="s">
        <v>22</v>
      </c>
      <c r="F3" s="71" t="s">
        <v>22</v>
      </c>
      <c r="G3" s="71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  <c r="T3" t="s">
        <v>22</v>
      </c>
      <c r="U3" t="s">
        <v>22</v>
      </c>
      <c r="V3" t="s">
        <v>22</v>
      </c>
      <c r="W3" t="s">
        <v>22</v>
      </c>
      <c r="X3" t="s">
        <v>22</v>
      </c>
      <c r="Y3" t="s">
        <v>22</v>
      </c>
    </row>
    <row r="4" spans="1:25" x14ac:dyDescent="0.25">
      <c r="A4" s="71" t="s">
        <v>24</v>
      </c>
      <c r="B4" s="71" t="s">
        <v>22</v>
      </c>
      <c r="C4" s="71" t="s">
        <v>22</v>
      </c>
      <c r="D4" s="71" t="s">
        <v>22</v>
      </c>
      <c r="E4" s="71" t="s">
        <v>22</v>
      </c>
      <c r="F4" s="71" t="s">
        <v>22</v>
      </c>
      <c r="G4" s="71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  <c r="T4" t="s">
        <v>22</v>
      </c>
      <c r="U4" t="s">
        <v>22</v>
      </c>
      <c r="V4" t="s">
        <v>22</v>
      </c>
      <c r="W4" t="s">
        <v>22</v>
      </c>
      <c r="X4" t="s">
        <v>22</v>
      </c>
      <c r="Y4" t="s">
        <v>22</v>
      </c>
    </row>
    <row r="5" spans="1:25" x14ac:dyDescent="0.25">
      <c r="A5" s="71" t="s">
        <v>22</v>
      </c>
      <c r="B5" s="71" t="s">
        <v>22</v>
      </c>
      <c r="C5" s="71" t="s">
        <v>22</v>
      </c>
      <c r="D5" s="71" t="s">
        <v>22</v>
      </c>
      <c r="E5" s="71" t="s">
        <v>22</v>
      </c>
      <c r="F5" s="71" t="s">
        <v>22</v>
      </c>
      <c r="G5" s="71" t="s">
        <v>22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 t="s">
        <v>22</v>
      </c>
      <c r="R5" t="s">
        <v>22</v>
      </c>
      <c r="S5" t="s">
        <v>22</v>
      </c>
      <c r="T5" t="s">
        <v>22</v>
      </c>
      <c r="U5" t="s">
        <v>22</v>
      </c>
      <c r="V5" t="s">
        <v>22</v>
      </c>
      <c r="W5" t="s">
        <v>22</v>
      </c>
      <c r="X5" t="s">
        <v>22</v>
      </c>
      <c r="Y5" t="s">
        <v>22</v>
      </c>
    </row>
    <row r="6" spans="1:25" x14ac:dyDescent="0.25">
      <c r="A6" s="71" t="s">
        <v>22</v>
      </c>
      <c r="B6" s="71" t="s">
        <v>22</v>
      </c>
      <c r="C6" s="71" t="s">
        <v>22</v>
      </c>
      <c r="D6" s="71" t="s">
        <v>22</v>
      </c>
      <c r="E6" s="71" t="s">
        <v>22</v>
      </c>
      <c r="F6" s="71" t="s">
        <v>22</v>
      </c>
      <c r="G6" s="71" t="s">
        <v>22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 t="s">
        <v>22</v>
      </c>
      <c r="R6" t="s">
        <v>22</v>
      </c>
      <c r="S6" t="s">
        <v>22</v>
      </c>
      <c r="T6" t="s">
        <v>22</v>
      </c>
      <c r="U6" t="s">
        <v>22</v>
      </c>
      <c r="V6" t="s">
        <v>22</v>
      </c>
      <c r="W6" t="s">
        <v>22</v>
      </c>
      <c r="X6" t="s">
        <v>22</v>
      </c>
      <c r="Y6" t="s">
        <v>22</v>
      </c>
    </row>
    <row r="7" spans="1:25" x14ac:dyDescent="0.25">
      <c r="A7" s="71" t="s">
        <v>22</v>
      </c>
      <c r="B7" s="71" t="s">
        <v>22</v>
      </c>
      <c r="C7" s="71" t="s">
        <v>22</v>
      </c>
      <c r="D7" s="71" t="s">
        <v>22</v>
      </c>
      <c r="E7" s="71" t="s">
        <v>22</v>
      </c>
      <c r="F7" s="71" t="s">
        <v>22</v>
      </c>
      <c r="G7" s="71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t="s">
        <v>22</v>
      </c>
      <c r="R7" t="s">
        <v>22</v>
      </c>
      <c r="S7" t="s">
        <v>22</v>
      </c>
      <c r="T7" t="s">
        <v>22</v>
      </c>
      <c r="U7" t="s">
        <v>22</v>
      </c>
      <c r="V7" t="s">
        <v>22</v>
      </c>
      <c r="W7" t="s">
        <v>22</v>
      </c>
      <c r="X7" t="s">
        <v>22</v>
      </c>
      <c r="Y7" t="s">
        <v>22</v>
      </c>
    </row>
    <row r="8" spans="1:25" x14ac:dyDescent="0.25">
      <c r="A8" s="1" t="s">
        <v>22</v>
      </c>
      <c r="B8" s="2" t="s">
        <v>22</v>
      </c>
      <c r="C8" s="2" t="s">
        <v>25</v>
      </c>
      <c r="D8" s="3" t="s">
        <v>22</v>
      </c>
      <c r="E8" s="3" t="s">
        <v>22</v>
      </c>
      <c r="F8" s="3" t="s">
        <v>22</v>
      </c>
      <c r="G8" s="3" t="s">
        <v>22</v>
      </c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22</v>
      </c>
      <c r="O8" s="3" t="s">
        <v>22</v>
      </c>
      <c r="P8" s="3" t="s">
        <v>22</v>
      </c>
      <c r="Q8" s="3" t="s">
        <v>22</v>
      </c>
      <c r="R8" s="3" t="s">
        <v>22</v>
      </c>
      <c r="S8" s="3" t="s">
        <v>22</v>
      </c>
      <c r="T8" s="3" t="s">
        <v>22</v>
      </c>
      <c r="U8" s="3" t="s">
        <v>22</v>
      </c>
      <c r="V8" s="3" t="s">
        <v>22</v>
      </c>
      <c r="W8" s="3" t="s">
        <v>22</v>
      </c>
      <c r="X8" s="3" t="s">
        <v>22</v>
      </c>
      <c r="Y8" s="1" t="s">
        <v>22</v>
      </c>
    </row>
    <row r="9" spans="1:25" ht="39" x14ac:dyDescent="0.25">
      <c r="A9" s="4" t="s">
        <v>26</v>
      </c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11</v>
      </c>
      <c r="N9" s="5" t="s">
        <v>12</v>
      </c>
      <c r="O9" s="5" t="s">
        <v>13</v>
      </c>
      <c r="P9" s="5" t="s">
        <v>14</v>
      </c>
      <c r="Q9" s="5" t="s">
        <v>15</v>
      </c>
      <c r="R9" s="5" t="s">
        <v>16</v>
      </c>
      <c r="S9" s="5" t="s">
        <v>17</v>
      </c>
      <c r="T9" s="5" t="s">
        <v>18</v>
      </c>
      <c r="U9" s="5" t="s">
        <v>19</v>
      </c>
      <c r="V9" s="5" t="s">
        <v>20</v>
      </c>
      <c r="W9" s="5" t="s">
        <v>27</v>
      </c>
      <c r="X9" s="5" t="s">
        <v>28</v>
      </c>
      <c r="Y9" s="6" t="s">
        <v>29</v>
      </c>
    </row>
    <row r="10" spans="1:25" x14ac:dyDescent="0.25">
      <c r="A10" s="7" t="s">
        <v>30</v>
      </c>
      <c r="B10" s="8">
        <v>564916</v>
      </c>
      <c r="C10" s="8">
        <v>614722</v>
      </c>
      <c r="D10" s="8">
        <v>3771393</v>
      </c>
      <c r="E10" s="8">
        <v>1913359</v>
      </c>
      <c r="F10" s="8">
        <v>603561</v>
      </c>
      <c r="G10" s="9">
        <v>196.4</v>
      </c>
      <c r="H10" s="8">
        <v>0</v>
      </c>
      <c r="I10" s="9">
        <v>0</v>
      </c>
      <c r="J10" s="8">
        <v>3716068</v>
      </c>
      <c r="K10" s="8">
        <v>3716068</v>
      </c>
      <c r="L10" s="8">
        <v>0</v>
      </c>
      <c r="M10" s="9">
        <v>194.2</v>
      </c>
      <c r="N10" s="9">
        <v>194.2</v>
      </c>
      <c r="O10" s="8">
        <v>0</v>
      </c>
      <c r="P10" s="8">
        <v>0</v>
      </c>
      <c r="Q10" s="8">
        <v>0</v>
      </c>
      <c r="R10" s="9">
        <v>0</v>
      </c>
      <c r="S10" s="9">
        <v>0</v>
      </c>
      <c r="T10" s="8">
        <v>3716068</v>
      </c>
      <c r="U10" s="9">
        <v>194.2</v>
      </c>
      <c r="V10" s="10">
        <v>0</v>
      </c>
      <c r="W10" s="8"/>
      <c r="X10" s="8"/>
      <c r="Y10" s="11"/>
    </row>
    <row r="11" spans="1:25" x14ac:dyDescent="0.25">
      <c r="A11" s="7" t="s">
        <v>31</v>
      </c>
      <c r="B11" s="8"/>
      <c r="C11" s="8"/>
      <c r="D11" s="8"/>
      <c r="E11" s="8"/>
      <c r="F11" s="8"/>
      <c r="G11" s="9"/>
      <c r="H11" s="8"/>
      <c r="I11" s="9"/>
      <c r="J11" s="8"/>
      <c r="K11" s="8"/>
      <c r="L11" s="8"/>
      <c r="M11" s="9"/>
      <c r="N11" s="9"/>
      <c r="O11" s="8"/>
      <c r="P11" s="8"/>
      <c r="Q11" s="8"/>
      <c r="R11" s="9"/>
      <c r="S11" s="9"/>
      <c r="T11" s="8"/>
      <c r="U11" s="9"/>
      <c r="V11" s="10"/>
      <c r="W11" s="8"/>
      <c r="X11" s="8"/>
      <c r="Y11" s="11"/>
    </row>
    <row r="12" spans="1:25" x14ac:dyDescent="0.25">
      <c r="A12" s="7" t="s">
        <v>32</v>
      </c>
      <c r="B12" s="8"/>
      <c r="C12" s="8"/>
      <c r="D12" s="8"/>
      <c r="E12" s="8"/>
      <c r="F12" s="8"/>
      <c r="G12" s="9"/>
      <c r="H12" s="8"/>
      <c r="I12" s="9"/>
      <c r="J12" s="8"/>
      <c r="K12" s="8"/>
      <c r="L12" s="8"/>
      <c r="M12" s="9"/>
      <c r="N12" s="9"/>
      <c r="O12" s="8"/>
      <c r="P12" s="8"/>
      <c r="Q12" s="8"/>
      <c r="R12" s="9"/>
      <c r="S12" s="9"/>
      <c r="T12" s="8"/>
      <c r="U12" s="9"/>
      <c r="V12" s="10"/>
      <c r="W12" s="8"/>
      <c r="X12" s="8"/>
      <c r="Y12" s="11"/>
    </row>
    <row r="13" spans="1:25" x14ac:dyDescent="0.25">
      <c r="A13" s="7" t="s">
        <v>33</v>
      </c>
      <c r="B13" s="8"/>
      <c r="C13" s="8"/>
      <c r="D13" s="8"/>
      <c r="E13" s="8"/>
      <c r="F13" s="8"/>
      <c r="G13" s="9"/>
      <c r="H13" s="8"/>
      <c r="I13" s="9"/>
      <c r="J13" s="8"/>
      <c r="K13" s="8"/>
      <c r="L13" s="8"/>
      <c r="M13" s="9"/>
      <c r="N13" s="9"/>
      <c r="O13" s="8"/>
      <c r="P13" s="8"/>
      <c r="Q13" s="8"/>
      <c r="R13" s="9"/>
      <c r="S13" s="9"/>
      <c r="T13" s="8"/>
      <c r="U13" s="9"/>
      <c r="V13" s="10"/>
      <c r="W13" s="8"/>
      <c r="X13" s="8"/>
      <c r="Y13" s="11"/>
    </row>
    <row r="14" spans="1:25" x14ac:dyDescent="0.25">
      <c r="A14" s="7" t="s">
        <v>34</v>
      </c>
      <c r="B14" s="8"/>
      <c r="C14" s="8"/>
      <c r="D14" s="8"/>
      <c r="E14" s="8"/>
      <c r="F14" s="8"/>
      <c r="G14" s="9"/>
      <c r="H14" s="8"/>
      <c r="I14" s="9"/>
      <c r="J14" s="8"/>
      <c r="K14" s="8"/>
      <c r="L14" s="8"/>
      <c r="M14" s="9"/>
      <c r="N14" s="9"/>
      <c r="O14" s="8"/>
      <c r="P14" s="8"/>
      <c r="Q14" s="8"/>
      <c r="R14" s="9"/>
      <c r="S14" s="9"/>
      <c r="T14" s="8"/>
      <c r="U14" s="9"/>
      <c r="V14" s="10"/>
      <c r="W14" s="8"/>
      <c r="X14" s="8"/>
      <c r="Y14" s="11"/>
    </row>
    <row r="15" spans="1:25" x14ac:dyDescent="0.25">
      <c r="A15" s="12" t="s">
        <v>35</v>
      </c>
      <c r="B15" s="8"/>
      <c r="C15" s="8"/>
      <c r="D15" s="8"/>
      <c r="E15" s="8"/>
      <c r="F15" s="8"/>
      <c r="G15" s="9"/>
      <c r="H15" s="8"/>
      <c r="I15" s="9"/>
      <c r="J15" s="8"/>
      <c r="K15" s="8"/>
      <c r="L15" s="8"/>
      <c r="M15" s="9"/>
      <c r="N15" s="9"/>
      <c r="O15" s="8"/>
      <c r="P15" s="8"/>
      <c r="Q15" s="8"/>
      <c r="R15" s="9"/>
      <c r="S15" s="9"/>
      <c r="T15" s="8"/>
      <c r="U15" s="9"/>
      <c r="V15" s="10"/>
      <c r="W15" s="8"/>
      <c r="X15" s="8"/>
      <c r="Y15" s="11"/>
    </row>
    <row r="16" spans="1:25" x14ac:dyDescent="0.25">
      <c r="A16" s="12" t="s">
        <v>36</v>
      </c>
      <c r="B16" s="8"/>
      <c r="C16" s="8"/>
      <c r="D16" s="8"/>
      <c r="E16" s="8"/>
      <c r="F16" s="8"/>
      <c r="G16" s="9"/>
      <c r="H16" s="8"/>
      <c r="I16" s="9"/>
      <c r="J16" s="8"/>
      <c r="K16" s="8"/>
      <c r="L16" s="8"/>
      <c r="M16" s="9"/>
      <c r="N16" s="9"/>
      <c r="O16" s="8"/>
      <c r="P16" s="8"/>
      <c r="Q16" s="8"/>
      <c r="R16" s="9"/>
      <c r="S16" s="9"/>
      <c r="T16" s="8"/>
      <c r="U16" s="9"/>
      <c r="V16" s="10"/>
      <c r="W16" s="8"/>
      <c r="X16" s="8"/>
      <c r="Y16" s="11"/>
    </row>
    <row r="17" spans="1:25" x14ac:dyDescent="0.25">
      <c r="A17" s="12" t="s">
        <v>37</v>
      </c>
      <c r="B17" s="8"/>
      <c r="C17" s="8"/>
      <c r="D17" s="8"/>
      <c r="E17" s="8"/>
      <c r="F17" s="8"/>
      <c r="G17" s="9"/>
      <c r="H17" s="8"/>
      <c r="I17" s="9"/>
      <c r="J17" s="8"/>
      <c r="K17" s="8"/>
      <c r="L17" s="8"/>
      <c r="M17" s="9"/>
      <c r="N17" s="9"/>
      <c r="O17" s="8"/>
      <c r="P17" s="8"/>
      <c r="Q17" s="8"/>
      <c r="R17" s="9"/>
      <c r="S17" s="9"/>
      <c r="T17" s="8"/>
      <c r="U17" s="9"/>
      <c r="V17" s="10"/>
      <c r="W17" s="8"/>
      <c r="X17" s="8"/>
      <c r="Y17" s="11"/>
    </row>
    <row r="18" spans="1:25" x14ac:dyDescent="0.25">
      <c r="A18" s="12" t="s">
        <v>38</v>
      </c>
      <c r="B18" s="8"/>
      <c r="C18" s="8"/>
      <c r="D18" s="8"/>
      <c r="E18" s="8"/>
      <c r="F18" s="8"/>
      <c r="G18" s="9"/>
      <c r="H18" s="8"/>
      <c r="I18" s="9"/>
      <c r="J18" s="8"/>
      <c r="K18" s="8"/>
      <c r="L18" s="8"/>
      <c r="M18" s="9"/>
      <c r="N18" s="9"/>
      <c r="O18" s="8"/>
      <c r="P18" s="8"/>
      <c r="Q18" s="8"/>
      <c r="R18" s="9"/>
      <c r="S18" s="9"/>
      <c r="T18" s="8"/>
      <c r="U18" s="9"/>
      <c r="V18" s="10"/>
      <c r="W18" s="8"/>
      <c r="X18" s="8"/>
      <c r="Y18" s="11"/>
    </row>
    <row r="19" spans="1:25" x14ac:dyDescent="0.25">
      <c r="A19" s="12" t="s">
        <v>39</v>
      </c>
      <c r="B19" s="8"/>
      <c r="C19" s="8"/>
      <c r="D19" s="8"/>
      <c r="E19" s="8"/>
      <c r="F19" s="8"/>
      <c r="G19" s="9"/>
      <c r="H19" s="8"/>
      <c r="I19" s="9"/>
      <c r="J19" s="8"/>
      <c r="K19" s="8"/>
      <c r="L19" s="8"/>
      <c r="M19" s="9"/>
      <c r="N19" s="9"/>
      <c r="O19" s="8"/>
      <c r="P19" s="8"/>
      <c r="Q19" s="8"/>
      <c r="R19" s="9"/>
      <c r="S19" s="9"/>
      <c r="T19" s="8"/>
      <c r="U19" s="9"/>
      <c r="V19" s="10"/>
      <c r="W19" s="8"/>
      <c r="X19" s="8"/>
      <c r="Y19" s="11"/>
    </row>
    <row r="20" spans="1:25" x14ac:dyDescent="0.25">
      <c r="A20" s="13" t="s">
        <v>40</v>
      </c>
      <c r="B20" s="8"/>
      <c r="C20" s="8"/>
      <c r="D20" s="8"/>
      <c r="E20" s="8"/>
      <c r="F20" s="8"/>
      <c r="G20" s="9"/>
      <c r="H20" s="8"/>
      <c r="I20" s="9"/>
      <c r="J20" s="8"/>
      <c r="K20" s="8"/>
      <c r="L20" s="8"/>
      <c r="M20" s="9"/>
      <c r="N20" s="9"/>
      <c r="O20" s="8"/>
      <c r="P20" s="8"/>
      <c r="Q20" s="8"/>
      <c r="R20" s="9"/>
      <c r="S20" s="9"/>
      <c r="T20" s="8"/>
      <c r="U20" s="9"/>
      <c r="V20" s="10"/>
      <c r="W20" s="8"/>
      <c r="X20" s="8"/>
      <c r="Y20" s="11"/>
    </row>
    <row r="21" spans="1:25" x14ac:dyDescent="0.25">
      <c r="A21" s="13" t="s">
        <v>41</v>
      </c>
      <c r="B21" s="8">
        <v>2852989</v>
      </c>
      <c r="C21" s="8">
        <v>3539070</v>
      </c>
      <c r="D21" s="8">
        <v>62320419</v>
      </c>
      <c r="E21" s="8">
        <v>62074272</v>
      </c>
      <c r="F21" s="8">
        <v>94188</v>
      </c>
      <c r="G21" s="9">
        <v>2.5</v>
      </c>
      <c r="H21" s="8">
        <v>526010</v>
      </c>
      <c r="I21" s="9">
        <v>14</v>
      </c>
      <c r="J21" s="8">
        <v>10203446</v>
      </c>
      <c r="K21" s="8">
        <v>2142834</v>
      </c>
      <c r="L21" s="8">
        <v>8060612</v>
      </c>
      <c r="M21" s="9">
        <v>3.5</v>
      </c>
      <c r="N21" s="9">
        <v>16.399999999999999</v>
      </c>
      <c r="O21" s="8">
        <v>9711153</v>
      </c>
      <c r="P21" s="8">
        <v>3909657</v>
      </c>
      <c r="Q21" s="8">
        <v>5801496</v>
      </c>
      <c r="R21" s="9">
        <v>6.3</v>
      </c>
      <c r="S21" s="9">
        <v>15.6</v>
      </c>
      <c r="T21" s="8">
        <v>492293</v>
      </c>
      <c r="U21" s="9">
        <v>0.8</v>
      </c>
      <c r="V21" s="10">
        <v>31.2</v>
      </c>
      <c r="W21" s="8">
        <v>350748</v>
      </c>
      <c r="X21" s="8">
        <v>352967</v>
      </c>
      <c r="Y21" s="11">
        <v>2224963</v>
      </c>
    </row>
    <row r="22" spans="1:25" x14ac:dyDescent="0.25">
      <c r="A22" s="12" t="s">
        <v>42</v>
      </c>
      <c r="B22" s="8">
        <v>3417905</v>
      </c>
      <c r="C22" s="8">
        <v>4153792</v>
      </c>
      <c r="D22" s="8">
        <v>66091812</v>
      </c>
      <c r="E22" s="8">
        <v>63987631</v>
      </c>
      <c r="F22" s="8">
        <v>697749</v>
      </c>
      <c r="G22" s="9">
        <v>17.100000000000001</v>
      </c>
      <c r="H22" s="8">
        <v>526010</v>
      </c>
      <c r="I22" s="9">
        <v>12.9</v>
      </c>
      <c r="J22" s="8">
        <v>13919514</v>
      </c>
      <c r="K22" s="8">
        <v>5858902</v>
      </c>
      <c r="L22" s="8">
        <v>8060612</v>
      </c>
      <c r="M22" s="9">
        <v>9.1999999999999993</v>
      </c>
      <c r="N22" s="9">
        <v>21.8</v>
      </c>
      <c r="O22" s="8">
        <v>9711153</v>
      </c>
      <c r="P22" s="8">
        <v>3909657</v>
      </c>
      <c r="Q22" s="8">
        <v>5801496</v>
      </c>
      <c r="R22" s="9">
        <v>6.1</v>
      </c>
      <c r="S22" s="9">
        <v>15.2</v>
      </c>
      <c r="T22" s="8">
        <v>4208361</v>
      </c>
      <c r="U22" s="9">
        <v>6.6</v>
      </c>
      <c r="V22" s="10">
        <v>30.4</v>
      </c>
      <c r="W22" s="8">
        <v>350748</v>
      </c>
      <c r="X22" s="8">
        <v>352967</v>
      </c>
      <c r="Y22" s="11">
        <v>2224963</v>
      </c>
    </row>
    <row r="23" spans="1:25" x14ac:dyDescent="0.25">
      <c r="A23" s="14" t="s">
        <v>22</v>
      </c>
      <c r="B23" s="15" t="s">
        <v>22</v>
      </c>
      <c r="C23" s="15" t="s">
        <v>43</v>
      </c>
      <c r="D23" s="16" t="s">
        <v>22</v>
      </c>
      <c r="E23" s="16" t="s">
        <v>22</v>
      </c>
      <c r="F23" s="16" t="s">
        <v>22</v>
      </c>
      <c r="G23" s="16" t="s">
        <v>22</v>
      </c>
      <c r="H23" s="16" t="s">
        <v>22</v>
      </c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 t="s">
        <v>22</v>
      </c>
      <c r="P23" s="16" t="s">
        <v>22</v>
      </c>
      <c r="Q23" s="16" t="s">
        <v>22</v>
      </c>
      <c r="R23" s="16" t="s">
        <v>22</v>
      </c>
      <c r="S23" s="16" t="s">
        <v>22</v>
      </c>
      <c r="T23" s="16" t="s">
        <v>22</v>
      </c>
      <c r="U23" s="16" t="s">
        <v>22</v>
      </c>
      <c r="V23" s="17" t="s">
        <v>22</v>
      </c>
      <c r="W23" s="17" t="s">
        <v>22</v>
      </c>
      <c r="X23" s="17" t="s">
        <v>22</v>
      </c>
      <c r="Y23" s="18" t="s">
        <v>22</v>
      </c>
    </row>
    <row r="24" spans="1:25" ht="39" x14ac:dyDescent="0.25">
      <c r="A24" s="19" t="s">
        <v>26</v>
      </c>
      <c r="B24" s="20" t="s">
        <v>0</v>
      </c>
      <c r="C24" s="20" t="s">
        <v>1</v>
      </c>
      <c r="D24" s="20" t="s">
        <v>2</v>
      </c>
      <c r="E24" s="20" t="s">
        <v>3</v>
      </c>
      <c r="F24" s="20" t="s">
        <v>4</v>
      </c>
      <c r="G24" s="20" t="s">
        <v>5</v>
      </c>
      <c r="H24" s="20" t="s">
        <v>6</v>
      </c>
      <c r="I24" s="20" t="s">
        <v>7</v>
      </c>
      <c r="J24" s="20" t="s">
        <v>8</v>
      </c>
      <c r="K24" s="20" t="s">
        <v>9</v>
      </c>
      <c r="L24" s="20" t="s">
        <v>10</v>
      </c>
      <c r="M24" s="20" t="s">
        <v>11</v>
      </c>
      <c r="N24" s="20" t="s">
        <v>12</v>
      </c>
      <c r="O24" s="20" t="s">
        <v>13</v>
      </c>
      <c r="P24" s="20" t="s">
        <v>14</v>
      </c>
      <c r="Q24" s="20" t="s">
        <v>15</v>
      </c>
      <c r="R24" s="20" t="s">
        <v>16</v>
      </c>
      <c r="S24" s="20" t="s">
        <v>17</v>
      </c>
      <c r="T24" s="20" t="s">
        <v>18</v>
      </c>
      <c r="U24" s="20" t="s">
        <v>19</v>
      </c>
      <c r="V24" s="21" t="s">
        <v>20</v>
      </c>
      <c r="W24" s="21" t="s">
        <v>27</v>
      </c>
      <c r="X24" s="21" t="s">
        <v>28</v>
      </c>
      <c r="Y24" s="22" t="s">
        <v>29</v>
      </c>
    </row>
    <row r="25" spans="1:25" x14ac:dyDescent="0.25">
      <c r="A25" s="23" t="s">
        <v>30</v>
      </c>
      <c r="B25" s="24">
        <v>503977</v>
      </c>
      <c r="C25" s="24">
        <v>508428</v>
      </c>
      <c r="D25" s="24">
        <v>2717384</v>
      </c>
      <c r="E25" s="24">
        <v>1365036</v>
      </c>
      <c r="F25" s="24">
        <v>503805</v>
      </c>
      <c r="G25" s="25">
        <v>198.2</v>
      </c>
      <c r="H25" s="24">
        <v>0</v>
      </c>
      <c r="I25" s="25">
        <v>0</v>
      </c>
      <c r="J25" s="24">
        <v>2704697</v>
      </c>
      <c r="K25" s="24">
        <v>2704697</v>
      </c>
      <c r="L25" s="24">
        <v>0</v>
      </c>
      <c r="M25" s="25">
        <v>198.1</v>
      </c>
      <c r="N25" s="25">
        <v>198.1</v>
      </c>
      <c r="O25" s="24">
        <v>0</v>
      </c>
      <c r="P25" s="24">
        <v>0</v>
      </c>
      <c r="Q25" s="24">
        <v>0</v>
      </c>
      <c r="R25" s="25">
        <v>0</v>
      </c>
      <c r="S25" s="25">
        <v>0</v>
      </c>
      <c r="T25" s="24">
        <v>2704697</v>
      </c>
      <c r="U25" s="25">
        <v>198.1</v>
      </c>
      <c r="V25" s="26">
        <v>0</v>
      </c>
      <c r="W25" s="27"/>
      <c r="X25" s="27"/>
      <c r="Y25" s="28"/>
    </row>
    <row r="26" spans="1:25" x14ac:dyDescent="0.25">
      <c r="A26" s="23" t="s">
        <v>31</v>
      </c>
      <c r="B26" s="24">
        <v>413128</v>
      </c>
      <c r="C26" s="24">
        <v>465143</v>
      </c>
      <c r="D26" s="24">
        <v>3724038</v>
      </c>
      <c r="E26" s="24">
        <v>3742178</v>
      </c>
      <c r="F26" s="24">
        <v>7163</v>
      </c>
      <c r="G26" s="25">
        <v>1.3</v>
      </c>
      <c r="H26" s="24">
        <v>150490</v>
      </c>
      <c r="I26" s="25">
        <v>27.9</v>
      </c>
      <c r="J26" s="24">
        <v>1106734</v>
      </c>
      <c r="K26" s="24">
        <v>93577</v>
      </c>
      <c r="L26" s="24">
        <v>1013157</v>
      </c>
      <c r="M26" s="25">
        <v>2.5</v>
      </c>
      <c r="N26" s="25">
        <v>29.6</v>
      </c>
      <c r="O26" s="24">
        <v>1143014</v>
      </c>
      <c r="P26" s="24">
        <v>676050</v>
      </c>
      <c r="Q26" s="24">
        <v>466964</v>
      </c>
      <c r="R26" s="25">
        <v>18.100000000000001</v>
      </c>
      <c r="S26" s="25">
        <v>30.5</v>
      </c>
      <c r="T26" s="24">
        <v>-36280</v>
      </c>
      <c r="U26" s="25">
        <v>-0.9</v>
      </c>
      <c r="V26" s="26">
        <v>59.2</v>
      </c>
      <c r="W26" s="27">
        <v>106729</v>
      </c>
      <c r="X26" s="27">
        <v>107104</v>
      </c>
      <c r="Y26" s="28">
        <v>449996</v>
      </c>
    </row>
    <row r="27" spans="1:25" x14ac:dyDescent="0.25">
      <c r="A27" s="23" t="s">
        <v>32</v>
      </c>
      <c r="B27" s="24"/>
      <c r="C27" s="24"/>
      <c r="D27" s="24"/>
      <c r="E27" s="24"/>
      <c r="F27" s="24"/>
      <c r="G27" s="25"/>
      <c r="H27" s="24"/>
      <c r="I27" s="25"/>
      <c r="J27" s="24"/>
      <c r="K27" s="24"/>
      <c r="L27" s="24"/>
      <c r="M27" s="25"/>
      <c r="N27" s="25"/>
      <c r="O27" s="24"/>
      <c r="P27" s="24"/>
      <c r="Q27" s="24"/>
      <c r="R27" s="25"/>
      <c r="S27" s="25"/>
      <c r="T27" s="24"/>
      <c r="U27" s="25"/>
      <c r="V27" s="26"/>
      <c r="W27" s="27"/>
      <c r="X27" s="27"/>
      <c r="Y27" s="28"/>
    </row>
    <row r="28" spans="1:25" x14ac:dyDescent="0.25">
      <c r="A28" s="23" t="s">
        <v>33</v>
      </c>
      <c r="B28" s="24"/>
      <c r="C28" s="24"/>
      <c r="D28" s="24"/>
      <c r="E28" s="24"/>
      <c r="F28" s="24"/>
      <c r="G28" s="25"/>
      <c r="H28" s="24"/>
      <c r="I28" s="25"/>
      <c r="J28" s="24"/>
      <c r="K28" s="24"/>
      <c r="L28" s="24"/>
      <c r="M28" s="25"/>
      <c r="N28" s="25"/>
      <c r="O28" s="24"/>
      <c r="P28" s="24"/>
      <c r="Q28" s="24"/>
      <c r="R28" s="25"/>
      <c r="S28" s="25"/>
      <c r="T28" s="24"/>
      <c r="U28" s="25"/>
      <c r="V28" s="26"/>
      <c r="W28" s="27"/>
      <c r="X28" s="27"/>
      <c r="Y28" s="28"/>
    </row>
    <row r="29" spans="1:25" x14ac:dyDescent="0.25">
      <c r="A29" s="23" t="s">
        <v>34</v>
      </c>
      <c r="B29" s="24"/>
      <c r="C29" s="24"/>
      <c r="D29" s="24"/>
      <c r="E29" s="24"/>
      <c r="F29" s="24"/>
      <c r="G29" s="25"/>
      <c r="H29" s="24"/>
      <c r="I29" s="25"/>
      <c r="J29" s="24"/>
      <c r="K29" s="24"/>
      <c r="L29" s="24"/>
      <c r="M29" s="25"/>
      <c r="N29" s="25"/>
      <c r="O29" s="24"/>
      <c r="P29" s="24"/>
      <c r="Q29" s="24"/>
      <c r="R29" s="25"/>
      <c r="S29" s="25"/>
      <c r="T29" s="24"/>
      <c r="U29" s="25"/>
      <c r="V29" s="26"/>
      <c r="W29" s="27"/>
      <c r="X29" s="27"/>
      <c r="Y29" s="28"/>
    </row>
    <row r="30" spans="1:25" x14ac:dyDescent="0.25">
      <c r="A30" s="29" t="s">
        <v>35</v>
      </c>
      <c r="B30" s="24"/>
      <c r="C30" s="24"/>
      <c r="D30" s="24"/>
      <c r="E30" s="24"/>
      <c r="F30" s="24"/>
      <c r="G30" s="25"/>
      <c r="H30" s="24"/>
      <c r="I30" s="25"/>
      <c r="J30" s="24"/>
      <c r="K30" s="24"/>
      <c r="L30" s="24"/>
      <c r="M30" s="25"/>
      <c r="N30" s="25"/>
      <c r="O30" s="24"/>
      <c r="P30" s="24"/>
      <c r="Q30" s="24"/>
      <c r="R30" s="25"/>
      <c r="S30" s="25"/>
      <c r="T30" s="24"/>
      <c r="U30" s="25"/>
      <c r="V30" s="26"/>
      <c r="W30" s="27"/>
      <c r="X30" s="27"/>
      <c r="Y30" s="28"/>
    </row>
    <row r="31" spans="1:25" x14ac:dyDescent="0.25">
      <c r="A31" s="29" t="s">
        <v>36</v>
      </c>
      <c r="B31" s="24"/>
      <c r="C31" s="24"/>
      <c r="D31" s="24"/>
      <c r="E31" s="24"/>
      <c r="F31" s="24"/>
      <c r="G31" s="25"/>
      <c r="H31" s="24"/>
      <c r="I31" s="25"/>
      <c r="J31" s="24"/>
      <c r="K31" s="24"/>
      <c r="L31" s="24"/>
      <c r="M31" s="25"/>
      <c r="N31" s="25"/>
      <c r="O31" s="24"/>
      <c r="P31" s="24"/>
      <c r="Q31" s="24"/>
      <c r="R31" s="25"/>
      <c r="S31" s="25"/>
      <c r="T31" s="24"/>
      <c r="U31" s="25"/>
      <c r="V31" s="26"/>
      <c r="W31" s="27"/>
      <c r="X31" s="27"/>
      <c r="Y31" s="28"/>
    </row>
    <row r="32" spans="1:25" x14ac:dyDescent="0.25">
      <c r="A32" s="29" t="s">
        <v>37</v>
      </c>
      <c r="B32" s="24"/>
      <c r="C32" s="24"/>
      <c r="D32" s="24"/>
      <c r="E32" s="24"/>
      <c r="F32" s="24"/>
      <c r="G32" s="25"/>
      <c r="H32" s="24"/>
      <c r="I32" s="25"/>
      <c r="J32" s="24"/>
      <c r="K32" s="24"/>
      <c r="L32" s="24"/>
      <c r="M32" s="25"/>
      <c r="N32" s="25"/>
      <c r="O32" s="24"/>
      <c r="P32" s="24"/>
      <c r="Q32" s="24"/>
      <c r="R32" s="25"/>
      <c r="S32" s="25"/>
      <c r="T32" s="24"/>
      <c r="U32" s="25"/>
      <c r="V32" s="26"/>
      <c r="W32" s="27"/>
      <c r="X32" s="27"/>
      <c r="Y32" s="28"/>
    </row>
    <row r="33" spans="1:25" x14ac:dyDescent="0.25">
      <c r="A33" s="29" t="s">
        <v>38</v>
      </c>
      <c r="B33" s="24"/>
      <c r="C33" s="24"/>
      <c r="D33" s="24"/>
      <c r="E33" s="24"/>
      <c r="F33" s="24"/>
      <c r="G33" s="25"/>
      <c r="H33" s="24"/>
      <c r="I33" s="25"/>
      <c r="J33" s="24"/>
      <c r="K33" s="24"/>
      <c r="L33" s="24"/>
      <c r="M33" s="25"/>
      <c r="N33" s="25"/>
      <c r="O33" s="24"/>
      <c r="P33" s="24"/>
      <c r="Q33" s="24"/>
      <c r="R33" s="25"/>
      <c r="S33" s="25"/>
      <c r="T33" s="24"/>
      <c r="U33" s="25"/>
      <c r="V33" s="26"/>
      <c r="W33" s="27"/>
      <c r="X33" s="27"/>
      <c r="Y33" s="28"/>
    </row>
    <row r="34" spans="1:25" x14ac:dyDescent="0.25">
      <c r="A34" s="29" t="s">
        <v>39</v>
      </c>
      <c r="B34" s="24"/>
      <c r="C34" s="24"/>
      <c r="D34" s="24"/>
      <c r="E34" s="24"/>
      <c r="F34" s="24"/>
      <c r="G34" s="25"/>
      <c r="H34" s="24"/>
      <c r="I34" s="25"/>
      <c r="J34" s="24"/>
      <c r="K34" s="24"/>
      <c r="L34" s="24"/>
      <c r="M34" s="25"/>
      <c r="N34" s="25"/>
      <c r="O34" s="24"/>
      <c r="P34" s="24"/>
      <c r="Q34" s="24"/>
      <c r="R34" s="25"/>
      <c r="S34" s="25"/>
      <c r="T34" s="24"/>
      <c r="U34" s="25"/>
      <c r="V34" s="26"/>
      <c r="W34" s="27"/>
      <c r="X34" s="27"/>
      <c r="Y34" s="28"/>
    </row>
    <row r="35" spans="1:25" x14ac:dyDescent="0.25">
      <c r="A35" s="30" t="s">
        <v>40</v>
      </c>
      <c r="B35" s="24"/>
      <c r="C35" s="24"/>
      <c r="D35" s="24"/>
      <c r="E35" s="24"/>
      <c r="F35" s="24"/>
      <c r="G35" s="25"/>
      <c r="H35" s="24"/>
      <c r="I35" s="25"/>
      <c r="J35" s="24"/>
      <c r="K35" s="24"/>
      <c r="L35" s="24"/>
      <c r="M35" s="25"/>
      <c r="N35" s="25"/>
      <c r="O35" s="24"/>
      <c r="P35" s="24"/>
      <c r="Q35" s="24"/>
      <c r="R35" s="25"/>
      <c r="S35" s="25"/>
      <c r="T35" s="24"/>
      <c r="U35" s="25"/>
      <c r="V35" s="26"/>
      <c r="W35" s="27"/>
      <c r="X35" s="27"/>
      <c r="Y35" s="28"/>
    </row>
    <row r="36" spans="1:25" x14ac:dyDescent="0.25">
      <c r="A36" s="30" t="s">
        <v>41</v>
      </c>
      <c r="B36" s="24">
        <v>2553135</v>
      </c>
      <c r="C36" s="24">
        <v>3249112</v>
      </c>
      <c r="D36" s="24">
        <v>63228930</v>
      </c>
      <c r="E36" s="24">
        <v>62726068</v>
      </c>
      <c r="F36" s="24">
        <v>115845</v>
      </c>
      <c r="G36" s="25">
        <v>3.4</v>
      </c>
      <c r="H36" s="24">
        <v>398475</v>
      </c>
      <c r="I36" s="25">
        <v>11.7</v>
      </c>
      <c r="J36" s="24">
        <v>10250926</v>
      </c>
      <c r="K36" s="24">
        <v>1757829</v>
      </c>
      <c r="L36" s="24">
        <v>8493097</v>
      </c>
      <c r="M36" s="25">
        <v>2.8</v>
      </c>
      <c r="N36" s="25">
        <v>16.3</v>
      </c>
      <c r="O36" s="24">
        <v>9245202</v>
      </c>
      <c r="P36" s="24">
        <v>3607043</v>
      </c>
      <c r="Q36" s="24">
        <v>5638159</v>
      </c>
      <c r="R36" s="25">
        <v>5.8</v>
      </c>
      <c r="S36" s="25">
        <v>14.7</v>
      </c>
      <c r="T36" s="24">
        <v>1005724</v>
      </c>
      <c r="U36" s="25">
        <v>1.6</v>
      </c>
      <c r="V36" s="26">
        <v>29.4</v>
      </c>
      <c r="W36" s="27">
        <v>253713</v>
      </c>
      <c r="X36" s="27">
        <v>255352</v>
      </c>
      <c r="Y36" s="28">
        <v>1673418</v>
      </c>
    </row>
    <row r="37" spans="1:25" x14ac:dyDescent="0.25">
      <c r="A37" s="29" t="s">
        <v>42</v>
      </c>
      <c r="B37" s="24">
        <v>3470240</v>
      </c>
      <c r="C37" s="24">
        <v>4222683</v>
      </c>
      <c r="D37" s="24">
        <v>69670352</v>
      </c>
      <c r="E37" s="24">
        <v>67833282</v>
      </c>
      <c r="F37" s="24">
        <v>626813</v>
      </c>
      <c r="G37" s="25">
        <v>15</v>
      </c>
      <c r="H37" s="24">
        <v>548965</v>
      </c>
      <c r="I37" s="25">
        <v>13.1</v>
      </c>
      <c r="J37" s="24">
        <v>14062357</v>
      </c>
      <c r="K37" s="24">
        <v>4556103</v>
      </c>
      <c r="L37" s="24">
        <v>9506254</v>
      </c>
      <c r="M37" s="25">
        <v>6.7</v>
      </c>
      <c r="N37" s="25">
        <v>20.7</v>
      </c>
      <c r="O37" s="24">
        <v>10388216</v>
      </c>
      <c r="P37" s="24">
        <v>4283093</v>
      </c>
      <c r="Q37" s="24">
        <v>6105123</v>
      </c>
      <c r="R37" s="25">
        <v>6.3</v>
      </c>
      <c r="S37" s="25">
        <v>15.3</v>
      </c>
      <c r="T37" s="24">
        <v>3674141</v>
      </c>
      <c r="U37" s="25">
        <v>5.4</v>
      </c>
      <c r="V37" s="26">
        <v>30.6</v>
      </c>
      <c r="W37" s="27">
        <v>360442</v>
      </c>
      <c r="X37" s="27">
        <v>362456</v>
      </c>
      <c r="Y37" s="28">
        <v>2123414</v>
      </c>
    </row>
    <row r="38" spans="1:25" x14ac:dyDescent="0.25">
      <c r="A38" s="1" t="s">
        <v>22</v>
      </c>
      <c r="B38" s="2" t="s">
        <v>22</v>
      </c>
      <c r="C38" s="2" t="s">
        <v>44</v>
      </c>
      <c r="D38" s="3" t="s">
        <v>22</v>
      </c>
      <c r="E38" s="3" t="s">
        <v>22</v>
      </c>
      <c r="F38" s="3" t="s">
        <v>22</v>
      </c>
      <c r="G38" s="3" t="s">
        <v>22</v>
      </c>
      <c r="H38" s="3" t="s">
        <v>22</v>
      </c>
      <c r="I38" s="3" t="s">
        <v>22</v>
      </c>
      <c r="J38" s="3" t="s">
        <v>22</v>
      </c>
      <c r="K38" s="3" t="s">
        <v>22</v>
      </c>
      <c r="L38" s="3" t="s">
        <v>22</v>
      </c>
      <c r="M38" s="3" t="s">
        <v>22</v>
      </c>
      <c r="N38" s="3" t="s">
        <v>22</v>
      </c>
      <c r="O38" s="3" t="s">
        <v>22</v>
      </c>
      <c r="P38" s="3" t="s">
        <v>22</v>
      </c>
      <c r="Q38" s="3" t="s">
        <v>22</v>
      </c>
      <c r="R38" s="3" t="s">
        <v>22</v>
      </c>
      <c r="S38" s="3" t="s">
        <v>22</v>
      </c>
      <c r="T38" s="3" t="s">
        <v>22</v>
      </c>
      <c r="U38" s="3" t="s">
        <v>22</v>
      </c>
      <c r="V38" s="3" t="s">
        <v>22</v>
      </c>
      <c r="W38" s="3" t="s">
        <v>22</v>
      </c>
      <c r="X38" s="3" t="s">
        <v>22</v>
      </c>
      <c r="Y38" s="1" t="s">
        <v>22</v>
      </c>
    </row>
    <row r="39" spans="1:25" ht="39" x14ac:dyDescent="0.25">
      <c r="A39" s="4" t="s">
        <v>26</v>
      </c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5" t="s">
        <v>7</v>
      </c>
      <c r="J39" s="5" t="s">
        <v>8</v>
      </c>
      <c r="K39" s="5" t="s">
        <v>9</v>
      </c>
      <c r="L39" s="5" t="s">
        <v>10</v>
      </c>
      <c r="M39" s="5" t="s">
        <v>11</v>
      </c>
      <c r="N39" s="5" t="s">
        <v>12</v>
      </c>
      <c r="O39" s="5" t="s">
        <v>13</v>
      </c>
      <c r="P39" s="5" t="s">
        <v>14</v>
      </c>
      <c r="Q39" s="5" t="s">
        <v>15</v>
      </c>
      <c r="R39" s="5" t="s">
        <v>16</v>
      </c>
      <c r="S39" s="5" t="s">
        <v>17</v>
      </c>
      <c r="T39" s="5" t="s">
        <v>18</v>
      </c>
      <c r="U39" s="5" t="s">
        <v>19</v>
      </c>
      <c r="V39" s="5" t="s">
        <v>20</v>
      </c>
      <c r="W39" s="5" t="s">
        <v>27</v>
      </c>
      <c r="X39" s="5" t="s">
        <v>28</v>
      </c>
      <c r="Y39" s="6" t="s">
        <v>29</v>
      </c>
    </row>
    <row r="40" spans="1:25" x14ac:dyDescent="0.25">
      <c r="A40" s="7" t="s">
        <v>30</v>
      </c>
      <c r="B40" s="8">
        <v>497762</v>
      </c>
      <c r="C40" s="8">
        <v>503436</v>
      </c>
      <c r="D40" s="8">
        <v>2860458</v>
      </c>
      <c r="E40" s="8">
        <v>1438816</v>
      </c>
      <c r="F40" s="8">
        <v>498952</v>
      </c>
      <c r="G40" s="9">
        <v>198.2</v>
      </c>
      <c r="H40" s="8">
        <v>0</v>
      </c>
      <c r="I40" s="9">
        <v>0</v>
      </c>
      <c r="J40" s="8">
        <v>2843284</v>
      </c>
      <c r="K40" s="8">
        <v>2843284</v>
      </c>
      <c r="L40" s="8">
        <v>0</v>
      </c>
      <c r="M40" s="9">
        <v>197.6</v>
      </c>
      <c r="N40" s="9">
        <v>197.6</v>
      </c>
      <c r="O40" s="8">
        <v>0</v>
      </c>
      <c r="P40" s="8">
        <v>0</v>
      </c>
      <c r="Q40" s="8">
        <v>0</v>
      </c>
      <c r="R40" s="9">
        <v>0</v>
      </c>
      <c r="S40" s="9">
        <v>0</v>
      </c>
      <c r="T40" s="8">
        <v>2843284</v>
      </c>
      <c r="U40" s="9">
        <v>197.6</v>
      </c>
      <c r="V40" s="10">
        <v>0</v>
      </c>
      <c r="W40" s="8"/>
      <c r="X40" s="8"/>
      <c r="Y40" s="11"/>
    </row>
    <row r="41" spans="1:25" x14ac:dyDescent="0.25">
      <c r="A41" s="7" t="s">
        <v>31</v>
      </c>
      <c r="B41" s="8">
        <v>390339</v>
      </c>
      <c r="C41" s="8">
        <v>397178</v>
      </c>
      <c r="D41" s="8">
        <v>2794170</v>
      </c>
      <c r="E41" s="8">
        <v>2788489</v>
      </c>
      <c r="F41" s="8">
        <v>2309</v>
      </c>
      <c r="G41" s="9">
        <v>0.5</v>
      </c>
      <c r="H41" s="8">
        <v>106725</v>
      </c>
      <c r="I41" s="9">
        <v>23.5</v>
      </c>
      <c r="J41" s="8">
        <v>849295</v>
      </c>
      <c r="K41" s="8">
        <v>36725</v>
      </c>
      <c r="L41" s="8">
        <v>812570</v>
      </c>
      <c r="M41" s="9">
        <v>1.3</v>
      </c>
      <c r="N41" s="9">
        <v>30.5</v>
      </c>
      <c r="O41" s="8">
        <v>837932</v>
      </c>
      <c r="P41" s="8">
        <v>443120</v>
      </c>
      <c r="Q41" s="8">
        <v>394812</v>
      </c>
      <c r="R41" s="9">
        <v>15.9</v>
      </c>
      <c r="S41" s="9">
        <v>30</v>
      </c>
      <c r="T41" s="8">
        <v>11363</v>
      </c>
      <c r="U41" s="9">
        <v>0.5</v>
      </c>
      <c r="V41" s="10">
        <v>60</v>
      </c>
      <c r="W41" s="8">
        <v>76126</v>
      </c>
      <c r="X41" s="8">
        <v>76175</v>
      </c>
      <c r="Y41" s="11">
        <v>321013</v>
      </c>
    </row>
    <row r="42" spans="1:25" x14ac:dyDescent="0.25">
      <c r="A42" s="7" t="s">
        <v>32</v>
      </c>
      <c r="B42" s="8">
        <v>355885</v>
      </c>
      <c r="C42" s="8">
        <v>407821</v>
      </c>
      <c r="D42" s="8">
        <v>3630616</v>
      </c>
      <c r="E42" s="8">
        <v>3667948</v>
      </c>
      <c r="F42" s="8">
        <v>21111</v>
      </c>
      <c r="G42" s="9">
        <v>4.8</v>
      </c>
      <c r="H42" s="8">
        <v>74036</v>
      </c>
      <c r="I42" s="9">
        <v>17</v>
      </c>
      <c r="J42" s="8">
        <v>847104</v>
      </c>
      <c r="K42" s="8">
        <v>157063</v>
      </c>
      <c r="L42" s="8">
        <v>690041</v>
      </c>
      <c r="M42" s="9">
        <v>4.3</v>
      </c>
      <c r="N42" s="9">
        <v>23.1</v>
      </c>
      <c r="O42" s="8">
        <v>921768</v>
      </c>
      <c r="P42" s="8">
        <v>416979</v>
      </c>
      <c r="Q42" s="8">
        <v>504789</v>
      </c>
      <c r="R42" s="9">
        <v>11.4</v>
      </c>
      <c r="S42" s="9">
        <v>25.1</v>
      </c>
      <c r="T42" s="8">
        <v>-74664</v>
      </c>
      <c r="U42" s="9">
        <v>-2</v>
      </c>
      <c r="V42" s="10">
        <v>46.2</v>
      </c>
      <c r="W42" s="8">
        <v>47397</v>
      </c>
      <c r="X42" s="8">
        <v>47546</v>
      </c>
      <c r="Y42" s="11">
        <v>238594</v>
      </c>
    </row>
    <row r="43" spans="1:25" x14ac:dyDescent="0.25">
      <c r="A43" s="7" t="s">
        <v>33</v>
      </c>
      <c r="B43" s="8"/>
      <c r="C43" s="8"/>
      <c r="D43" s="8"/>
      <c r="E43" s="8"/>
      <c r="F43" s="8"/>
      <c r="G43" s="9"/>
      <c r="H43" s="8"/>
      <c r="I43" s="9"/>
      <c r="J43" s="8"/>
      <c r="K43" s="8"/>
      <c r="L43" s="8"/>
      <c r="M43" s="9"/>
      <c r="N43" s="9"/>
      <c r="O43" s="8"/>
      <c r="P43" s="8"/>
      <c r="Q43" s="8"/>
      <c r="R43" s="9"/>
      <c r="S43" s="9"/>
      <c r="T43" s="8"/>
      <c r="U43" s="9"/>
      <c r="V43" s="10"/>
      <c r="W43" s="8"/>
      <c r="X43" s="8"/>
      <c r="Y43" s="11"/>
    </row>
    <row r="44" spans="1:25" x14ac:dyDescent="0.25">
      <c r="A44" s="7" t="s">
        <v>34</v>
      </c>
      <c r="B44" s="8"/>
      <c r="C44" s="8"/>
      <c r="D44" s="8"/>
      <c r="E44" s="8"/>
      <c r="F44" s="8"/>
      <c r="G44" s="9"/>
      <c r="H44" s="8"/>
      <c r="I44" s="9"/>
      <c r="J44" s="8"/>
      <c r="K44" s="8"/>
      <c r="L44" s="8"/>
      <c r="M44" s="9"/>
      <c r="N44" s="9"/>
      <c r="O44" s="8"/>
      <c r="P44" s="8"/>
      <c r="Q44" s="8"/>
      <c r="R44" s="9"/>
      <c r="S44" s="9"/>
      <c r="T44" s="8"/>
      <c r="U44" s="9"/>
      <c r="V44" s="10"/>
      <c r="W44" s="8"/>
      <c r="X44" s="8"/>
      <c r="Y44" s="11"/>
    </row>
    <row r="45" spans="1:25" x14ac:dyDescent="0.25">
      <c r="A45" s="12" t="s">
        <v>35</v>
      </c>
      <c r="B45" s="8"/>
      <c r="C45" s="8"/>
      <c r="D45" s="8"/>
      <c r="E45" s="8"/>
      <c r="F45" s="8"/>
      <c r="G45" s="9"/>
      <c r="H45" s="8"/>
      <c r="I45" s="9"/>
      <c r="J45" s="8"/>
      <c r="K45" s="8"/>
      <c r="L45" s="8"/>
      <c r="M45" s="9"/>
      <c r="N45" s="9"/>
      <c r="O45" s="8"/>
      <c r="P45" s="8"/>
      <c r="Q45" s="8"/>
      <c r="R45" s="9"/>
      <c r="S45" s="9"/>
      <c r="T45" s="8"/>
      <c r="U45" s="9"/>
      <c r="V45" s="10"/>
      <c r="W45" s="8"/>
      <c r="X45" s="8"/>
      <c r="Y45" s="11"/>
    </row>
    <row r="46" spans="1:25" x14ac:dyDescent="0.25">
      <c r="A46" s="12" t="s">
        <v>36</v>
      </c>
      <c r="B46" s="8"/>
      <c r="C46" s="8"/>
      <c r="D46" s="8"/>
      <c r="E46" s="8"/>
      <c r="F46" s="8"/>
      <c r="G46" s="9"/>
      <c r="H46" s="8"/>
      <c r="I46" s="9"/>
      <c r="J46" s="8"/>
      <c r="K46" s="8"/>
      <c r="L46" s="8"/>
      <c r="M46" s="9"/>
      <c r="N46" s="9"/>
      <c r="O46" s="8"/>
      <c r="P46" s="8"/>
      <c r="Q46" s="8"/>
      <c r="R46" s="9"/>
      <c r="S46" s="9"/>
      <c r="T46" s="8"/>
      <c r="U46" s="9"/>
      <c r="V46" s="10"/>
      <c r="W46" s="8"/>
      <c r="X46" s="8"/>
      <c r="Y46" s="11"/>
    </row>
    <row r="47" spans="1:25" x14ac:dyDescent="0.25">
      <c r="A47" s="12" t="s">
        <v>37</v>
      </c>
      <c r="B47" s="8"/>
      <c r="C47" s="8"/>
      <c r="D47" s="8"/>
      <c r="E47" s="8"/>
      <c r="F47" s="8"/>
      <c r="G47" s="9"/>
      <c r="H47" s="8"/>
      <c r="I47" s="9"/>
      <c r="J47" s="8"/>
      <c r="K47" s="8"/>
      <c r="L47" s="8"/>
      <c r="M47" s="9"/>
      <c r="N47" s="9"/>
      <c r="O47" s="8"/>
      <c r="P47" s="8"/>
      <c r="Q47" s="8"/>
      <c r="R47" s="9"/>
      <c r="S47" s="9"/>
      <c r="T47" s="8"/>
      <c r="U47" s="9"/>
      <c r="V47" s="10"/>
      <c r="W47" s="8"/>
      <c r="X47" s="8"/>
      <c r="Y47" s="11"/>
    </row>
    <row r="48" spans="1:25" x14ac:dyDescent="0.25">
      <c r="A48" s="12" t="s">
        <v>38</v>
      </c>
      <c r="B48" s="8"/>
      <c r="C48" s="8"/>
      <c r="D48" s="8"/>
      <c r="E48" s="8"/>
      <c r="F48" s="8"/>
      <c r="G48" s="9"/>
      <c r="H48" s="8"/>
      <c r="I48" s="9"/>
      <c r="J48" s="8"/>
      <c r="K48" s="8"/>
      <c r="L48" s="8"/>
      <c r="M48" s="9"/>
      <c r="N48" s="9"/>
      <c r="O48" s="8"/>
      <c r="P48" s="8"/>
      <c r="Q48" s="8"/>
      <c r="R48" s="9"/>
      <c r="S48" s="9"/>
      <c r="T48" s="8"/>
      <c r="U48" s="9"/>
      <c r="V48" s="10"/>
      <c r="W48" s="8"/>
      <c r="X48" s="8"/>
      <c r="Y48" s="11"/>
    </row>
    <row r="49" spans="1:25" x14ac:dyDescent="0.25">
      <c r="A49" s="12" t="s">
        <v>39</v>
      </c>
      <c r="B49" s="8"/>
      <c r="C49" s="8"/>
      <c r="D49" s="8"/>
      <c r="E49" s="8"/>
      <c r="F49" s="8"/>
      <c r="G49" s="9"/>
      <c r="H49" s="8"/>
      <c r="I49" s="9"/>
      <c r="J49" s="8"/>
      <c r="K49" s="8"/>
      <c r="L49" s="8"/>
      <c r="M49" s="9"/>
      <c r="N49" s="9"/>
      <c r="O49" s="8"/>
      <c r="P49" s="8"/>
      <c r="Q49" s="8"/>
      <c r="R49" s="9"/>
      <c r="S49" s="9"/>
      <c r="T49" s="8"/>
      <c r="U49" s="9"/>
      <c r="V49" s="10"/>
      <c r="W49" s="8"/>
      <c r="X49" s="8"/>
      <c r="Y49" s="11"/>
    </row>
    <row r="50" spans="1:25" x14ac:dyDescent="0.25">
      <c r="A50" s="13" t="s">
        <v>40</v>
      </c>
      <c r="B50" s="8"/>
      <c r="C50" s="8"/>
      <c r="D50" s="8"/>
      <c r="E50" s="8"/>
      <c r="F50" s="8"/>
      <c r="G50" s="9"/>
      <c r="H50" s="8"/>
      <c r="I50" s="9"/>
      <c r="J50" s="8"/>
      <c r="K50" s="8"/>
      <c r="L50" s="8"/>
      <c r="M50" s="9"/>
      <c r="N50" s="9"/>
      <c r="O50" s="8"/>
      <c r="P50" s="8"/>
      <c r="Q50" s="8"/>
      <c r="R50" s="9"/>
      <c r="S50" s="9"/>
      <c r="T50" s="8"/>
      <c r="U50" s="9"/>
      <c r="V50" s="10"/>
      <c r="W50" s="8"/>
      <c r="X50" s="8"/>
      <c r="Y50" s="11"/>
    </row>
    <row r="51" spans="1:25" x14ac:dyDescent="0.25">
      <c r="A51" s="13" t="s">
        <v>41</v>
      </c>
      <c r="B51" s="8">
        <v>2354094</v>
      </c>
      <c r="C51" s="8">
        <v>3067890</v>
      </c>
      <c r="D51" s="8">
        <v>64731435</v>
      </c>
      <c r="E51" s="8">
        <v>63935427</v>
      </c>
      <c r="F51" s="8">
        <v>119416</v>
      </c>
      <c r="G51" s="9">
        <v>3.8</v>
      </c>
      <c r="H51" s="8">
        <v>291131</v>
      </c>
      <c r="I51" s="9">
        <v>9.1999999999999993</v>
      </c>
      <c r="J51" s="8">
        <v>9903494</v>
      </c>
      <c r="K51" s="8">
        <v>1961447</v>
      </c>
      <c r="L51" s="8">
        <v>7942047</v>
      </c>
      <c r="M51" s="9">
        <v>3.1</v>
      </c>
      <c r="N51" s="9">
        <v>15.5</v>
      </c>
      <c r="O51" s="8">
        <v>8311479</v>
      </c>
      <c r="P51" s="8">
        <v>2779088</v>
      </c>
      <c r="Q51" s="8">
        <v>5532391</v>
      </c>
      <c r="R51" s="9">
        <v>4.3</v>
      </c>
      <c r="S51" s="9">
        <v>13</v>
      </c>
      <c r="T51" s="8">
        <v>1592015</v>
      </c>
      <c r="U51" s="9">
        <v>2.5</v>
      </c>
      <c r="V51" s="10">
        <v>26</v>
      </c>
      <c r="W51" s="8">
        <v>169728</v>
      </c>
      <c r="X51" s="8">
        <v>171169</v>
      </c>
      <c r="Y51" s="11">
        <v>1107893</v>
      </c>
    </row>
    <row r="52" spans="1:25" x14ac:dyDescent="0.25">
      <c r="A52" s="12" t="s">
        <v>42</v>
      </c>
      <c r="B52" s="8">
        <v>3598080</v>
      </c>
      <c r="C52" s="8">
        <v>4376325</v>
      </c>
      <c r="D52" s="8">
        <v>74016679</v>
      </c>
      <c r="E52" s="8">
        <v>71830680</v>
      </c>
      <c r="F52" s="8">
        <v>641788</v>
      </c>
      <c r="G52" s="9">
        <v>14.9</v>
      </c>
      <c r="H52" s="8">
        <v>471892</v>
      </c>
      <c r="I52" s="9">
        <v>11</v>
      </c>
      <c r="J52" s="8">
        <v>14443177</v>
      </c>
      <c r="K52" s="8">
        <v>4998519</v>
      </c>
      <c r="L52" s="8">
        <v>9444658</v>
      </c>
      <c r="M52" s="9">
        <v>7</v>
      </c>
      <c r="N52" s="9">
        <v>20.100000000000001</v>
      </c>
      <c r="O52" s="8">
        <v>10071179</v>
      </c>
      <c r="P52" s="8">
        <v>3639187</v>
      </c>
      <c r="Q52" s="8">
        <v>6431992</v>
      </c>
      <c r="R52" s="9">
        <v>5.0999999999999996</v>
      </c>
      <c r="S52" s="9">
        <v>14</v>
      </c>
      <c r="T52" s="8">
        <v>4371998</v>
      </c>
      <c r="U52" s="9">
        <v>6.1</v>
      </c>
      <c r="V52" s="10">
        <v>28</v>
      </c>
      <c r="W52" s="8">
        <v>293251</v>
      </c>
      <c r="X52" s="8">
        <v>294890</v>
      </c>
      <c r="Y52" s="11">
        <v>1667500</v>
      </c>
    </row>
    <row r="53" spans="1:25" x14ac:dyDescent="0.25">
      <c r="A53" s="14" t="s">
        <v>22</v>
      </c>
      <c r="B53" s="15" t="s">
        <v>22</v>
      </c>
      <c r="C53" s="15" t="s">
        <v>45</v>
      </c>
      <c r="D53" s="16" t="s">
        <v>22</v>
      </c>
      <c r="E53" s="16" t="s">
        <v>22</v>
      </c>
      <c r="F53" s="16" t="s">
        <v>22</v>
      </c>
      <c r="G53" s="16" t="s">
        <v>22</v>
      </c>
      <c r="H53" s="16" t="s">
        <v>22</v>
      </c>
      <c r="I53" s="16" t="s">
        <v>22</v>
      </c>
      <c r="J53" s="16" t="s">
        <v>22</v>
      </c>
      <c r="K53" s="16" t="s">
        <v>22</v>
      </c>
      <c r="L53" s="16" t="s">
        <v>22</v>
      </c>
      <c r="M53" s="16" t="s">
        <v>22</v>
      </c>
      <c r="N53" s="16" t="s">
        <v>22</v>
      </c>
      <c r="O53" s="16" t="s">
        <v>22</v>
      </c>
      <c r="P53" s="16" t="s">
        <v>22</v>
      </c>
      <c r="Q53" s="16" t="s">
        <v>22</v>
      </c>
      <c r="R53" s="16" t="s">
        <v>22</v>
      </c>
      <c r="S53" s="16" t="s">
        <v>22</v>
      </c>
      <c r="T53" s="16" t="s">
        <v>22</v>
      </c>
      <c r="U53" s="16" t="s">
        <v>22</v>
      </c>
      <c r="V53" s="17" t="s">
        <v>22</v>
      </c>
      <c r="W53" s="17" t="s">
        <v>22</v>
      </c>
      <c r="X53" s="17" t="s">
        <v>22</v>
      </c>
      <c r="Y53" s="18" t="s">
        <v>22</v>
      </c>
    </row>
    <row r="54" spans="1:25" ht="39" x14ac:dyDescent="0.25">
      <c r="A54" s="19" t="s">
        <v>26</v>
      </c>
      <c r="B54" s="20" t="s">
        <v>0</v>
      </c>
      <c r="C54" s="20" t="s">
        <v>1</v>
      </c>
      <c r="D54" s="20" t="s">
        <v>2</v>
      </c>
      <c r="E54" s="20" t="s">
        <v>3</v>
      </c>
      <c r="F54" s="20" t="s">
        <v>4</v>
      </c>
      <c r="G54" s="20" t="s">
        <v>5</v>
      </c>
      <c r="H54" s="20" t="s">
        <v>6</v>
      </c>
      <c r="I54" s="20" t="s">
        <v>7</v>
      </c>
      <c r="J54" s="20" t="s">
        <v>8</v>
      </c>
      <c r="K54" s="20" t="s">
        <v>9</v>
      </c>
      <c r="L54" s="20" t="s">
        <v>10</v>
      </c>
      <c r="M54" s="20" t="s">
        <v>11</v>
      </c>
      <c r="N54" s="20" t="s">
        <v>12</v>
      </c>
      <c r="O54" s="20" t="s">
        <v>13</v>
      </c>
      <c r="P54" s="20" t="s">
        <v>14</v>
      </c>
      <c r="Q54" s="20" t="s">
        <v>15</v>
      </c>
      <c r="R54" s="20" t="s">
        <v>16</v>
      </c>
      <c r="S54" s="20" t="s">
        <v>17</v>
      </c>
      <c r="T54" s="20" t="s">
        <v>18</v>
      </c>
      <c r="U54" s="20" t="s">
        <v>19</v>
      </c>
      <c r="V54" s="21" t="s">
        <v>20</v>
      </c>
      <c r="W54" s="21" t="s">
        <v>27</v>
      </c>
      <c r="X54" s="21" t="s">
        <v>28</v>
      </c>
      <c r="Y54" s="22" t="s">
        <v>29</v>
      </c>
    </row>
    <row r="55" spans="1:25" x14ac:dyDescent="0.25">
      <c r="A55" s="23" t="s">
        <v>30</v>
      </c>
      <c r="B55" s="24">
        <v>451533</v>
      </c>
      <c r="C55" s="24">
        <v>456278</v>
      </c>
      <c r="D55" s="24">
        <v>2505863</v>
      </c>
      <c r="E55" s="24">
        <v>1259348</v>
      </c>
      <c r="F55" s="24">
        <v>452092</v>
      </c>
      <c r="G55" s="25">
        <v>198.2</v>
      </c>
      <c r="H55" s="24">
        <v>0</v>
      </c>
      <c r="I55" s="25">
        <v>0</v>
      </c>
      <c r="J55" s="24">
        <v>2493030</v>
      </c>
      <c r="K55" s="24">
        <v>2493030</v>
      </c>
      <c r="L55" s="24">
        <v>0</v>
      </c>
      <c r="M55" s="25">
        <v>198</v>
      </c>
      <c r="N55" s="25">
        <v>198</v>
      </c>
      <c r="O55" s="24">
        <v>0</v>
      </c>
      <c r="P55" s="24">
        <v>0</v>
      </c>
      <c r="Q55" s="24">
        <v>0</v>
      </c>
      <c r="R55" s="25">
        <v>0</v>
      </c>
      <c r="S55" s="25">
        <v>0</v>
      </c>
      <c r="T55" s="24">
        <v>2493030</v>
      </c>
      <c r="U55" s="25">
        <v>198</v>
      </c>
      <c r="V55" s="26">
        <v>0</v>
      </c>
      <c r="W55" s="27"/>
      <c r="X55" s="27"/>
      <c r="Y55" s="28"/>
    </row>
    <row r="56" spans="1:25" x14ac:dyDescent="0.25">
      <c r="A56" s="23" t="s">
        <v>31</v>
      </c>
      <c r="B56" s="24">
        <v>363739</v>
      </c>
      <c r="C56" s="24">
        <v>371248</v>
      </c>
      <c r="D56" s="24">
        <v>2621001</v>
      </c>
      <c r="E56" s="24">
        <v>2719376</v>
      </c>
      <c r="F56" s="24">
        <v>2143</v>
      </c>
      <c r="G56" s="25">
        <v>0.5</v>
      </c>
      <c r="H56" s="24">
        <v>114416</v>
      </c>
      <c r="I56" s="25">
        <v>26.1</v>
      </c>
      <c r="J56" s="24">
        <v>712244</v>
      </c>
      <c r="K56" s="24">
        <v>41700</v>
      </c>
      <c r="L56" s="24">
        <v>670544</v>
      </c>
      <c r="M56" s="25">
        <v>1.5</v>
      </c>
      <c r="N56" s="25">
        <v>26.2</v>
      </c>
      <c r="O56" s="24">
        <v>908993</v>
      </c>
      <c r="P56" s="24">
        <v>499664</v>
      </c>
      <c r="Q56" s="24">
        <v>409329</v>
      </c>
      <c r="R56" s="25">
        <v>18.399999999999999</v>
      </c>
      <c r="S56" s="25">
        <v>33.4</v>
      </c>
      <c r="T56" s="24">
        <v>-196749</v>
      </c>
      <c r="U56" s="25">
        <v>-7.2</v>
      </c>
      <c r="V56" s="26">
        <v>52.4</v>
      </c>
      <c r="W56" s="27">
        <v>92585</v>
      </c>
      <c r="X56" s="27">
        <v>92673</v>
      </c>
      <c r="Y56" s="28">
        <v>410394</v>
      </c>
    </row>
    <row r="57" spans="1:25" x14ac:dyDescent="0.25">
      <c r="A57" s="23" t="s">
        <v>32</v>
      </c>
      <c r="B57" s="24">
        <v>319382</v>
      </c>
      <c r="C57" s="24">
        <v>327390</v>
      </c>
      <c r="D57" s="24">
        <v>2404651</v>
      </c>
      <c r="E57" s="24">
        <v>2554489</v>
      </c>
      <c r="F57" s="24">
        <v>12611</v>
      </c>
      <c r="G57" s="25">
        <v>3.5</v>
      </c>
      <c r="H57" s="24">
        <v>74514</v>
      </c>
      <c r="I57" s="25">
        <v>20.6</v>
      </c>
      <c r="J57" s="24">
        <v>516546</v>
      </c>
      <c r="K57" s="24">
        <v>88084</v>
      </c>
      <c r="L57" s="24">
        <v>428462</v>
      </c>
      <c r="M57" s="25">
        <v>3.4</v>
      </c>
      <c r="N57" s="25">
        <v>20.2</v>
      </c>
      <c r="O57" s="24">
        <v>816221</v>
      </c>
      <c r="P57" s="24">
        <v>393276</v>
      </c>
      <c r="Q57" s="24">
        <v>422945</v>
      </c>
      <c r="R57" s="25">
        <v>15.4</v>
      </c>
      <c r="S57" s="25">
        <v>32</v>
      </c>
      <c r="T57" s="24">
        <v>-299675</v>
      </c>
      <c r="U57" s="25">
        <v>-11.8</v>
      </c>
      <c r="V57" s="26">
        <v>40.4</v>
      </c>
      <c r="W57" s="27">
        <v>60094</v>
      </c>
      <c r="X57" s="27">
        <v>60164</v>
      </c>
      <c r="Y57" s="28">
        <v>323069</v>
      </c>
    </row>
    <row r="58" spans="1:25" x14ac:dyDescent="0.25">
      <c r="A58" s="23" t="s">
        <v>33</v>
      </c>
      <c r="B58" s="24">
        <v>307600</v>
      </c>
      <c r="C58" s="24">
        <v>358515</v>
      </c>
      <c r="D58" s="24">
        <v>3443277</v>
      </c>
      <c r="E58" s="24">
        <v>3528427</v>
      </c>
      <c r="F58" s="24">
        <v>15399</v>
      </c>
      <c r="G58" s="25">
        <v>4</v>
      </c>
      <c r="H58" s="24">
        <v>62433</v>
      </c>
      <c r="I58" s="25">
        <v>16.3</v>
      </c>
      <c r="J58" s="24">
        <v>706871</v>
      </c>
      <c r="K58" s="24">
        <v>150836</v>
      </c>
      <c r="L58" s="24">
        <v>556035</v>
      </c>
      <c r="M58" s="25">
        <v>4.3</v>
      </c>
      <c r="N58" s="25">
        <v>20</v>
      </c>
      <c r="O58" s="24">
        <v>877171</v>
      </c>
      <c r="P58" s="24">
        <v>370474</v>
      </c>
      <c r="Q58" s="24">
        <v>506697</v>
      </c>
      <c r="R58" s="25">
        <v>10.5</v>
      </c>
      <c r="S58" s="25">
        <v>24.9</v>
      </c>
      <c r="T58" s="24">
        <v>-170300</v>
      </c>
      <c r="U58" s="25">
        <v>-4.9000000000000004</v>
      </c>
      <c r="V58" s="26">
        <v>40</v>
      </c>
      <c r="W58" s="27">
        <v>43433</v>
      </c>
      <c r="X58" s="27">
        <v>43695</v>
      </c>
      <c r="Y58" s="28">
        <v>231864</v>
      </c>
    </row>
    <row r="59" spans="1:25" x14ac:dyDescent="0.25">
      <c r="A59" s="23" t="s">
        <v>34</v>
      </c>
      <c r="B59" s="24"/>
      <c r="C59" s="24"/>
      <c r="D59" s="24"/>
      <c r="E59" s="24"/>
      <c r="F59" s="24"/>
      <c r="G59" s="25"/>
      <c r="H59" s="24"/>
      <c r="I59" s="25"/>
      <c r="J59" s="24"/>
      <c r="K59" s="24"/>
      <c r="L59" s="24"/>
      <c r="M59" s="25"/>
      <c r="N59" s="25"/>
      <c r="O59" s="24"/>
      <c r="P59" s="24"/>
      <c r="Q59" s="24"/>
      <c r="R59" s="25"/>
      <c r="S59" s="25"/>
      <c r="T59" s="24"/>
      <c r="U59" s="25"/>
      <c r="V59" s="26"/>
      <c r="W59" s="27"/>
      <c r="X59" s="27"/>
      <c r="Y59" s="28"/>
    </row>
    <row r="60" spans="1:25" x14ac:dyDescent="0.25">
      <c r="A60" s="29" t="s">
        <v>35</v>
      </c>
      <c r="B60" s="24"/>
      <c r="C60" s="24"/>
      <c r="D60" s="24"/>
      <c r="E60" s="24"/>
      <c r="F60" s="24"/>
      <c r="G60" s="25"/>
      <c r="H60" s="24"/>
      <c r="I60" s="25"/>
      <c r="J60" s="24"/>
      <c r="K60" s="24"/>
      <c r="L60" s="24"/>
      <c r="M60" s="25"/>
      <c r="N60" s="25"/>
      <c r="O60" s="24"/>
      <c r="P60" s="24"/>
      <c r="Q60" s="24"/>
      <c r="R60" s="25"/>
      <c r="S60" s="25"/>
      <c r="T60" s="24"/>
      <c r="U60" s="25"/>
      <c r="V60" s="26"/>
      <c r="W60" s="27"/>
      <c r="X60" s="27"/>
      <c r="Y60" s="28"/>
    </row>
    <row r="61" spans="1:25" x14ac:dyDescent="0.25">
      <c r="A61" s="29" t="s">
        <v>36</v>
      </c>
      <c r="B61" s="24"/>
      <c r="C61" s="24"/>
      <c r="D61" s="24"/>
      <c r="E61" s="24"/>
      <c r="F61" s="24"/>
      <c r="G61" s="25"/>
      <c r="H61" s="24"/>
      <c r="I61" s="25"/>
      <c r="J61" s="24"/>
      <c r="K61" s="24"/>
      <c r="L61" s="24"/>
      <c r="M61" s="25"/>
      <c r="N61" s="25"/>
      <c r="O61" s="24"/>
      <c r="P61" s="24"/>
      <c r="Q61" s="24"/>
      <c r="R61" s="25"/>
      <c r="S61" s="25"/>
      <c r="T61" s="24"/>
      <c r="U61" s="25"/>
      <c r="V61" s="26"/>
      <c r="W61" s="27"/>
      <c r="X61" s="27"/>
      <c r="Y61" s="28"/>
    </row>
    <row r="62" spans="1:25" x14ac:dyDescent="0.25">
      <c r="A62" s="29" t="s">
        <v>37</v>
      </c>
      <c r="B62" s="24"/>
      <c r="C62" s="24"/>
      <c r="D62" s="24"/>
      <c r="E62" s="24"/>
      <c r="F62" s="24"/>
      <c r="G62" s="25"/>
      <c r="H62" s="24"/>
      <c r="I62" s="25"/>
      <c r="J62" s="24"/>
      <c r="K62" s="24"/>
      <c r="L62" s="24"/>
      <c r="M62" s="25"/>
      <c r="N62" s="25"/>
      <c r="O62" s="24"/>
      <c r="P62" s="24"/>
      <c r="Q62" s="24"/>
      <c r="R62" s="25"/>
      <c r="S62" s="25"/>
      <c r="T62" s="24"/>
      <c r="U62" s="25"/>
      <c r="V62" s="26"/>
      <c r="W62" s="27"/>
      <c r="X62" s="27"/>
      <c r="Y62" s="28"/>
    </row>
    <row r="63" spans="1:25" x14ac:dyDescent="0.25">
      <c r="A63" s="29" t="s">
        <v>38</v>
      </c>
      <c r="B63" s="24"/>
      <c r="C63" s="24"/>
      <c r="D63" s="24"/>
      <c r="E63" s="24"/>
      <c r="F63" s="24"/>
      <c r="G63" s="25"/>
      <c r="H63" s="24"/>
      <c r="I63" s="25"/>
      <c r="J63" s="24"/>
      <c r="K63" s="24"/>
      <c r="L63" s="24"/>
      <c r="M63" s="25"/>
      <c r="N63" s="25"/>
      <c r="O63" s="24"/>
      <c r="P63" s="24"/>
      <c r="Q63" s="24"/>
      <c r="R63" s="25"/>
      <c r="S63" s="25"/>
      <c r="T63" s="24"/>
      <c r="U63" s="25"/>
      <c r="V63" s="26"/>
      <c r="W63" s="27"/>
      <c r="X63" s="27"/>
      <c r="Y63" s="28"/>
    </row>
    <row r="64" spans="1:25" x14ac:dyDescent="0.25">
      <c r="A64" s="29" t="s">
        <v>39</v>
      </c>
      <c r="B64" s="24"/>
      <c r="C64" s="24"/>
      <c r="D64" s="24"/>
      <c r="E64" s="24"/>
      <c r="F64" s="24"/>
      <c r="G64" s="25"/>
      <c r="H64" s="24"/>
      <c r="I64" s="25"/>
      <c r="J64" s="24"/>
      <c r="K64" s="24"/>
      <c r="L64" s="24"/>
      <c r="M64" s="25"/>
      <c r="N64" s="25"/>
      <c r="O64" s="24"/>
      <c r="P64" s="24"/>
      <c r="Q64" s="24"/>
      <c r="R64" s="25"/>
      <c r="S64" s="25"/>
      <c r="T64" s="24"/>
      <c r="U64" s="25"/>
      <c r="V64" s="26"/>
      <c r="W64" s="27"/>
      <c r="X64" s="27"/>
      <c r="Y64" s="28"/>
    </row>
    <row r="65" spans="1:25" x14ac:dyDescent="0.25">
      <c r="A65" s="30" t="s">
        <v>40</v>
      </c>
      <c r="B65" s="24"/>
      <c r="C65" s="24"/>
      <c r="D65" s="24"/>
      <c r="E65" s="24"/>
      <c r="F65" s="24"/>
      <c r="G65" s="25"/>
      <c r="H65" s="24"/>
      <c r="I65" s="25"/>
      <c r="J65" s="24"/>
      <c r="K65" s="24"/>
      <c r="L65" s="24"/>
      <c r="M65" s="25"/>
      <c r="N65" s="25"/>
      <c r="O65" s="24"/>
      <c r="P65" s="24"/>
      <c r="Q65" s="24"/>
      <c r="R65" s="25"/>
      <c r="S65" s="25"/>
      <c r="T65" s="24"/>
      <c r="U65" s="25"/>
      <c r="V65" s="26"/>
      <c r="W65" s="27"/>
      <c r="X65" s="27"/>
      <c r="Y65" s="28"/>
    </row>
    <row r="66" spans="1:25" x14ac:dyDescent="0.25">
      <c r="A66" s="30" t="s">
        <v>41</v>
      </c>
      <c r="B66" s="24">
        <v>2164218</v>
      </c>
      <c r="C66" s="24">
        <v>2885322</v>
      </c>
      <c r="D66" s="24">
        <v>63775133</v>
      </c>
      <c r="E66" s="24">
        <v>64223351</v>
      </c>
      <c r="F66" s="24">
        <v>98060</v>
      </c>
      <c r="G66" s="25">
        <v>3.3</v>
      </c>
      <c r="H66" s="24">
        <v>272993</v>
      </c>
      <c r="I66" s="25">
        <v>9.1999999999999993</v>
      </c>
      <c r="J66" s="24">
        <v>8289484</v>
      </c>
      <c r="K66" s="24">
        <v>1794030</v>
      </c>
      <c r="L66" s="24">
        <v>6495454</v>
      </c>
      <c r="M66" s="25">
        <v>2.8</v>
      </c>
      <c r="N66" s="25">
        <v>12.9</v>
      </c>
      <c r="O66" s="24">
        <v>9185920</v>
      </c>
      <c r="P66" s="24">
        <v>2684673</v>
      </c>
      <c r="Q66" s="24">
        <v>6501247</v>
      </c>
      <c r="R66" s="25">
        <v>4.2</v>
      </c>
      <c r="S66" s="25">
        <v>14.3</v>
      </c>
      <c r="T66" s="24">
        <v>-896436</v>
      </c>
      <c r="U66" s="25">
        <v>-1.4</v>
      </c>
      <c r="V66" s="26">
        <v>25.8</v>
      </c>
      <c r="W66" s="27">
        <v>175371</v>
      </c>
      <c r="X66" s="27">
        <v>176832</v>
      </c>
      <c r="Y66" s="28">
        <v>1158248</v>
      </c>
    </row>
    <row r="67" spans="1:25" x14ac:dyDescent="0.25">
      <c r="A67" s="29" t="s">
        <v>42</v>
      </c>
      <c r="B67" s="24">
        <v>3606472</v>
      </c>
      <c r="C67" s="24">
        <v>4398753</v>
      </c>
      <c r="D67" s="24">
        <v>74749925</v>
      </c>
      <c r="E67" s="24">
        <v>74284991</v>
      </c>
      <c r="F67" s="24">
        <v>580305</v>
      </c>
      <c r="G67" s="25">
        <v>13.2</v>
      </c>
      <c r="H67" s="24">
        <v>524356</v>
      </c>
      <c r="I67" s="25">
        <v>12</v>
      </c>
      <c r="J67" s="24">
        <v>12718175</v>
      </c>
      <c r="K67" s="24">
        <v>4567680</v>
      </c>
      <c r="L67" s="24">
        <v>8150495</v>
      </c>
      <c r="M67" s="25">
        <v>6.1</v>
      </c>
      <c r="N67" s="25">
        <v>17.100000000000001</v>
      </c>
      <c r="O67" s="24">
        <v>11788305</v>
      </c>
      <c r="P67" s="24">
        <v>3948087</v>
      </c>
      <c r="Q67" s="24">
        <v>7840218</v>
      </c>
      <c r="R67" s="25">
        <v>5.3</v>
      </c>
      <c r="S67" s="25">
        <v>15.9</v>
      </c>
      <c r="T67" s="24">
        <v>929870</v>
      </c>
      <c r="U67" s="25">
        <v>1.2</v>
      </c>
      <c r="V67" s="26">
        <v>31.8</v>
      </c>
      <c r="W67" s="27">
        <v>371483</v>
      </c>
      <c r="X67" s="27">
        <v>373364</v>
      </c>
      <c r="Y67" s="28">
        <v>2123575</v>
      </c>
    </row>
    <row r="68" spans="1:25" x14ac:dyDescent="0.25">
      <c r="A68" s="1" t="s">
        <v>22</v>
      </c>
      <c r="B68" s="2" t="s">
        <v>22</v>
      </c>
      <c r="C68" s="2" t="s">
        <v>46</v>
      </c>
      <c r="D68" s="3" t="s">
        <v>22</v>
      </c>
      <c r="E68" s="3" t="s">
        <v>22</v>
      </c>
      <c r="F68" s="3" t="s">
        <v>22</v>
      </c>
      <c r="G68" s="3" t="s">
        <v>22</v>
      </c>
      <c r="H68" s="3" t="s">
        <v>22</v>
      </c>
      <c r="I68" s="3" t="s">
        <v>22</v>
      </c>
      <c r="J68" s="3" t="s">
        <v>22</v>
      </c>
      <c r="K68" s="3" t="s">
        <v>22</v>
      </c>
      <c r="L68" s="3" t="s">
        <v>22</v>
      </c>
      <c r="M68" s="3" t="s">
        <v>22</v>
      </c>
      <c r="N68" s="3" t="s">
        <v>22</v>
      </c>
      <c r="O68" s="3" t="s">
        <v>22</v>
      </c>
      <c r="P68" s="3" t="s">
        <v>22</v>
      </c>
      <c r="Q68" s="3" t="s">
        <v>22</v>
      </c>
      <c r="R68" s="3" t="s">
        <v>22</v>
      </c>
      <c r="S68" s="3" t="s">
        <v>22</v>
      </c>
      <c r="T68" s="3" t="s">
        <v>22</v>
      </c>
      <c r="U68" s="3" t="s">
        <v>22</v>
      </c>
      <c r="V68" s="3" t="s">
        <v>22</v>
      </c>
      <c r="W68" s="3" t="s">
        <v>22</v>
      </c>
      <c r="X68" s="3" t="s">
        <v>22</v>
      </c>
      <c r="Y68" s="1" t="s">
        <v>22</v>
      </c>
    </row>
    <row r="69" spans="1:25" ht="39" x14ac:dyDescent="0.25">
      <c r="A69" s="4" t="s">
        <v>26</v>
      </c>
      <c r="B69" s="5" t="s">
        <v>0</v>
      </c>
      <c r="C69" s="5" t="s">
        <v>1</v>
      </c>
      <c r="D69" s="5" t="s">
        <v>2</v>
      </c>
      <c r="E69" s="5" t="s">
        <v>3</v>
      </c>
      <c r="F69" s="5" t="s">
        <v>4</v>
      </c>
      <c r="G69" s="5" t="s">
        <v>5</v>
      </c>
      <c r="H69" s="5" t="s">
        <v>6</v>
      </c>
      <c r="I69" s="5" t="s">
        <v>7</v>
      </c>
      <c r="J69" s="5" t="s">
        <v>8</v>
      </c>
      <c r="K69" s="5" t="s">
        <v>9</v>
      </c>
      <c r="L69" s="5" t="s">
        <v>10</v>
      </c>
      <c r="M69" s="5" t="s">
        <v>11</v>
      </c>
      <c r="N69" s="5" t="s">
        <v>12</v>
      </c>
      <c r="O69" s="5" t="s">
        <v>13</v>
      </c>
      <c r="P69" s="5" t="s">
        <v>14</v>
      </c>
      <c r="Q69" s="5" t="s">
        <v>15</v>
      </c>
      <c r="R69" s="5" t="s">
        <v>16</v>
      </c>
      <c r="S69" s="5" t="s">
        <v>17</v>
      </c>
      <c r="T69" s="5" t="s">
        <v>18</v>
      </c>
      <c r="U69" s="5" t="s">
        <v>19</v>
      </c>
      <c r="V69" s="5" t="s">
        <v>20</v>
      </c>
      <c r="W69" s="5" t="s">
        <v>27</v>
      </c>
      <c r="X69" s="5" t="s">
        <v>28</v>
      </c>
      <c r="Y69" s="6" t="s">
        <v>29</v>
      </c>
    </row>
    <row r="70" spans="1:25" x14ac:dyDescent="0.25">
      <c r="A70" s="7" t="s">
        <v>30</v>
      </c>
      <c r="B70" s="8">
        <v>453764</v>
      </c>
      <c r="C70" s="8">
        <v>456698</v>
      </c>
      <c r="D70" s="8">
        <v>2968748</v>
      </c>
      <c r="E70" s="8">
        <v>1527351</v>
      </c>
      <c r="F70" s="8">
        <v>444110</v>
      </c>
      <c r="G70" s="9">
        <v>194.5</v>
      </c>
      <c r="H70" s="8">
        <v>0</v>
      </c>
      <c r="I70" s="9">
        <v>0</v>
      </c>
      <c r="J70" s="8">
        <v>2882794</v>
      </c>
      <c r="K70" s="8">
        <v>2882794</v>
      </c>
      <c r="L70" s="8">
        <v>0</v>
      </c>
      <c r="M70" s="9">
        <v>188.7</v>
      </c>
      <c r="N70" s="9">
        <v>188.7</v>
      </c>
      <c r="O70" s="8">
        <v>0</v>
      </c>
      <c r="P70" s="8">
        <v>0</v>
      </c>
      <c r="Q70" s="8">
        <v>0</v>
      </c>
      <c r="R70" s="9">
        <v>0</v>
      </c>
      <c r="S70" s="9">
        <v>0</v>
      </c>
      <c r="T70" s="8">
        <v>2882794</v>
      </c>
      <c r="U70" s="9">
        <v>188.7</v>
      </c>
      <c r="V70" s="10">
        <v>0</v>
      </c>
      <c r="W70" s="8"/>
      <c r="X70" s="8"/>
      <c r="Y70" s="11"/>
    </row>
    <row r="71" spans="1:25" x14ac:dyDescent="0.25">
      <c r="A71" s="7" t="s">
        <v>31</v>
      </c>
      <c r="B71" s="8">
        <v>331936</v>
      </c>
      <c r="C71" s="8">
        <v>337467</v>
      </c>
      <c r="D71" s="8">
        <v>2343917</v>
      </c>
      <c r="E71" s="8">
        <v>2425550</v>
      </c>
      <c r="F71" s="8">
        <v>2199</v>
      </c>
      <c r="G71" s="9">
        <v>0.6</v>
      </c>
      <c r="H71" s="8">
        <v>110152</v>
      </c>
      <c r="I71" s="9">
        <v>27.8</v>
      </c>
      <c r="J71" s="8">
        <v>668599</v>
      </c>
      <c r="K71" s="8">
        <v>38646</v>
      </c>
      <c r="L71" s="8">
        <v>629953</v>
      </c>
      <c r="M71" s="9">
        <v>1.6</v>
      </c>
      <c r="N71" s="9">
        <v>27.6</v>
      </c>
      <c r="O71" s="8">
        <v>831865</v>
      </c>
      <c r="P71" s="8">
        <v>501448</v>
      </c>
      <c r="Q71" s="8">
        <v>330417</v>
      </c>
      <c r="R71" s="9">
        <v>20.7</v>
      </c>
      <c r="S71" s="9">
        <v>34.299999999999997</v>
      </c>
      <c r="T71" s="8">
        <v>-163266</v>
      </c>
      <c r="U71" s="9">
        <v>-6.7</v>
      </c>
      <c r="V71" s="10">
        <v>55.2</v>
      </c>
      <c r="W71" s="8">
        <v>80307</v>
      </c>
      <c r="X71" s="8">
        <v>80370</v>
      </c>
      <c r="Y71" s="11">
        <v>358305</v>
      </c>
    </row>
    <row r="72" spans="1:25" x14ac:dyDescent="0.25">
      <c r="A72" s="7" t="s">
        <v>32</v>
      </c>
      <c r="B72" s="8">
        <v>305852</v>
      </c>
      <c r="C72" s="8">
        <v>314095</v>
      </c>
      <c r="D72" s="8">
        <v>2412981</v>
      </c>
      <c r="E72" s="8">
        <v>2535659</v>
      </c>
      <c r="F72" s="8">
        <v>12065</v>
      </c>
      <c r="G72" s="9">
        <v>3.5</v>
      </c>
      <c r="H72" s="8">
        <v>74043</v>
      </c>
      <c r="I72" s="9">
        <v>21.6</v>
      </c>
      <c r="J72" s="8">
        <v>518102</v>
      </c>
      <c r="K72" s="8">
        <v>88877</v>
      </c>
      <c r="L72" s="8">
        <v>429225</v>
      </c>
      <c r="M72" s="9">
        <v>3.5</v>
      </c>
      <c r="N72" s="9">
        <v>20.399999999999999</v>
      </c>
      <c r="O72" s="8">
        <v>763457</v>
      </c>
      <c r="P72" s="8">
        <v>409772</v>
      </c>
      <c r="Q72" s="8">
        <v>353685</v>
      </c>
      <c r="R72" s="9">
        <v>16.2</v>
      </c>
      <c r="S72" s="9">
        <v>30.1</v>
      </c>
      <c r="T72" s="8">
        <v>-245355</v>
      </c>
      <c r="U72" s="9">
        <v>-9.6999999999999993</v>
      </c>
      <c r="V72" s="10">
        <v>40.799999999999997</v>
      </c>
      <c r="W72" s="8">
        <v>53029</v>
      </c>
      <c r="X72" s="8">
        <v>53099</v>
      </c>
      <c r="Y72" s="11">
        <v>289247</v>
      </c>
    </row>
    <row r="73" spans="1:25" x14ac:dyDescent="0.25">
      <c r="A73" s="7" t="s">
        <v>33</v>
      </c>
      <c r="B73" s="8">
        <v>268723</v>
      </c>
      <c r="C73" s="8">
        <v>276857</v>
      </c>
      <c r="D73" s="8">
        <v>2155788</v>
      </c>
      <c r="E73" s="8">
        <v>2276432</v>
      </c>
      <c r="F73" s="8">
        <v>10167</v>
      </c>
      <c r="G73" s="9">
        <v>3.4</v>
      </c>
      <c r="H73" s="8">
        <v>58959</v>
      </c>
      <c r="I73" s="9">
        <v>19.600000000000001</v>
      </c>
      <c r="J73" s="8">
        <v>418047</v>
      </c>
      <c r="K73" s="8">
        <v>72955</v>
      </c>
      <c r="L73" s="8">
        <v>345092</v>
      </c>
      <c r="M73" s="9">
        <v>3.2</v>
      </c>
      <c r="N73" s="9">
        <v>18.399999999999999</v>
      </c>
      <c r="O73" s="8">
        <v>659334</v>
      </c>
      <c r="P73" s="8">
        <v>317792</v>
      </c>
      <c r="Q73" s="8">
        <v>341542</v>
      </c>
      <c r="R73" s="9">
        <v>14</v>
      </c>
      <c r="S73" s="9">
        <v>29</v>
      </c>
      <c r="T73" s="8">
        <v>-241287</v>
      </c>
      <c r="U73" s="9">
        <v>-10.6</v>
      </c>
      <c r="V73" s="10">
        <v>36.799999999999997</v>
      </c>
      <c r="W73" s="8">
        <v>42762</v>
      </c>
      <c r="X73" s="8">
        <v>42806</v>
      </c>
      <c r="Y73" s="11">
        <v>222194</v>
      </c>
    </row>
    <row r="74" spans="1:25" x14ac:dyDescent="0.25">
      <c r="A74" s="7" t="s">
        <v>34</v>
      </c>
      <c r="B74" s="8">
        <v>261941</v>
      </c>
      <c r="C74" s="8">
        <v>305388</v>
      </c>
      <c r="D74" s="8">
        <v>3051976</v>
      </c>
      <c r="E74" s="8">
        <v>3215717</v>
      </c>
      <c r="F74" s="8">
        <v>12955</v>
      </c>
      <c r="G74" s="9">
        <v>3.9</v>
      </c>
      <c r="H74" s="8">
        <v>62319</v>
      </c>
      <c r="I74" s="9">
        <v>18.8</v>
      </c>
      <c r="J74" s="8">
        <v>545660</v>
      </c>
      <c r="K74" s="8">
        <v>126494</v>
      </c>
      <c r="L74" s="8">
        <v>419166</v>
      </c>
      <c r="M74" s="9">
        <v>3.9</v>
      </c>
      <c r="N74" s="9">
        <v>17</v>
      </c>
      <c r="O74" s="8">
        <v>873142</v>
      </c>
      <c r="P74" s="8">
        <v>409236</v>
      </c>
      <c r="Q74" s="8">
        <v>463906</v>
      </c>
      <c r="R74" s="9">
        <v>12.7</v>
      </c>
      <c r="S74" s="9">
        <v>27.2</v>
      </c>
      <c r="T74" s="8">
        <v>-327482</v>
      </c>
      <c r="U74" s="9">
        <v>-10.199999999999999</v>
      </c>
      <c r="V74" s="10">
        <v>34</v>
      </c>
      <c r="W74" s="8">
        <v>34095</v>
      </c>
      <c r="X74" s="8">
        <v>34386</v>
      </c>
      <c r="Y74" s="11">
        <v>186124</v>
      </c>
    </row>
    <row r="75" spans="1:25" x14ac:dyDescent="0.25">
      <c r="A75" s="12" t="s">
        <v>35</v>
      </c>
      <c r="B75" s="8"/>
      <c r="C75" s="8"/>
      <c r="D75" s="8"/>
      <c r="E75" s="8"/>
      <c r="F75" s="8"/>
      <c r="G75" s="9"/>
      <c r="H75" s="8"/>
      <c r="I75" s="9"/>
      <c r="J75" s="8"/>
      <c r="K75" s="8"/>
      <c r="L75" s="8"/>
      <c r="M75" s="9"/>
      <c r="N75" s="9"/>
      <c r="O75" s="8"/>
      <c r="P75" s="8"/>
      <c r="Q75" s="8"/>
      <c r="R75" s="9"/>
      <c r="S75" s="9"/>
      <c r="T75" s="8"/>
      <c r="U75" s="9"/>
      <c r="V75" s="10"/>
      <c r="W75" s="8"/>
      <c r="X75" s="8"/>
      <c r="Y75" s="11"/>
    </row>
    <row r="76" spans="1:25" x14ac:dyDescent="0.25">
      <c r="A76" s="12" t="s">
        <v>36</v>
      </c>
      <c r="B76" s="8"/>
      <c r="C76" s="8"/>
      <c r="D76" s="8"/>
      <c r="E76" s="8"/>
      <c r="F76" s="8"/>
      <c r="G76" s="9"/>
      <c r="H76" s="8"/>
      <c r="I76" s="9"/>
      <c r="J76" s="8"/>
      <c r="K76" s="8"/>
      <c r="L76" s="8"/>
      <c r="M76" s="9"/>
      <c r="N76" s="9"/>
      <c r="O76" s="8"/>
      <c r="P76" s="8"/>
      <c r="Q76" s="8"/>
      <c r="R76" s="9"/>
      <c r="S76" s="9"/>
      <c r="T76" s="8"/>
      <c r="U76" s="9"/>
      <c r="V76" s="10"/>
      <c r="W76" s="8"/>
      <c r="X76" s="8"/>
      <c r="Y76" s="11"/>
    </row>
    <row r="77" spans="1:25" x14ac:dyDescent="0.25">
      <c r="A77" s="12" t="s">
        <v>37</v>
      </c>
      <c r="B77" s="8"/>
      <c r="C77" s="8"/>
      <c r="D77" s="8"/>
      <c r="E77" s="8"/>
      <c r="F77" s="8"/>
      <c r="G77" s="9"/>
      <c r="H77" s="8"/>
      <c r="I77" s="9"/>
      <c r="J77" s="8"/>
      <c r="K77" s="8"/>
      <c r="L77" s="8"/>
      <c r="M77" s="9"/>
      <c r="N77" s="9"/>
      <c r="O77" s="8"/>
      <c r="P77" s="8"/>
      <c r="Q77" s="8"/>
      <c r="R77" s="9"/>
      <c r="S77" s="9"/>
      <c r="T77" s="8"/>
      <c r="U77" s="9"/>
      <c r="V77" s="10"/>
      <c r="W77" s="8"/>
      <c r="X77" s="8"/>
      <c r="Y77" s="11"/>
    </row>
    <row r="78" spans="1:25" x14ac:dyDescent="0.25">
      <c r="A78" s="12" t="s">
        <v>38</v>
      </c>
      <c r="B78" s="8"/>
      <c r="C78" s="8"/>
      <c r="D78" s="8"/>
      <c r="E78" s="8"/>
      <c r="F78" s="8"/>
      <c r="G78" s="9"/>
      <c r="H78" s="8"/>
      <c r="I78" s="9"/>
      <c r="J78" s="8"/>
      <c r="K78" s="8"/>
      <c r="L78" s="8"/>
      <c r="M78" s="9"/>
      <c r="N78" s="9"/>
      <c r="O78" s="8"/>
      <c r="P78" s="8"/>
      <c r="Q78" s="8"/>
      <c r="R78" s="9"/>
      <c r="S78" s="9"/>
      <c r="T78" s="8"/>
      <c r="U78" s="9"/>
      <c r="V78" s="10"/>
      <c r="W78" s="8"/>
      <c r="X78" s="8"/>
      <c r="Y78" s="11"/>
    </row>
    <row r="79" spans="1:25" x14ac:dyDescent="0.25">
      <c r="A79" s="12" t="s">
        <v>39</v>
      </c>
      <c r="B79" s="8"/>
      <c r="C79" s="8"/>
      <c r="D79" s="8"/>
      <c r="E79" s="8"/>
      <c r="F79" s="8"/>
      <c r="G79" s="9"/>
      <c r="H79" s="8"/>
      <c r="I79" s="9"/>
      <c r="J79" s="8"/>
      <c r="K79" s="8"/>
      <c r="L79" s="8"/>
      <c r="M79" s="9"/>
      <c r="N79" s="9"/>
      <c r="O79" s="8"/>
      <c r="P79" s="8"/>
      <c r="Q79" s="8"/>
      <c r="R79" s="9"/>
      <c r="S79" s="9"/>
      <c r="T79" s="8"/>
      <c r="U79" s="9"/>
      <c r="V79" s="10"/>
      <c r="W79" s="8"/>
      <c r="X79" s="8"/>
      <c r="Y79" s="11"/>
    </row>
    <row r="80" spans="1:25" x14ac:dyDescent="0.25">
      <c r="A80" s="13" t="s">
        <v>40</v>
      </c>
      <c r="B80" s="8"/>
      <c r="C80" s="8"/>
      <c r="D80" s="8"/>
      <c r="E80" s="8"/>
      <c r="F80" s="8"/>
      <c r="G80" s="9"/>
      <c r="H80" s="8"/>
      <c r="I80" s="9"/>
      <c r="J80" s="8"/>
      <c r="K80" s="8"/>
      <c r="L80" s="8"/>
      <c r="M80" s="9"/>
      <c r="N80" s="9"/>
      <c r="O80" s="8"/>
      <c r="P80" s="8"/>
      <c r="Q80" s="8"/>
      <c r="R80" s="9"/>
      <c r="S80" s="9"/>
      <c r="T80" s="8"/>
      <c r="U80" s="9"/>
      <c r="V80" s="10"/>
      <c r="W80" s="8"/>
      <c r="X80" s="8"/>
      <c r="Y80" s="11"/>
    </row>
    <row r="81" spans="1:25" x14ac:dyDescent="0.25">
      <c r="A81" s="13" t="s">
        <v>41</v>
      </c>
      <c r="B81" s="8">
        <v>1944368</v>
      </c>
      <c r="C81" s="8">
        <v>2650719</v>
      </c>
      <c r="D81" s="8">
        <v>60605624</v>
      </c>
      <c r="E81" s="8">
        <v>61620766</v>
      </c>
      <c r="F81" s="8">
        <v>96150</v>
      </c>
      <c r="G81" s="9">
        <v>3.5</v>
      </c>
      <c r="H81" s="8">
        <v>303869</v>
      </c>
      <c r="I81" s="9">
        <v>11</v>
      </c>
      <c r="J81" s="8">
        <v>7750780</v>
      </c>
      <c r="K81" s="8">
        <v>2009251</v>
      </c>
      <c r="L81" s="8">
        <v>5741529</v>
      </c>
      <c r="M81" s="9">
        <v>3.3</v>
      </c>
      <c r="N81" s="9">
        <v>12.6</v>
      </c>
      <c r="O81" s="8">
        <v>9781064</v>
      </c>
      <c r="P81" s="8">
        <v>3399516</v>
      </c>
      <c r="Q81" s="8">
        <v>6381548</v>
      </c>
      <c r="R81" s="9">
        <v>5.5</v>
      </c>
      <c r="S81" s="9">
        <v>15.9</v>
      </c>
      <c r="T81" s="8">
        <v>-2030284</v>
      </c>
      <c r="U81" s="9">
        <v>-3.3</v>
      </c>
      <c r="V81" s="10">
        <v>25.2</v>
      </c>
      <c r="W81" s="8">
        <v>155548</v>
      </c>
      <c r="X81" s="8">
        <v>157021</v>
      </c>
      <c r="Y81" s="11">
        <v>1077091</v>
      </c>
    </row>
    <row r="82" spans="1:25" x14ac:dyDescent="0.25">
      <c r="A82" s="12" t="s">
        <v>42</v>
      </c>
      <c r="B82" s="8">
        <v>3566584</v>
      </c>
      <c r="C82" s="8">
        <v>4341224</v>
      </c>
      <c r="D82" s="8">
        <v>73539034</v>
      </c>
      <c r="E82" s="8">
        <v>73601475</v>
      </c>
      <c r="F82" s="8">
        <v>577646</v>
      </c>
      <c r="G82" s="9">
        <v>13.2</v>
      </c>
      <c r="H82" s="8">
        <v>609342</v>
      </c>
      <c r="I82" s="9">
        <v>14</v>
      </c>
      <c r="J82" s="8">
        <v>12783982</v>
      </c>
      <c r="K82" s="8">
        <v>5219017</v>
      </c>
      <c r="L82" s="8">
        <v>7564965</v>
      </c>
      <c r="M82" s="9">
        <v>7.1</v>
      </c>
      <c r="N82" s="9">
        <v>17.399999999999999</v>
      </c>
      <c r="O82" s="8">
        <v>12908862</v>
      </c>
      <c r="P82" s="8">
        <v>5037764</v>
      </c>
      <c r="Q82" s="8">
        <v>7871098</v>
      </c>
      <c r="R82" s="9">
        <v>6.8</v>
      </c>
      <c r="S82" s="9">
        <v>17.5</v>
      </c>
      <c r="T82" s="8">
        <v>-124880</v>
      </c>
      <c r="U82" s="9">
        <v>-0.1</v>
      </c>
      <c r="V82" s="10">
        <v>34.799999999999997</v>
      </c>
      <c r="W82" s="8">
        <v>365741</v>
      </c>
      <c r="X82" s="8">
        <v>367682</v>
      </c>
      <c r="Y82" s="11">
        <v>2132961</v>
      </c>
    </row>
    <row r="83" spans="1:25" x14ac:dyDescent="0.25">
      <c r="A83" s="14" t="s">
        <v>22</v>
      </c>
      <c r="B83" s="15" t="s">
        <v>22</v>
      </c>
      <c r="C83" s="15" t="s">
        <v>47</v>
      </c>
      <c r="D83" s="16" t="s">
        <v>22</v>
      </c>
      <c r="E83" s="16" t="s">
        <v>22</v>
      </c>
      <c r="F83" s="16" t="s">
        <v>22</v>
      </c>
      <c r="G83" s="16" t="s">
        <v>22</v>
      </c>
      <c r="H83" s="16" t="s">
        <v>22</v>
      </c>
      <c r="I83" s="16" t="s">
        <v>22</v>
      </c>
      <c r="J83" s="16" t="s">
        <v>22</v>
      </c>
      <c r="K83" s="16" t="s">
        <v>22</v>
      </c>
      <c r="L83" s="16" t="s">
        <v>22</v>
      </c>
      <c r="M83" s="16" t="s">
        <v>22</v>
      </c>
      <c r="N83" s="16" t="s">
        <v>22</v>
      </c>
      <c r="O83" s="16" t="s">
        <v>22</v>
      </c>
      <c r="P83" s="16" t="s">
        <v>22</v>
      </c>
      <c r="Q83" s="16" t="s">
        <v>22</v>
      </c>
      <c r="R83" s="16" t="s">
        <v>22</v>
      </c>
      <c r="S83" s="16" t="s">
        <v>22</v>
      </c>
      <c r="T83" s="16" t="s">
        <v>22</v>
      </c>
      <c r="U83" s="16" t="s">
        <v>22</v>
      </c>
      <c r="V83" s="17" t="s">
        <v>22</v>
      </c>
      <c r="W83" s="17" t="s">
        <v>22</v>
      </c>
      <c r="X83" s="17" t="s">
        <v>22</v>
      </c>
      <c r="Y83" s="18" t="s">
        <v>22</v>
      </c>
    </row>
    <row r="84" spans="1:25" ht="39" x14ac:dyDescent="0.25">
      <c r="A84" s="19" t="s">
        <v>26</v>
      </c>
      <c r="B84" s="20" t="s">
        <v>0</v>
      </c>
      <c r="C84" s="20" t="s">
        <v>1</v>
      </c>
      <c r="D84" s="20" t="s">
        <v>2</v>
      </c>
      <c r="E84" s="20" t="s">
        <v>3</v>
      </c>
      <c r="F84" s="20" t="s">
        <v>4</v>
      </c>
      <c r="G84" s="20" t="s">
        <v>5</v>
      </c>
      <c r="H84" s="20" t="s">
        <v>6</v>
      </c>
      <c r="I84" s="20" t="s">
        <v>7</v>
      </c>
      <c r="J84" s="20" t="s">
        <v>8</v>
      </c>
      <c r="K84" s="20" t="s">
        <v>9</v>
      </c>
      <c r="L84" s="20" t="s">
        <v>10</v>
      </c>
      <c r="M84" s="20" t="s">
        <v>11</v>
      </c>
      <c r="N84" s="20" t="s">
        <v>12</v>
      </c>
      <c r="O84" s="20" t="s">
        <v>13</v>
      </c>
      <c r="P84" s="20" t="s">
        <v>14</v>
      </c>
      <c r="Q84" s="20" t="s">
        <v>15</v>
      </c>
      <c r="R84" s="20" t="s">
        <v>16</v>
      </c>
      <c r="S84" s="20" t="s">
        <v>17</v>
      </c>
      <c r="T84" s="20" t="s">
        <v>18</v>
      </c>
      <c r="U84" s="20" t="s">
        <v>19</v>
      </c>
      <c r="V84" s="21" t="s">
        <v>20</v>
      </c>
      <c r="W84" s="21" t="s">
        <v>27</v>
      </c>
      <c r="X84" s="21" t="s">
        <v>28</v>
      </c>
      <c r="Y84" s="22" t="s">
        <v>29</v>
      </c>
    </row>
    <row r="85" spans="1:25" x14ac:dyDescent="0.25">
      <c r="A85" s="23" t="s">
        <v>30</v>
      </c>
      <c r="B85" s="24">
        <v>448747</v>
      </c>
      <c r="C85" s="24">
        <v>461672</v>
      </c>
      <c r="D85" s="24">
        <v>3024786</v>
      </c>
      <c r="E85" s="24">
        <v>1528561</v>
      </c>
      <c r="F85" s="24">
        <v>458773</v>
      </c>
      <c r="G85" s="25">
        <v>198.7</v>
      </c>
      <c r="H85" s="24">
        <v>0</v>
      </c>
      <c r="I85" s="25">
        <v>0</v>
      </c>
      <c r="J85" s="24">
        <v>2992451</v>
      </c>
      <c r="K85" s="24">
        <v>2992451</v>
      </c>
      <c r="L85" s="24">
        <v>0</v>
      </c>
      <c r="M85" s="25">
        <v>195.8</v>
      </c>
      <c r="N85" s="25">
        <v>195.8</v>
      </c>
      <c r="O85" s="24">
        <v>0</v>
      </c>
      <c r="P85" s="24">
        <v>0</v>
      </c>
      <c r="Q85" s="24">
        <v>0</v>
      </c>
      <c r="R85" s="25">
        <v>0</v>
      </c>
      <c r="S85" s="25">
        <v>0</v>
      </c>
      <c r="T85" s="24">
        <v>2992451</v>
      </c>
      <c r="U85" s="25">
        <v>195.8</v>
      </c>
      <c r="V85" s="26">
        <v>0</v>
      </c>
      <c r="W85" s="27"/>
      <c r="X85" s="27"/>
      <c r="Y85" s="28"/>
    </row>
    <row r="86" spans="1:25" x14ac:dyDescent="0.25">
      <c r="A86" s="23" t="s">
        <v>31</v>
      </c>
      <c r="B86" s="24">
        <v>351102</v>
      </c>
      <c r="C86" s="24">
        <v>363539</v>
      </c>
      <c r="D86" s="24">
        <v>2974017</v>
      </c>
      <c r="E86" s="24">
        <v>3008960</v>
      </c>
      <c r="F86" s="24">
        <v>7675</v>
      </c>
      <c r="G86" s="25">
        <v>1.9</v>
      </c>
      <c r="H86" s="24">
        <v>92819</v>
      </c>
      <c r="I86" s="25">
        <v>22.6</v>
      </c>
      <c r="J86" s="24">
        <v>845896</v>
      </c>
      <c r="K86" s="24">
        <v>127903</v>
      </c>
      <c r="L86" s="24">
        <v>717993</v>
      </c>
      <c r="M86" s="25">
        <v>4.3</v>
      </c>
      <c r="N86" s="25">
        <v>28.1</v>
      </c>
      <c r="O86" s="24">
        <v>915783</v>
      </c>
      <c r="P86" s="24">
        <v>453840</v>
      </c>
      <c r="Q86" s="24">
        <v>461943</v>
      </c>
      <c r="R86" s="25">
        <v>15.1</v>
      </c>
      <c r="S86" s="25">
        <v>30.4</v>
      </c>
      <c r="T86" s="24">
        <v>-69887</v>
      </c>
      <c r="U86" s="25">
        <v>-2.2999999999999998</v>
      </c>
      <c r="V86" s="26">
        <v>56.2</v>
      </c>
      <c r="W86" s="27">
        <v>64280</v>
      </c>
      <c r="X86" s="27">
        <v>64282</v>
      </c>
      <c r="Y86" s="28">
        <v>321715</v>
      </c>
    </row>
    <row r="87" spans="1:25" x14ac:dyDescent="0.25">
      <c r="A87" s="23" t="s">
        <v>32</v>
      </c>
      <c r="B87" s="24">
        <v>280428</v>
      </c>
      <c r="C87" s="24">
        <v>290671</v>
      </c>
      <c r="D87" s="24">
        <v>2135663</v>
      </c>
      <c r="E87" s="24">
        <v>2220737</v>
      </c>
      <c r="F87" s="24">
        <v>18651</v>
      </c>
      <c r="G87" s="25">
        <v>5.9</v>
      </c>
      <c r="H87" s="24">
        <v>59257</v>
      </c>
      <c r="I87" s="25">
        <v>18.899999999999999</v>
      </c>
      <c r="J87" s="24">
        <v>533363</v>
      </c>
      <c r="K87" s="24">
        <v>151995</v>
      </c>
      <c r="L87" s="24">
        <v>381368</v>
      </c>
      <c r="M87" s="25">
        <v>6.8</v>
      </c>
      <c r="N87" s="25">
        <v>24</v>
      </c>
      <c r="O87" s="24">
        <v>703511</v>
      </c>
      <c r="P87" s="24">
        <v>326586</v>
      </c>
      <c r="Q87" s="24">
        <v>376925</v>
      </c>
      <c r="R87" s="25">
        <v>14.7</v>
      </c>
      <c r="S87" s="25">
        <v>31.7</v>
      </c>
      <c r="T87" s="24">
        <v>-170148</v>
      </c>
      <c r="U87" s="25">
        <v>-7.7</v>
      </c>
      <c r="V87" s="26">
        <v>48</v>
      </c>
      <c r="W87" s="27">
        <v>38296</v>
      </c>
      <c r="X87" s="27">
        <v>38311</v>
      </c>
      <c r="Y87" s="28">
        <v>217915</v>
      </c>
    </row>
    <row r="88" spans="1:25" x14ac:dyDescent="0.25">
      <c r="A88" s="23" t="s">
        <v>33</v>
      </c>
      <c r="B88" s="24">
        <v>264770</v>
      </c>
      <c r="C88" s="24">
        <v>279318</v>
      </c>
      <c r="D88" s="24">
        <v>2198468</v>
      </c>
      <c r="E88" s="24">
        <v>2291063</v>
      </c>
      <c r="F88" s="24">
        <v>18827</v>
      </c>
      <c r="G88" s="25">
        <v>6.3</v>
      </c>
      <c r="H88" s="24">
        <v>49132</v>
      </c>
      <c r="I88" s="25">
        <v>16.600000000000001</v>
      </c>
      <c r="J88" s="24">
        <v>478248</v>
      </c>
      <c r="K88" s="24">
        <v>145733</v>
      </c>
      <c r="L88" s="24">
        <v>332515</v>
      </c>
      <c r="M88" s="25">
        <v>6.4</v>
      </c>
      <c r="N88" s="25">
        <v>20.9</v>
      </c>
      <c r="O88" s="24">
        <v>663440</v>
      </c>
      <c r="P88" s="24">
        <v>287680</v>
      </c>
      <c r="Q88" s="24">
        <v>375760</v>
      </c>
      <c r="R88" s="25">
        <v>12.6</v>
      </c>
      <c r="S88" s="25">
        <v>29</v>
      </c>
      <c r="T88" s="24">
        <v>-185192</v>
      </c>
      <c r="U88" s="25">
        <v>-8.1</v>
      </c>
      <c r="V88" s="26">
        <v>41.8</v>
      </c>
      <c r="W88" s="27">
        <v>31021</v>
      </c>
      <c r="X88" s="27">
        <v>31026</v>
      </c>
      <c r="Y88" s="28">
        <v>182652</v>
      </c>
    </row>
    <row r="89" spans="1:25" x14ac:dyDescent="0.25">
      <c r="A89" s="23" t="s">
        <v>34</v>
      </c>
      <c r="B89" s="24">
        <v>233224</v>
      </c>
      <c r="C89" s="24">
        <v>247181</v>
      </c>
      <c r="D89" s="24">
        <v>2114556</v>
      </c>
      <c r="E89" s="24">
        <v>2125802</v>
      </c>
      <c r="F89" s="24">
        <v>15814</v>
      </c>
      <c r="G89" s="25">
        <v>6</v>
      </c>
      <c r="H89" s="24">
        <v>41077</v>
      </c>
      <c r="I89" s="25">
        <v>15.7</v>
      </c>
      <c r="J89" s="24">
        <v>544917</v>
      </c>
      <c r="K89" s="24">
        <v>212874</v>
      </c>
      <c r="L89" s="24">
        <v>332043</v>
      </c>
      <c r="M89" s="25">
        <v>10</v>
      </c>
      <c r="N89" s="25">
        <v>25.6</v>
      </c>
      <c r="O89" s="24">
        <v>567408</v>
      </c>
      <c r="P89" s="24">
        <v>228604</v>
      </c>
      <c r="Q89" s="24">
        <v>338804</v>
      </c>
      <c r="R89" s="25">
        <v>10.8</v>
      </c>
      <c r="S89" s="25">
        <v>26.7</v>
      </c>
      <c r="T89" s="24">
        <v>-22491</v>
      </c>
      <c r="U89" s="25">
        <v>-1.1000000000000001</v>
      </c>
      <c r="V89" s="26">
        <v>51.2</v>
      </c>
      <c r="W89" s="27">
        <v>24991</v>
      </c>
      <c r="X89" s="27">
        <v>24999</v>
      </c>
      <c r="Y89" s="28">
        <v>147732</v>
      </c>
    </row>
    <row r="90" spans="1:25" x14ac:dyDescent="0.25">
      <c r="A90" s="29" t="s">
        <v>35</v>
      </c>
      <c r="B90" s="24">
        <v>233004</v>
      </c>
      <c r="C90" s="24">
        <v>284661</v>
      </c>
      <c r="D90" s="24">
        <v>3023568</v>
      </c>
      <c r="E90" s="24">
        <v>3045960</v>
      </c>
      <c r="F90" s="24">
        <v>20893</v>
      </c>
      <c r="G90" s="25">
        <v>7.1</v>
      </c>
      <c r="H90" s="24">
        <v>38350</v>
      </c>
      <c r="I90" s="25">
        <v>13</v>
      </c>
      <c r="J90" s="24">
        <v>609717</v>
      </c>
      <c r="K90" s="24">
        <v>215936</v>
      </c>
      <c r="L90" s="24">
        <v>393781</v>
      </c>
      <c r="M90" s="25">
        <v>7.1</v>
      </c>
      <c r="N90" s="25">
        <v>20</v>
      </c>
      <c r="O90" s="24">
        <v>654500</v>
      </c>
      <c r="P90" s="24">
        <v>248349</v>
      </c>
      <c r="Q90" s="24">
        <v>406151</v>
      </c>
      <c r="R90" s="25">
        <v>8.1999999999999993</v>
      </c>
      <c r="S90" s="25">
        <v>21.5</v>
      </c>
      <c r="T90" s="24">
        <v>-44783</v>
      </c>
      <c r="U90" s="25">
        <v>-1.5</v>
      </c>
      <c r="V90" s="26">
        <v>40</v>
      </c>
      <c r="W90" s="27">
        <v>20850</v>
      </c>
      <c r="X90" s="27">
        <v>20905</v>
      </c>
      <c r="Y90" s="28">
        <v>123593</v>
      </c>
    </row>
    <row r="91" spans="1:25" x14ac:dyDescent="0.25">
      <c r="A91" s="29" t="s">
        <v>36</v>
      </c>
      <c r="B91" s="24"/>
      <c r="C91" s="24"/>
      <c r="D91" s="24"/>
      <c r="E91" s="24"/>
      <c r="F91" s="24"/>
      <c r="G91" s="25"/>
      <c r="H91" s="24"/>
      <c r="I91" s="25"/>
      <c r="J91" s="24"/>
      <c r="K91" s="24"/>
      <c r="L91" s="24"/>
      <c r="M91" s="25"/>
      <c r="N91" s="25"/>
      <c r="O91" s="24"/>
      <c r="P91" s="24"/>
      <c r="Q91" s="24"/>
      <c r="R91" s="25"/>
      <c r="S91" s="25"/>
      <c r="T91" s="24"/>
      <c r="U91" s="25"/>
      <c r="V91" s="26"/>
      <c r="W91" s="27"/>
      <c r="X91" s="27"/>
      <c r="Y91" s="28"/>
    </row>
    <row r="92" spans="1:25" x14ac:dyDescent="0.25">
      <c r="A92" s="29" t="s">
        <v>37</v>
      </c>
      <c r="B92" s="24"/>
      <c r="C92" s="24"/>
      <c r="D92" s="24"/>
      <c r="E92" s="24"/>
      <c r="F92" s="24"/>
      <c r="G92" s="25"/>
      <c r="H92" s="24"/>
      <c r="I92" s="25"/>
      <c r="J92" s="24"/>
      <c r="K92" s="24"/>
      <c r="L92" s="24"/>
      <c r="M92" s="25"/>
      <c r="N92" s="25"/>
      <c r="O92" s="24"/>
      <c r="P92" s="24"/>
      <c r="Q92" s="24"/>
      <c r="R92" s="25"/>
      <c r="S92" s="25"/>
      <c r="T92" s="24"/>
      <c r="U92" s="25"/>
      <c r="V92" s="26"/>
      <c r="W92" s="27"/>
      <c r="X92" s="27"/>
      <c r="Y92" s="28"/>
    </row>
    <row r="93" spans="1:25" x14ac:dyDescent="0.25">
      <c r="A93" s="29" t="s">
        <v>38</v>
      </c>
      <c r="B93" s="24"/>
      <c r="C93" s="24"/>
      <c r="D93" s="24"/>
      <c r="E93" s="24"/>
      <c r="F93" s="24"/>
      <c r="G93" s="25"/>
      <c r="H93" s="24"/>
      <c r="I93" s="25"/>
      <c r="J93" s="24"/>
      <c r="K93" s="24"/>
      <c r="L93" s="24"/>
      <c r="M93" s="25"/>
      <c r="N93" s="25"/>
      <c r="O93" s="24"/>
      <c r="P93" s="24"/>
      <c r="Q93" s="24"/>
      <c r="R93" s="25"/>
      <c r="S93" s="25"/>
      <c r="T93" s="24"/>
      <c r="U93" s="25"/>
      <c r="V93" s="26"/>
      <c r="W93" s="27"/>
      <c r="X93" s="27"/>
      <c r="Y93" s="28"/>
    </row>
    <row r="94" spans="1:25" x14ac:dyDescent="0.25">
      <c r="A94" s="29" t="s">
        <v>39</v>
      </c>
      <c r="B94" s="24"/>
      <c r="C94" s="24"/>
      <c r="D94" s="24"/>
      <c r="E94" s="24"/>
      <c r="F94" s="24"/>
      <c r="G94" s="25"/>
      <c r="H94" s="24"/>
      <c r="I94" s="25"/>
      <c r="J94" s="24"/>
      <c r="K94" s="24"/>
      <c r="L94" s="24"/>
      <c r="M94" s="25"/>
      <c r="N94" s="25"/>
      <c r="O94" s="24"/>
      <c r="P94" s="24"/>
      <c r="Q94" s="24"/>
      <c r="R94" s="25"/>
      <c r="S94" s="25"/>
      <c r="T94" s="24"/>
      <c r="U94" s="25"/>
      <c r="V94" s="26"/>
      <c r="W94" s="27"/>
      <c r="X94" s="27"/>
      <c r="Y94" s="28"/>
    </row>
    <row r="95" spans="1:25" x14ac:dyDescent="0.25">
      <c r="A95" s="30" t="s">
        <v>40</v>
      </c>
      <c r="B95" s="24"/>
      <c r="C95" s="24"/>
      <c r="D95" s="24"/>
      <c r="E95" s="24"/>
      <c r="F95" s="24"/>
      <c r="G95" s="25"/>
      <c r="H95" s="24"/>
      <c r="I95" s="25"/>
      <c r="J95" s="24"/>
      <c r="K95" s="24"/>
      <c r="L95" s="24"/>
      <c r="M95" s="25"/>
      <c r="N95" s="25"/>
      <c r="O95" s="24"/>
      <c r="P95" s="24"/>
      <c r="Q95" s="24"/>
      <c r="R95" s="25"/>
      <c r="S95" s="25"/>
      <c r="T95" s="24"/>
      <c r="U95" s="25"/>
      <c r="V95" s="26"/>
      <c r="W95" s="27"/>
      <c r="X95" s="27"/>
      <c r="Y95" s="28"/>
    </row>
    <row r="96" spans="1:25" x14ac:dyDescent="0.25">
      <c r="A96" s="30" t="s">
        <v>41</v>
      </c>
      <c r="B96" s="24">
        <v>1792719</v>
      </c>
      <c r="C96" s="24">
        <v>2543672</v>
      </c>
      <c r="D96" s="24">
        <v>59011166</v>
      </c>
      <c r="E96" s="24">
        <v>59731190</v>
      </c>
      <c r="F96" s="24">
        <v>139337</v>
      </c>
      <c r="G96" s="25">
        <v>5.4</v>
      </c>
      <c r="H96" s="24">
        <v>224586</v>
      </c>
      <c r="I96" s="25">
        <v>8.6</v>
      </c>
      <c r="J96" s="24">
        <v>7635540</v>
      </c>
      <c r="K96" s="24">
        <v>2379885</v>
      </c>
      <c r="L96" s="24">
        <v>5255655</v>
      </c>
      <c r="M96" s="25">
        <v>4</v>
      </c>
      <c r="N96" s="25">
        <v>12.8</v>
      </c>
      <c r="O96" s="24">
        <v>9075588</v>
      </c>
      <c r="P96" s="24">
        <v>2507402</v>
      </c>
      <c r="Q96" s="24">
        <v>6568186</v>
      </c>
      <c r="R96" s="25">
        <v>4.2</v>
      </c>
      <c r="S96" s="25">
        <v>15.2</v>
      </c>
      <c r="T96" s="24">
        <v>-1440048</v>
      </c>
      <c r="U96" s="25">
        <v>-2.4</v>
      </c>
      <c r="V96" s="26">
        <v>25.6</v>
      </c>
      <c r="W96" s="27">
        <v>110350</v>
      </c>
      <c r="X96" s="27">
        <v>110879</v>
      </c>
      <c r="Y96" s="28">
        <v>786809</v>
      </c>
    </row>
    <row r="97" spans="1:25" x14ac:dyDescent="0.25">
      <c r="A97" s="29" t="s">
        <v>42</v>
      </c>
      <c r="B97" s="24">
        <v>3603994</v>
      </c>
      <c r="C97" s="24">
        <v>4470714</v>
      </c>
      <c r="D97" s="24">
        <v>74482224</v>
      </c>
      <c r="E97" s="24">
        <v>73952273</v>
      </c>
      <c r="F97" s="24">
        <v>679970</v>
      </c>
      <c r="G97" s="25">
        <v>15.4</v>
      </c>
      <c r="H97" s="24">
        <v>505221</v>
      </c>
      <c r="I97" s="25">
        <v>11.5</v>
      </c>
      <c r="J97" s="24">
        <v>13640132</v>
      </c>
      <c r="K97" s="24">
        <v>6226777</v>
      </c>
      <c r="L97" s="24">
        <v>7413355</v>
      </c>
      <c r="M97" s="25">
        <v>8.4</v>
      </c>
      <c r="N97" s="25">
        <v>18.399999999999999</v>
      </c>
      <c r="O97" s="24">
        <v>12580230</v>
      </c>
      <c r="P97" s="24">
        <v>4052461</v>
      </c>
      <c r="Q97" s="24">
        <v>8527769</v>
      </c>
      <c r="R97" s="25">
        <v>5.5</v>
      </c>
      <c r="S97" s="25">
        <v>17</v>
      </c>
      <c r="T97" s="24">
        <v>1059902</v>
      </c>
      <c r="U97" s="25">
        <v>1.4</v>
      </c>
      <c r="V97" s="26">
        <v>34</v>
      </c>
      <c r="W97" s="27">
        <v>289788</v>
      </c>
      <c r="X97" s="27">
        <v>290402</v>
      </c>
      <c r="Y97" s="28">
        <v>1780416</v>
      </c>
    </row>
    <row r="98" spans="1:25" x14ac:dyDescent="0.25">
      <c r="A98" s="1" t="s">
        <v>22</v>
      </c>
      <c r="B98" s="2" t="s">
        <v>22</v>
      </c>
      <c r="C98" s="2" t="s">
        <v>48</v>
      </c>
      <c r="D98" s="3" t="s">
        <v>22</v>
      </c>
      <c r="E98" s="3" t="s">
        <v>22</v>
      </c>
      <c r="F98" s="3" t="s">
        <v>22</v>
      </c>
      <c r="G98" s="3" t="s">
        <v>22</v>
      </c>
      <c r="H98" s="3" t="s">
        <v>22</v>
      </c>
      <c r="I98" s="3" t="s">
        <v>22</v>
      </c>
      <c r="J98" s="3" t="s">
        <v>22</v>
      </c>
      <c r="K98" s="3" t="s">
        <v>22</v>
      </c>
      <c r="L98" s="3" t="s">
        <v>22</v>
      </c>
      <c r="M98" s="3" t="s">
        <v>22</v>
      </c>
      <c r="N98" s="3" t="s">
        <v>22</v>
      </c>
      <c r="O98" s="3" t="s">
        <v>22</v>
      </c>
      <c r="P98" s="3" t="s">
        <v>22</v>
      </c>
      <c r="Q98" s="3" t="s">
        <v>22</v>
      </c>
      <c r="R98" s="3" t="s">
        <v>22</v>
      </c>
      <c r="S98" s="3" t="s">
        <v>22</v>
      </c>
      <c r="T98" s="3" t="s">
        <v>22</v>
      </c>
      <c r="U98" s="3" t="s">
        <v>22</v>
      </c>
      <c r="V98" s="3" t="s">
        <v>22</v>
      </c>
      <c r="W98" s="3" t="s">
        <v>22</v>
      </c>
      <c r="X98" s="3" t="s">
        <v>22</v>
      </c>
      <c r="Y98" s="1" t="s">
        <v>22</v>
      </c>
    </row>
    <row r="99" spans="1:25" ht="39" x14ac:dyDescent="0.25">
      <c r="A99" s="4" t="s">
        <v>26</v>
      </c>
      <c r="B99" s="5" t="s">
        <v>0</v>
      </c>
      <c r="C99" s="5" t="s">
        <v>1</v>
      </c>
      <c r="D99" s="5" t="s">
        <v>2</v>
      </c>
      <c r="E99" s="5" t="s">
        <v>3</v>
      </c>
      <c r="F99" s="5" t="s">
        <v>4</v>
      </c>
      <c r="G99" s="5" t="s">
        <v>5</v>
      </c>
      <c r="H99" s="5" t="s">
        <v>6</v>
      </c>
      <c r="I99" s="5" t="s">
        <v>7</v>
      </c>
      <c r="J99" s="5" t="s">
        <v>8</v>
      </c>
      <c r="K99" s="5" t="s">
        <v>9</v>
      </c>
      <c r="L99" s="5" t="s">
        <v>10</v>
      </c>
      <c r="M99" s="5" t="s">
        <v>11</v>
      </c>
      <c r="N99" s="5" t="s">
        <v>12</v>
      </c>
      <c r="O99" s="5" t="s">
        <v>13</v>
      </c>
      <c r="P99" s="5" t="s">
        <v>14</v>
      </c>
      <c r="Q99" s="5" t="s">
        <v>15</v>
      </c>
      <c r="R99" s="5" t="s">
        <v>16</v>
      </c>
      <c r="S99" s="5" t="s">
        <v>17</v>
      </c>
      <c r="T99" s="5" t="s">
        <v>18</v>
      </c>
      <c r="U99" s="5" t="s">
        <v>19</v>
      </c>
      <c r="V99" s="5" t="s">
        <v>20</v>
      </c>
      <c r="W99" s="5" t="s">
        <v>27</v>
      </c>
      <c r="X99" s="5" t="s">
        <v>28</v>
      </c>
      <c r="Y99" s="6" t="s">
        <v>29</v>
      </c>
    </row>
    <row r="100" spans="1:25" x14ac:dyDescent="0.25">
      <c r="A100" s="7" t="s">
        <v>30</v>
      </c>
      <c r="B100" s="8">
        <v>433663</v>
      </c>
      <c r="C100" s="8">
        <v>439090</v>
      </c>
      <c r="D100" s="8">
        <v>2502666</v>
      </c>
      <c r="E100" s="8">
        <v>1262473</v>
      </c>
      <c r="F100" s="8">
        <v>430915</v>
      </c>
      <c r="G100" s="9">
        <v>196.3</v>
      </c>
      <c r="H100" s="8">
        <v>0</v>
      </c>
      <c r="I100" s="9">
        <v>0</v>
      </c>
      <c r="J100" s="8">
        <v>2480387</v>
      </c>
      <c r="K100" s="8">
        <v>2480387</v>
      </c>
      <c r="L100" s="8">
        <v>0</v>
      </c>
      <c r="M100" s="9">
        <v>196.5</v>
      </c>
      <c r="N100" s="9">
        <v>196.5</v>
      </c>
      <c r="O100" s="8">
        <v>0</v>
      </c>
      <c r="P100" s="8">
        <v>0</v>
      </c>
      <c r="Q100" s="8">
        <v>0</v>
      </c>
      <c r="R100" s="9">
        <v>0</v>
      </c>
      <c r="S100" s="9">
        <v>0</v>
      </c>
      <c r="T100" s="8">
        <v>2480387</v>
      </c>
      <c r="U100" s="9">
        <v>196.5</v>
      </c>
      <c r="V100" s="10">
        <v>0</v>
      </c>
      <c r="W100" s="8"/>
      <c r="X100" s="8"/>
      <c r="Y100" s="11"/>
    </row>
    <row r="101" spans="1:25" x14ac:dyDescent="0.25">
      <c r="A101" s="7" t="s">
        <v>31</v>
      </c>
      <c r="B101" s="8">
        <v>341633</v>
      </c>
      <c r="C101" s="8">
        <v>355221</v>
      </c>
      <c r="D101" s="8">
        <v>2617250</v>
      </c>
      <c r="E101" s="8">
        <v>2819842</v>
      </c>
      <c r="F101" s="8">
        <v>2017</v>
      </c>
      <c r="G101" s="9">
        <v>0.5</v>
      </c>
      <c r="H101" s="8">
        <v>103172</v>
      </c>
      <c r="I101" s="9">
        <v>25.3</v>
      </c>
      <c r="J101" s="8">
        <v>667869</v>
      </c>
      <c r="K101" s="8">
        <v>37847</v>
      </c>
      <c r="L101" s="8">
        <v>630022</v>
      </c>
      <c r="M101" s="9">
        <v>1.3</v>
      </c>
      <c r="N101" s="9">
        <v>23.7</v>
      </c>
      <c r="O101" s="8">
        <v>1073055</v>
      </c>
      <c r="P101" s="8">
        <v>498460</v>
      </c>
      <c r="Q101" s="8">
        <v>574595</v>
      </c>
      <c r="R101" s="9">
        <v>17.7</v>
      </c>
      <c r="S101" s="9">
        <v>38.1</v>
      </c>
      <c r="T101" s="8">
        <v>-405186</v>
      </c>
      <c r="U101" s="9">
        <v>-14.4</v>
      </c>
      <c r="V101" s="10">
        <v>47.4</v>
      </c>
      <c r="W101" s="8">
        <v>77339</v>
      </c>
      <c r="X101" s="8">
        <v>77530</v>
      </c>
      <c r="Y101" s="11">
        <v>377636</v>
      </c>
    </row>
    <row r="102" spans="1:25" x14ac:dyDescent="0.25">
      <c r="A102" s="7" t="s">
        <v>32</v>
      </c>
      <c r="B102" s="8">
        <v>298311</v>
      </c>
      <c r="C102" s="8">
        <v>311357</v>
      </c>
      <c r="D102" s="8">
        <v>2594105</v>
      </c>
      <c r="E102" s="8">
        <v>2772318</v>
      </c>
      <c r="F102" s="8">
        <v>10459</v>
      </c>
      <c r="G102" s="9">
        <v>3.1</v>
      </c>
      <c r="H102" s="8">
        <v>61946</v>
      </c>
      <c r="I102" s="9">
        <v>18.399999999999999</v>
      </c>
      <c r="J102" s="8">
        <v>510705</v>
      </c>
      <c r="K102" s="8">
        <v>70276</v>
      </c>
      <c r="L102" s="8">
        <v>440429</v>
      </c>
      <c r="M102" s="9">
        <v>2.5</v>
      </c>
      <c r="N102" s="9">
        <v>18.399999999999999</v>
      </c>
      <c r="O102" s="8">
        <v>867132</v>
      </c>
      <c r="P102" s="8">
        <v>389000</v>
      </c>
      <c r="Q102" s="8">
        <v>478132</v>
      </c>
      <c r="R102" s="9">
        <v>14</v>
      </c>
      <c r="S102" s="9">
        <v>31.3</v>
      </c>
      <c r="T102" s="8">
        <v>-356427</v>
      </c>
      <c r="U102" s="9">
        <v>-12.9</v>
      </c>
      <c r="V102" s="10">
        <v>36.799999999999997</v>
      </c>
      <c r="W102" s="8">
        <v>47006</v>
      </c>
      <c r="X102" s="8">
        <v>47025</v>
      </c>
      <c r="Y102" s="11">
        <v>277420</v>
      </c>
    </row>
    <row r="103" spans="1:25" x14ac:dyDescent="0.25">
      <c r="A103" s="7" t="s">
        <v>33</v>
      </c>
      <c r="B103" s="8">
        <v>246441</v>
      </c>
      <c r="C103" s="8">
        <v>256969</v>
      </c>
      <c r="D103" s="8">
        <v>1946659</v>
      </c>
      <c r="E103" s="8">
        <v>2044548</v>
      </c>
      <c r="F103" s="8">
        <v>8867</v>
      </c>
      <c r="G103" s="9">
        <v>3.2</v>
      </c>
      <c r="H103" s="8">
        <v>44642</v>
      </c>
      <c r="I103" s="9">
        <v>16.3</v>
      </c>
      <c r="J103" s="8">
        <v>374681</v>
      </c>
      <c r="K103" s="8">
        <v>49277</v>
      </c>
      <c r="L103" s="8">
        <v>325404</v>
      </c>
      <c r="M103" s="9">
        <v>2.4</v>
      </c>
      <c r="N103" s="9">
        <v>18.3</v>
      </c>
      <c r="O103" s="8">
        <v>570458</v>
      </c>
      <c r="P103" s="8">
        <v>246074</v>
      </c>
      <c r="Q103" s="8">
        <v>324384</v>
      </c>
      <c r="R103" s="9">
        <v>12</v>
      </c>
      <c r="S103" s="9">
        <v>27.9</v>
      </c>
      <c r="T103" s="8">
        <v>-195777</v>
      </c>
      <c r="U103" s="9">
        <v>-9.6</v>
      </c>
      <c r="V103" s="10">
        <v>36.6</v>
      </c>
      <c r="W103" s="8">
        <v>32348</v>
      </c>
      <c r="X103" s="8">
        <v>32422</v>
      </c>
      <c r="Y103" s="11">
        <v>183686</v>
      </c>
    </row>
    <row r="104" spans="1:25" x14ac:dyDescent="0.25">
      <c r="A104" s="7" t="s">
        <v>34</v>
      </c>
      <c r="B104" s="8">
        <v>237189</v>
      </c>
      <c r="C104" s="8">
        <v>251497</v>
      </c>
      <c r="D104" s="8">
        <v>2054383</v>
      </c>
      <c r="E104" s="8">
        <v>2124134</v>
      </c>
      <c r="F104" s="8">
        <v>8496</v>
      </c>
      <c r="G104" s="9">
        <v>3.2</v>
      </c>
      <c r="H104" s="8">
        <v>38697</v>
      </c>
      <c r="I104" s="9">
        <v>14.6</v>
      </c>
      <c r="J104" s="8">
        <v>382671</v>
      </c>
      <c r="K104" s="8">
        <v>57531</v>
      </c>
      <c r="L104" s="8">
        <v>325140</v>
      </c>
      <c r="M104" s="9">
        <v>2.7</v>
      </c>
      <c r="N104" s="9">
        <v>18</v>
      </c>
      <c r="O104" s="8">
        <v>522174</v>
      </c>
      <c r="P104" s="8">
        <v>227651</v>
      </c>
      <c r="Q104" s="8">
        <v>294523</v>
      </c>
      <c r="R104" s="9">
        <v>10.7</v>
      </c>
      <c r="S104" s="9">
        <v>24.6</v>
      </c>
      <c r="T104" s="8">
        <v>-139503</v>
      </c>
      <c r="U104" s="9">
        <v>-6.6</v>
      </c>
      <c r="V104" s="10">
        <v>36</v>
      </c>
      <c r="W104" s="8">
        <v>27361</v>
      </c>
      <c r="X104" s="8">
        <v>27413</v>
      </c>
      <c r="Y104" s="11">
        <v>161881</v>
      </c>
    </row>
    <row r="105" spans="1:25" x14ac:dyDescent="0.25">
      <c r="A105" s="12" t="s">
        <v>35</v>
      </c>
      <c r="B105" s="8">
        <v>213699</v>
      </c>
      <c r="C105" s="8">
        <v>228089</v>
      </c>
      <c r="D105" s="8">
        <v>1864546</v>
      </c>
      <c r="E105" s="8">
        <v>1993113</v>
      </c>
      <c r="F105" s="8">
        <v>7655</v>
      </c>
      <c r="G105" s="9">
        <v>3.2</v>
      </c>
      <c r="H105" s="8">
        <v>30219</v>
      </c>
      <c r="I105" s="9">
        <v>12.7</v>
      </c>
      <c r="J105" s="8">
        <v>324340</v>
      </c>
      <c r="K105" s="8">
        <v>54617</v>
      </c>
      <c r="L105" s="8">
        <v>269723</v>
      </c>
      <c r="M105" s="9">
        <v>2.7</v>
      </c>
      <c r="N105" s="9">
        <v>16.3</v>
      </c>
      <c r="O105" s="8">
        <v>581473</v>
      </c>
      <c r="P105" s="8">
        <v>174900</v>
      </c>
      <c r="Q105" s="8">
        <v>406573</v>
      </c>
      <c r="R105" s="9">
        <v>8.8000000000000007</v>
      </c>
      <c r="S105" s="9">
        <v>29.2</v>
      </c>
      <c r="T105" s="8">
        <v>-257133</v>
      </c>
      <c r="U105" s="9">
        <v>-12.9</v>
      </c>
      <c r="V105" s="10">
        <v>32.6</v>
      </c>
      <c r="W105" s="8">
        <v>21382</v>
      </c>
      <c r="X105" s="8">
        <v>21440</v>
      </c>
      <c r="Y105" s="11">
        <v>120745</v>
      </c>
    </row>
    <row r="106" spans="1:25" x14ac:dyDescent="0.25">
      <c r="A106" s="12" t="s">
        <v>36</v>
      </c>
      <c r="B106" s="8">
        <v>216611</v>
      </c>
      <c r="C106" s="8">
        <v>267711</v>
      </c>
      <c r="D106" s="8">
        <v>2863640</v>
      </c>
      <c r="E106" s="8">
        <v>2951272</v>
      </c>
      <c r="F106" s="8">
        <v>10645</v>
      </c>
      <c r="G106" s="9">
        <v>3.9</v>
      </c>
      <c r="H106" s="8">
        <v>30982</v>
      </c>
      <c r="I106" s="9">
        <v>11.2</v>
      </c>
      <c r="J106" s="8">
        <v>472726</v>
      </c>
      <c r="K106" s="8">
        <v>101850</v>
      </c>
      <c r="L106" s="8">
        <v>370876</v>
      </c>
      <c r="M106" s="9">
        <v>3.5</v>
      </c>
      <c r="N106" s="9">
        <v>16</v>
      </c>
      <c r="O106" s="8">
        <v>647991</v>
      </c>
      <c r="P106" s="8">
        <v>217012</v>
      </c>
      <c r="Q106" s="8">
        <v>430979</v>
      </c>
      <c r="R106" s="9">
        <v>7.4</v>
      </c>
      <c r="S106" s="9">
        <v>22</v>
      </c>
      <c r="T106" s="8">
        <v>-175265</v>
      </c>
      <c r="U106" s="9">
        <v>-6</v>
      </c>
      <c r="V106" s="10">
        <v>32</v>
      </c>
      <c r="W106" s="8">
        <v>18288</v>
      </c>
      <c r="X106" s="8">
        <v>18537</v>
      </c>
      <c r="Y106" s="11">
        <v>112664</v>
      </c>
    </row>
    <row r="107" spans="1:25" x14ac:dyDescent="0.25">
      <c r="A107" s="12" t="s">
        <v>37</v>
      </c>
      <c r="B107" s="8"/>
      <c r="C107" s="8"/>
      <c r="D107" s="8"/>
      <c r="E107" s="8"/>
      <c r="F107" s="8"/>
      <c r="G107" s="9"/>
      <c r="H107" s="8"/>
      <c r="I107" s="9"/>
      <c r="J107" s="8"/>
      <c r="K107" s="8"/>
      <c r="L107" s="8"/>
      <c r="M107" s="9"/>
      <c r="N107" s="9"/>
      <c r="O107" s="8"/>
      <c r="P107" s="8"/>
      <c r="Q107" s="8"/>
      <c r="R107" s="9"/>
      <c r="S107" s="9"/>
      <c r="T107" s="8"/>
      <c r="U107" s="9"/>
      <c r="V107" s="10"/>
      <c r="W107" s="8"/>
      <c r="X107" s="8"/>
      <c r="Y107" s="11"/>
    </row>
    <row r="108" spans="1:25" x14ac:dyDescent="0.25">
      <c r="A108" s="12" t="s">
        <v>38</v>
      </c>
      <c r="B108" s="8"/>
      <c r="C108" s="8"/>
      <c r="D108" s="8"/>
      <c r="E108" s="8"/>
      <c r="F108" s="8"/>
      <c r="G108" s="9"/>
      <c r="H108" s="8"/>
      <c r="I108" s="9"/>
      <c r="J108" s="8"/>
      <c r="K108" s="8"/>
      <c r="L108" s="8"/>
      <c r="M108" s="9"/>
      <c r="N108" s="9"/>
      <c r="O108" s="8"/>
      <c r="P108" s="8"/>
      <c r="Q108" s="8"/>
      <c r="R108" s="9"/>
      <c r="S108" s="9"/>
      <c r="T108" s="8"/>
      <c r="U108" s="9"/>
      <c r="V108" s="10"/>
      <c r="W108" s="8"/>
      <c r="X108" s="8"/>
      <c r="Y108" s="11"/>
    </row>
    <row r="109" spans="1:25" x14ac:dyDescent="0.25">
      <c r="A109" s="12" t="s">
        <v>39</v>
      </c>
      <c r="B109" s="8"/>
      <c r="C109" s="8"/>
      <c r="D109" s="8"/>
      <c r="E109" s="8"/>
      <c r="F109" s="8"/>
      <c r="G109" s="9"/>
      <c r="H109" s="8"/>
      <c r="I109" s="9"/>
      <c r="J109" s="8"/>
      <c r="K109" s="8"/>
      <c r="L109" s="8"/>
      <c r="M109" s="9"/>
      <c r="N109" s="9"/>
      <c r="O109" s="8"/>
      <c r="P109" s="8"/>
      <c r="Q109" s="8"/>
      <c r="R109" s="9"/>
      <c r="S109" s="9"/>
      <c r="T109" s="8"/>
      <c r="U109" s="9"/>
      <c r="V109" s="10"/>
      <c r="W109" s="8"/>
      <c r="X109" s="8"/>
      <c r="Y109" s="11"/>
    </row>
    <row r="110" spans="1:25" x14ac:dyDescent="0.25">
      <c r="A110" s="13" t="s">
        <v>40</v>
      </c>
      <c r="B110" s="8"/>
      <c r="C110" s="8"/>
      <c r="D110" s="8"/>
      <c r="E110" s="8"/>
      <c r="F110" s="8"/>
      <c r="G110" s="9"/>
      <c r="H110" s="8"/>
      <c r="I110" s="9"/>
      <c r="J110" s="8"/>
      <c r="K110" s="8"/>
      <c r="L110" s="8"/>
      <c r="M110" s="9"/>
      <c r="N110" s="9"/>
      <c r="O110" s="8"/>
      <c r="P110" s="8"/>
      <c r="Q110" s="8"/>
      <c r="R110" s="9"/>
      <c r="S110" s="9"/>
      <c r="T110" s="8"/>
      <c r="U110" s="9"/>
      <c r="V110" s="10"/>
      <c r="W110" s="8"/>
      <c r="X110" s="8"/>
      <c r="Y110" s="11"/>
    </row>
    <row r="111" spans="1:25" x14ac:dyDescent="0.25">
      <c r="A111" s="13" t="s">
        <v>41</v>
      </c>
      <c r="B111" s="8">
        <v>1700656</v>
      </c>
      <c r="C111" s="8">
        <v>2446896</v>
      </c>
      <c r="D111" s="8">
        <v>56273616</v>
      </c>
      <c r="E111" s="8">
        <v>57493823</v>
      </c>
      <c r="F111" s="8">
        <v>91661</v>
      </c>
      <c r="G111" s="9">
        <v>3.7</v>
      </c>
      <c r="H111" s="8">
        <v>204683</v>
      </c>
      <c r="I111" s="9">
        <v>8.1999999999999993</v>
      </c>
      <c r="J111" s="8">
        <v>6941348</v>
      </c>
      <c r="K111" s="8">
        <v>1873231</v>
      </c>
      <c r="L111" s="8">
        <v>5068117</v>
      </c>
      <c r="M111" s="9">
        <v>3.3</v>
      </c>
      <c r="N111" s="9">
        <v>12.1</v>
      </c>
      <c r="O111" s="8">
        <v>9381762</v>
      </c>
      <c r="P111" s="8">
        <v>2481537</v>
      </c>
      <c r="Q111" s="8">
        <v>6900225</v>
      </c>
      <c r="R111" s="9">
        <v>4.3</v>
      </c>
      <c r="S111" s="9">
        <v>16.3</v>
      </c>
      <c r="T111" s="8">
        <v>-2440414</v>
      </c>
      <c r="U111" s="9">
        <v>-4.2</v>
      </c>
      <c r="V111" s="10">
        <v>24.2</v>
      </c>
      <c r="W111" s="8">
        <v>104758</v>
      </c>
      <c r="X111" s="8">
        <v>106082</v>
      </c>
      <c r="Y111" s="11">
        <v>728101</v>
      </c>
    </row>
    <row r="112" spans="1:25" x14ac:dyDescent="0.25">
      <c r="A112" s="12" t="s">
        <v>42</v>
      </c>
      <c r="B112" s="8">
        <v>3688203</v>
      </c>
      <c r="C112" s="8">
        <v>4556830</v>
      </c>
      <c r="D112" s="8">
        <v>72716865</v>
      </c>
      <c r="E112" s="8">
        <v>73461523</v>
      </c>
      <c r="F112" s="8">
        <v>570715</v>
      </c>
      <c r="G112" s="9">
        <v>12.6</v>
      </c>
      <c r="H112" s="8">
        <v>514341</v>
      </c>
      <c r="I112" s="9">
        <v>11.4</v>
      </c>
      <c r="J112" s="8">
        <v>12154727</v>
      </c>
      <c r="K112" s="8">
        <v>4725016</v>
      </c>
      <c r="L112" s="8">
        <v>7429711</v>
      </c>
      <c r="M112" s="9">
        <v>6.4</v>
      </c>
      <c r="N112" s="9">
        <v>16.5</v>
      </c>
      <c r="O112" s="8">
        <v>13644045</v>
      </c>
      <c r="P112" s="8">
        <v>4234634</v>
      </c>
      <c r="Q112" s="8">
        <v>9409411</v>
      </c>
      <c r="R112" s="9">
        <v>5.8</v>
      </c>
      <c r="S112" s="9">
        <v>18.600000000000001</v>
      </c>
      <c r="T112" s="8">
        <v>-1489318</v>
      </c>
      <c r="U112" s="9">
        <v>-2.1</v>
      </c>
      <c r="V112" s="10">
        <v>33</v>
      </c>
      <c r="W112" s="8">
        <v>328482</v>
      </c>
      <c r="X112" s="8">
        <v>330449</v>
      </c>
      <c r="Y112" s="11">
        <v>1962133</v>
      </c>
    </row>
    <row r="113" spans="1:25" x14ac:dyDescent="0.25">
      <c r="A113" s="14" t="s">
        <v>22</v>
      </c>
      <c r="B113" s="15" t="s">
        <v>22</v>
      </c>
      <c r="C113" s="15" t="s">
        <v>49</v>
      </c>
      <c r="D113" s="16" t="s">
        <v>22</v>
      </c>
      <c r="E113" s="16" t="s">
        <v>22</v>
      </c>
      <c r="F113" s="16" t="s">
        <v>22</v>
      </c>
      <c r="G113" s="16" t="s">
        <v>22</v>
      </c>
      <c r="H113" s="16" t="s">
        <v>22</v>
      </c>
      <c r="I113" s="16" t="s">
        <v>22</v>
      </c>
      <c r="J113" s="16" t="s">
        <v>22</v>
      </c>
      <c r="K113" s="16" t="s">
        <v>22</v>
      </c>
      <c r="L113" s="16" t="s">
        <v>22</v>
      </c>
      <c r="M113" s="16" t="s">
        <v>22</v>
      </c>
      <c r="N113" s="16" t="s">
        <v>22</v>
      </c>
      <c r="O113" s="16" t="s">
        <v>22</v>
      </c>
      <c r="P113" s="16" t="s">
        <v>22</v>
      </c>
      <c r="Q113" s="16" t="s">
        <v>22</v>
      </c>
      <c r="R113" s="16" t="s">
        <v>22</v>
      </c>
      <c r="S113" s="16" t="s">
        <v>22</v>
      </c>
      <c r="T113" s="16" t="s">
        <v>22</v>
      </c>
      <c r="U113" s="16" t="s">
        <v>22</v>
      </c>
      <c r="V113" s="17" t="s">
        <v>22</v>
      </c>
      <c r="W113" s="17" t="s">
        <v>22</v>
      </c>
      <c r="X113" s="17" t="s">
        <v>22</v>
      </c>
      <c r="Y113" s="18" t="s">
        <v>22</v>
      </c>
    </row>
    <row r="114" spans="1:25" ht="39" x14ac:dyDescent="0.25">
      <c r="A114" s="19" t="s">
        <v>26</v>
      </c>
      <c r="B114" s="20" t="s">
        <v>0</v>
      </c>
      <c r="C114" s="20" t="s">
        <v>1</v>
      </c>
      <c r="D114" s="20" t="s">
        <v>2</v>
      </c>
      <c r="E114" s="20" t="s">
        <v>3</v>
      </c>
      <c r="F114" s="20" t="s">
        <v>4</v>
      </c>
      <c r="G114" s="20" t="s">
        <v>5</v>
      </c>
      <c r="H114" s="20" t="s">
        <v>6</v>
      </c>
      <c r="I114" s="20" t="s">
        <v>7</v>
      </c>
      <c r="J114" s="20" t="s">
        <v>8</v>
      </c>
      <c r="K114" s="20" t="s">
        <v>9</v>
      </c>
      <c r="L114" s="20" t="s">
        <v>10</v>
      </c>
      <c r="M114" s="20" t="s">
        <v>11</v>
      </c>
      <c r="N114" s="20" t="s">
        <v>12</v>
      </c>
      <c r="O114" s="20" t="s">
        <v>13</v>
      </c>
      <c r="P114" s="20" t="s">
        <v>14</v>
      </c>
      <c r="Q114" s="20" t="s">
        <v>15</v>
      </c>
      <c r="R114" s="20" t="s">
        <v>16</v>
      </c>
      <c r="S114" s="20" t="s">
        <v>17</v>
      </c>
      <c r="T114" s="20" t="s">
        <v>18</v>
      </c>
      <c r="U114" s="20" t="s">
        <v>19</v>
      </c>
      <c r="V114" s="21" t="s">
        <v>20</v>
      </c>
      <c r="W114" s="21" t="s">
        <v>27</v>
      </c>
      <c r="X114" s="21" t="s">
        <v>28</v>
      </c>
      <c r="Y114" s="22" t="s">
        <v>29</v>
      </c>
    </row>
    <row r="115" spans="1:25" x14ac:dyDescent="0.25">
      <c r="A115" s="23" t="s">
        <v>30</v>
      </c>
      <c r="B115" s="24">
        <v>503134</v>
      </c>
      <c r="C115" s="24">
        <v>507498</v>
      </c>
      <c r="D115" s="24">
        <v>2797735</v>
      </c>
      <c r="E115" s="24">
        <v>1404217</v>
      </c>
      <c r="F115" s="24">
        <v>504412</v>
      </c>
      <c r="G115" s="25">
        <v>198.8</v>
      </c>
      <c r="H115" s="24">
        <v>0</v>
      </c>
      <c r="I115" s="25">
        <v>0</v>
      </c>
      <c r="J115" s="24">
        <v>2787036</v>
      </c>
      <c r="K115" s="24">
        <v>2787036</v>
      </c>
      <c r="L115" s="24">
        <v>0</v>
      </c>
      <c r="M115" s="25">
        <v>198.5</v>
      </c>
      <c r="N115" s="25">
        <v>198.5</v>
      </c>
      <c r="O115" s="24">
        <v>0</v>
      </c>
      <c r="P115" s="24">
        <v>0</v>
      </c>
      <c r="Q115" s="24">
        <v>0</v>
      </c>
      <c r="R115" s="25">
        <v>0</v>
      </c>
      <c r="S115" s="25">
        <v>0</v>
      </c>
      <c r="T115" s="24">
        <v>2787036</v>
      </c>
      <c r="U115" s="25">
        <v>198.5</v>
      </c>
      <c r="V115" s="26">
        <v>0</v>
      </c>
      <c r="W115" s="27"/>
      <c r="X115" s="27"/>
      <c r="Y115" s="28"/>
    </row>
    <row r="116" spans="1:25" x14ac:dyDescent="0.25">
      <c r="A116" s="23" t="s">
        <v>31</v>
      </c>
      <c r="B116" s="24">
        <v>337820</v>
      </c>
      <c r="C116" s="24">
        <v>345261</v>
      </c>
      <c r="D116" s="24">
        <v>2599106</v>
      </c>
      <c r="E116" s="24">
        <v>2565683</v>
      </c>
      <c r="F116" s="24">
        <v>2534</v>
      </c>
      <c r="G116" s="25">
        <v>0.6</v>
      </c>
      <c r="H116" s="24">
        <v>92893</v>
      </c>
      <c r="I116" s="25">
        <v>23.7</v>
      </c>
      <c r="J116" s="24">
        <v>803491</v>
      </c>
      <c r="K116" s="24">
        <v>61038</v>
      </c>
      <c r="L116" s="24">
        <v>742453</v>
      </c>
      <c r="M116" s="25">
        <v>2.4</v>
      </c>
      <c r="N116" s="25">
        <v>31.3</v>
      </c>
      <c r="O116" s="24">
        <v>736645</v>
      </c>
      <c r="P116" s="24">
        <v>404799</v>
      </c>
      <c r="Q116" s="24">
        <v>331846</v>
      </c>
      <c r="R116" s="25">
        <v>15.8</v>
      </c>
      <c r="S116" s="25">
        <v>28.7</v>
      </c>
      <c r="T116" s="24">
        <v>66846</v>
      </c>
      <c r="U116" s="25">
        <v>2.6</v>
      </c>
      <c r="V116" s="26">
        <v>57.4</v>
      </c>
      <c r="W116" s="27">
        <v>66184</v>
      </c>
      <c r="X116" s="27">
        <v>66205</v>
      </c>
      <c r="Y116" s="28">
        <v>302299</v>
      </c>
    </row>
    <row r="117" spans="1:25" x14ac:dyDescent="0.25">
      <c r="A117" s="23" t="s">
        <v>32</v>
      </c>
      <c r="B117" s="24">
        <v>289634</v>
      </c>
      <c r="C117" s="24">
        <v>302706</v>
      </c>
      <c r="D117" s="24">
        <v>2562459</v>
      </c>
      <c r="E117" s="24">
        <v>2579441</v>
      </c>
      <c r="F117" s="24">
        <v>11770</v>
      </c>
      <c r="G117" s="25">
        <v>3.6</v>
      </c>
      <c r="H117" s="24">
        <v>61921</v>
      </c>
      <c r="I117" s="25">
        <v>18.8</v>
      </c>
      <c r="J117" s="24">
        <v>610118</v>
      </c>
      <c r="K117" s="24">
        <v>82942</v>
      </c>
      <c r="L117" s="24">
        <v>527176</v>
      </c>
      <c r="M117" s="25">
        <v>3.2</v>
      </c>
      <c r="N117" s="25">
        <v>23.7</v>
      </c>
      <c r="O117" s="24">
        <v>644083</v>
      </c>
      <c r="P117" s="24">
        <v>345707</v>
      </c>
      <c r="Q117" s="24">
        <v>298376</v>
      </c>
      <c r="R117" s="25">
        <v>13.4</v>
      </c>
      <c r="S117" s="25">
        <v>25</v>
      </c>
      <c r="T117" s="24">
        <v>-33965</v>
      </c>
      <c r="U117" s="25">
        <v>-1.3</v>
      </c>
      <c r="V117" s="26">
        <v>47.4</v>
      </c>
      <c r="W117" s="27">
        <v>44166</v>
      </c>
      <c r="X117" s="27">
        <v>44349</v>
      </c>
      <c r="Y117" s="28">
        <v>253853</v>
      </c>
    </row>
    <row r="118" spans="1:25" x14ac:dyDescent="0.25">
      <c r="A118" s="23" t="s">
        <v>33</v>
      </c>
      <c r="B118" s="24">
        <v>263145</v>
      </c>
      <c r="C118" s="24">
        <v>276339</v>
      </c>
      <c r="D118" s="24">
        <v>2624122</v>
      </c>
      <c r="E118" s="24">
        <v>2610561</v>
      </c>
      <c r="F118" s="24">
        <v>10328</v>
      </c>
      <c r="G118" s="25">
        <v>3.5</v>
      </c>
      <c r="H118" s="24">
        <v>45338</v>
      </c>
      <c r="I118" s="25">
        <v>15.4</v>
      </c>
      <c r="J118" s="24">
        <v>564953</v>
      </c>
      <c r="K118" s="24">
        <v>74125</v>
      </c>
      <c r="L118" s="24">
        <v>490828</v>
      </c>
      <c r="M118" s="25">
        <v>2.8</v>
      </c>
      <c r="N118" s="25">
        <v>21.6</v>
      </c>
      <c r="O118" s="24">
        <v>537832</v>
      </c>
      <c r="P118" s="24">
        <v>259070</v>
      </c>
      <c r="Q118" s="24">
        <v>278762</v>
      </c>
      <c r="R118" s="25">
        <v>9.9</v>
      </c>
      <c r="S118" s="25">
        <v>20.6</v>
      </c>
      <c r="T118" s="24">
        <v>27121</v>
      </c>
      <c r="U118" s="25">
        <v>1</v>
      </c>
      <c r="V118" s="26">
        <v>41.2</v>
      </c>
      <c r="W118" s="27">
        <v>32355</v>
      </c>
      <c r="X118" s="27">
        <v>32403</v>
      </c>
      <c r="Y118" s="28">
        <v>186143</v>
      </c>
    </row>
    <row r="119" spans="1:25" x14ac:dyDescent="0.25">
      <c r="A119" s="23" t="s">
        <v>34</v>
      </c>
      <c r="B119" s="24">
        <v>222933</v>
      </c>
      <c r="C119" s="24">
        <v>233305</v>
      </c>
      <c r="D119" s="24">
        <v>1979144</v>
      </c>
      <c r="E119" s="24">
        <v>1958200</v>
      </c>
      <c r="F119" s="24">
        <v>9744</v>
      </c>
      <c r="G119" s="25">
        <v>4</v>
      </c>
      <c r="H119" s="24">
        <v>34412</v>
      </c>
      <c r="I119" s="25">
        <v>14</v>
      </c>
      <c r="J119" s="24">
        <v>424802</v>
      </c>
      <c r="K119" s="24">
        <v>56924</v>
      </c>
      <c r="L119" s="24">
        <v>367878</v>
      </c>
      <c r="M119" s="25">
        <v>2.9</v>
      </c>
      <c r="N119" s="25">
        <v>21.7</v>
      </c>
      <c r="O119" s="24">
        <v>382913</v>
      </c>
      <c r="P119" s="24">
        <v>182646</v>
      </c>
      <c r="Q119" s="24">
        <v>200267</v>
      </c>
      <c r="R119" s="25">
        <v>9.3000000000000007</v>
      </c>
      <c r="S119" s="25">
        <v>19.600000000000001</v>
      </c>
      <c r="T119" s="24">
        <v>41889</v>
      </c>
      <c r="U119" s="25">
        <v>2.1</v>
      </c>
      <c r="V119" s="26">
        <v>39.200000000000003</v>
      </c>
      <c r="W119" s="27">
        <v>23661</v>
      </c>
      <c r="X119" s="27">
        <v>23728</v>
      </c>
      <c r="Y119" s="28">
        <v>128045</v>
      </c>
    </row>
    <row r="120" spans="1:25" x14ac:dyDescent="0.25">
      <c r="A120" s="29" t="s">
        <v>35</v>
      </c>
      <c r="B120" s="24">
        <v>216746</v>
      </c>
      <c r="C120" s="24">
        <v>230765</v>
      </c>
      <c r="D120" s="24">
        <v>2035061</v>
      </c>
      <c r="E120" s="24">
        <v>2023732</v>
      </c>
      <c r="F120" s="24">
        <v>9752</v>
      </c>
      <c r="G120" s="25">
        <v>4</v>
      </c>
      <c r="H120" s="24">
        <v>31201</v>
      </c>
      <c r="I120" s="25">
        <v>12.9</v>
      </c>
      <c r="J120" s="24">
        <v>423524</v>
      </c>
      <c r="K120" s="24">
        <v>60912</v>
      </c>
      <c r="L120" s="24">
        <v>362612</v>
      </c>
      <c r="M120" s="25">
        <v>3</v>
      </c>
      <c r="N120" s="25">
        <v>20.9</v>
      </c>
      <c r="O120" s="24">
        <v>400866</v>
      </c>
      <c r="P120" s="24">
        <v>176918</v>
      </c>
      <c r="Q120" s="24">
        <v>223948</v>
      </c>
      <c r="R120" s="25">
        <v>8.6999999999999993</v>
      </c>
      <c r="S120" s="25">
        <v>19.8</v>
      </c>
      <c r="T120" s="24">
        <v>22658</v>
      </c>
      <c r="U120" s="25">
        <v>1.1000000000000001</v>
      </c>
      <c r="V120" s="26">
        <v>39.6</v>
      </c>
      <c r="W120" s="27">
        <v>21091</v>
      </c>
      <c r="X120" s="27">
        <v>21162</v>
      </c>
      <c r="Y120" s="28">
        <v>117194</v>
      </c>
    </row>
    <row r="121" spans="1:25" x14ac:dyDescent="0.25">
      <c r="A121" s="29" t="s">
        <v>36</v>
      </c>
      <c r="B121" s="24">
        <v>399043</v>
      </c>
      <c r="C121" s="24">
        <v>465267</v>
      </c>
      <c r="D121" s="24">
        <v>4839082</v>
      </c>
      <c r="E121" s="24">
        <v>4789495</v>
      </c>
      <c r="F121" s="24">
        <v>20532</v>
      </c>
      <c r="G121" s="25">
        <v>4.3</v>
      </c>
      <c r="H121" s="24">
        <v>53054</v>
      </c>
      <c r="I121" s="25">
        <v>11</v>
      </c>
      <c r="J121" s="24">
        <v>915819</v>
      </c>
      <c r="K121" s="24">
        <v>154846</v>
      </c>
      <c r="L121" s="24">
        <v>760973</v>
      </c>
      <c r="M121" s="25">
        <v>3.2</v>
      </c>
      <c r="N121" s="25">
        <v>19.100000000000001</v>
      </c>
      <c r="O121" s="24">
        <v>816645</v>
      </c>
      <c r="P121" s="24">
        <v>310176</v>
      </c>
      <c r="Q121" s="24">
        <v>506469</v>
      </c>
      <c r="R121" s="25">
        <v>6.5</v>
      </c>
      <c r="S121" s="25">
        <v>17.100000000000001</v>
      </c>
      <c r="T121" s="24">
        <v>99174</v>
      </c>
      <c r="U121" s="25">
        <v>2</v>
      </c>
      <c r="V121" s="26">
        <v>34.200000000000003</v>
      </c>
      <c r="W121" s="27">
        <v>31767</v>
      </c>
      <c r="X121" s="27">
        <v>31992</v>
      </c>
      <c r="Y121" s="28">
        <v>172017</v>
      </c>
    </row>
    <row r="122" spans="1:25" x14ac:dyDescent="0.25">
      <c r="A122" s="29" t="s">
        <v>37</v>
      </c>
      <c r="B122" s="24"/>
      <c r="C122" s="24"/>
      <c r="D122" s="24"/>
      <c r="E122" s="24"/>
      <c r="F122" s="24"/>
      <c r="G122" s="25"/>
      <c r="H122" s="24"/>
      <c r="I122" s="25"/>
      <c r="J122" s="24"/>
      <c r="K122" s="24"/>
      <c r="L122" s="24"/>
      <c r="M122" s="25"/>
      <c r="N122" s="25"/>
      <c r="O122" s="24"/>
      <c r="P122" s="24"/>
      <c r="Q122" s="24"/>
      <c r="R122" s="25"/>
      <c r="S122" s="25"/>
      <c r="T122" s="24"/>
      <c r="U122" s="25"/>
      <c r="V122" s="26"/>
      <c r="W122" s="27"/>
      <c r="X122" s="27"/>
      <c r="Y122" s="28"/>
    </row>
    <row r="123" spans="1:25" x14ac:dyDescent="0.25">
      <c r="A123" s="29" t="s">
        <v>38</v>
      </c>
      <c r="B123" s="24"/>
      <c r="C123" s="24"/>
      <c r="D123" s="24"/>
      <c r="E123" s="24"/>
      <c r="F123" s="24"/>
      <c r="G123" s="25"/>
      <c r="H123" s="24"/>
      <c r="I123" s="25"/>
      <c r="J123" s="24"/>
      <c r="K123" s="24"/>
      <c r="L123" s="24"/>
      <c r="M123" s="25"/>
      <c r="N123" s="25"/>
      <c r="O123" s="24"/>
      <c r="P123" s="24"/>
      <c r="Q123" s="24"/>
      <c r="R123" s="25"/>
      <c r="S123" s="25"/>
      <c r="T123" s="24"/>
      <c r="U123" s="25"/>
      <c r="V123" s="26"/>
      <c r="W123" s="27"/>
      <c r="X123" s="27"/>
      <c r="Y123" s="28"/>
    </row>
    <row r="124" spans="1:25" x14ac:dyDescent="0.25">
      <c r="A124" s="29" t="s">
        <v>39</v>
      </c>
      <c r="B124" s="24"/>
      <c r="C124" s="24"/>
      <c r="D124" s="24"/>
      <c r="E124" s="24"/>
      <c r="F124" s="24"/>
      <c r="G124" s="25"/>
      <c r="H124" s="24"/>
      <c r="I124" s="25"/>
      <c r="J124" s="24"/>
      <c r="K124" s="24"/>
      <c r="L124" s="24"/>
      <c r="M124" s="25"/>
      <c r="N124" s="25"/>
      <c r="O124" s="24"/>
      <c r="P124" s="24"/>
      <c r="Q124" s="24"/>
      <c r="R124" s="25"/>
      <c r="S124" s="25"/>
      <c r="T124" s="24"/>
      <c r="U124" s="25"/>
      <c r="V124" s="26"/>
      <c r="W124" s="27"/>
      <c r="X124" s="27"/>
      <c r="Y124" s="28"/>
    </row>
    <row r="125" spans="1:25" x14ac:dyDescent="0.25">
      <c r="A125" s="30" t="s">
        <v>40</v>
      </c>
      <c r="B125" s="24"/>
      <c r="C125" s="24"/>
      <c r="D125" s="24"/>
      <c r="E125" s="24"/>
      <c r="F125" s="24"/>
      <c r="G125" s="25"/>
      <c r="H125" s="24"/>
      <c r="I125" s="25"/>
      <c r="J125" s="24"/>
      <c r="K125" s="24"/>
      <c r="L125" s="24"/>
      <c r="M125" s="25"/>
      <c r="N125" s="25"/>
      <c r="O125" s="24"/>
      <c r="P125" s="24"/>
      <c r="Q125" s="24"/>
      <c r="R125" s="25"/>
      <c r="S125" s="25"/>
      <c r="T125" s="24"/>
      <c r="U125" s="25"/>
      <c r="V125" s="26"/>
      <c r="W125" s="27"/>
      <c r="X125" s="27"/>
      <c r="Y125" s="28"/>
    </row>
    <row r="126" spans="1:25" x14ac:dyDescent="0.25">
      <c r="A126" s="30" t="s">
        <v>41</v>
      </c>
      <c r="B126" s="24">
        <v>1603810</v>
      </c>
      <c r="C126" s="24">
        <v>2361628</v>
      </c>
      <c r="D126" s="24">
        <v>57950055</v>
      </c>
      <c r="E126" s="24">
        <v>57130305</v>
      </c>
      <c r="F126" s="24">
        <v>93851</v>
      </c>
      <c r="G126" s="25">
        <v>3.9</v>
      </c>
      <c r="H126" s="24">
        <v>184900</v>
      </c>
      <c r="I126" s="25">
        <v>7.7</v>
      </c>
      <c r="J126" s="24">
        <v>8353065</v>
      </c>
      <c r="K126" s="24">
        <v>2101378</v>
      </c>
      <c r="L126" s="24">
        <v>6251687</v>
      </c>
      <c r="M126" s="25">
        <v>3.7</v>
      </c>
      <c r="N126" s="25">
        <v>14.6</v>
      </c>
      <c r="O126" s="24">
        <v>6713567</v>
      </c>
      <c r="P126" s="24">
        <v>2097434</v>
      </c>
      <c r="Q126" s="24">
        <v>4616133</v>
      </c>
      <c r="R126" s="25">
        <v>3.7</v>
      </c>
      <c r="S126" s="25">
        <v>11.8</v>
      </c>
      <c r="T126" s="24">
        <v>1639498</v>
      </c>
      <c r="U126" s="25">
        <v>2.8</v>
      </c>
      <c r="V126" s="26">
        <v>23.6</v>
      </c>
      <c r="W126" s="27">
        <v>90126</v>
      </c>
      <c r="X126" s="27">
        <v>91070</v>
      </c>
      <c r="Y126" s="28">
        <v>595018</v>
      </c>
    </row>
    <row r="127" spans="1:25" x14ac:dyDescent="0.25">
      <c r="A127" s="29" t="s">
        <v>42</v>
      </c>
      <c r="B127" s="24">
        <v>3836265</v>
      </c>
      <c r="C127" s="24">
        <v>4722769</v>
      </c>
      <c r="D127" s="24">
        <v>77386764</v>
      </c>
      <c r="E127" s="24">
        <v>75061634</v>
      </c>
      <c r="F127" s="24">
        <v>662923</v>
      </c>
      <c r="G127" s="25">
        <v>14.3</v>
      </c>
      <c r="H127" s="24">
        <v>503719</v>
      </c>
      <c r="I127" s="25">
        <v>10.9</v>
      </c>
      <c r="J127" s="24">
        <v>14882808</v>
      </c>
      <c r="K127" s="24">
        <v>5379201</v>
      </c>
      <c r="L127" s="24">
        <v>9503607</v>
      </c>
      <c r="M127" s="25">
        <v>7.2</v>
      </c>
      <c r="N127" s="25">
        <v>19.8</v>
      </c>
      <c r="O127" s="24">
        <v>10232551</v>
      </c>
      <c r="P127" s="24">
        <v>3776750</v>
      </c>
      <c r="Q127" s="24">
        <v>6455801</v>
      </c>
      <c r="R127" s="25">
        <v>5</v>
      </c>
      <c r="S127" s="25">
        <v>13.6</v>
      </c>
      <c r="T127" s="24">
        <v>4650257</v>
      </c>
      <c r="U127" s="25">
        <v>6.2</v>
      </c>
      <c r="V127" s="26">
        <v>27.2</v>
      </c>
      <c r="W127" s="27">
        <v>309350</v>
      </c>
      <c r="X127" s="27">
        <v>310909</v>
      </c>
      <c r="Y127" s="28">
        <v>1754569</v>
      </c>
    </row>
    <row r="128" spans="1:25" x14ac:dyDescent="0.25">
      <c r="A128" s="1" t="s">
        <v>22</v>
      </c>
      <c r="B128" s="2" t="s">
        <v>22</v>
      </c>
      <c r="C128" s="2" t="s">
        <v>50</v>
      </c>
      <c r="D128" s="3" t="s">
        <v>22</v>
      </c>
      <c r="E128" s="3" t="s">
        <v>22</v>
      </c>
      <c r="F128" s="3" t="s">
        <v>22</v>
      </c>
      <c r="G128" s="3" t="s">
        <v>22</v>
      </c>
      <c r="H128" s="3" t="s">
        <v>22</v>
      </c>
      <c r="I128" s="3" t="s">
        <v>22</v>
      </c>
      <c r="J128" s="3" t="s">
        <v>22</v>
      </c>
      <c r="K128" s="3" t="s">
        <v>22</v>
      </c>
      <c r="L128" s="3" t="s">
        <v>22</v>
      </c>
      <c r="M128" s="3" t="s">
        <v>22</v>
      </c>
      <c r="N128" s="3" t="s">
        <v>22</v>
      </c>
      <c r="O128" s="3" t="s">
        <v>22</v>
      </c>
      <c r="P128" s="3" t="s">
        <v>22</v>
      </c>
      <c r="Q128" s="3" t="s">
        <v>22</v>
      </c>
      <c r="R128" s="3" t="s">
        <v>22</v>
      </c>
      <c r="S128" s="3" t="s">
        <v>22</v>
      </c>
      <c r="T128" s="3" t="s">
        <v>22</v>
      </c>
      <c r="U128" s="3" t="s">
        <v>22</v>
      </c>
      <c r="V128" s="3" t="s">
        <v>22</v>
      </c>
      <c r="W128" s="3" t="s">
        <v>22</v>
      </c>
      <c r="X128" s="3" t="s">
        <v>22</v>
      </c>
      <c r="Y128" s="1" t="s">
        <v>22</v>
      </c>
    </row>
    <row r="129" spans="1:25" ht="39" x14ac:dyDescent="0.25">
      <c r="A129" s="4" t="s">
        <v>26</v>
      </c>
      <c r="B129" s="5" t="s">
        <v>0</v>
      </c>
      <c r="C129" s="5" t="s">
        <v>1</v>
      </c>
      <c r="D129" s="5" t="s">
        <v>2</v>
      </c>
      <c r="E129" s="5" t="s">
        <v>3</v>
      </c>
      <c r="F129" s="5" t="s">
        <v>4</v>
      </c>
      <c r="G129" s="5" t="s">
        <v>5</v>
      </c>
      <c r="H129" s="5" t="s">
        <v>6</v>
      </c>
      <c r="I129" s="5" t="s">
        <v>7</v>
      </c>
      <c r="J129" s="5" t="s">
        <v>8</v>
      </c>
      <c r="K129" s="5" t="s">
        <v>9</v>
      </c>
      <c r="L129" s="5" t="s">
        <v>10</v>
      </c>
      <c r="M129" s="5" t="s">
        <v>11</v>
      </c>
      <c r="N129" s="5" t="s">
        <v>12</v>
      </c>
      <c r="O129" s="5" t="s">
        <v>13</v>
      </c>
      <c r="P129" s="5" t="s">
        <v>14</v>
      </c>
      <c r="Q129" s="5" t="s">
        <v>15</v>
      </c>
      <c r="R129" s="5" t="s">
        <v>16</v>
      </c>
      <c r="S129" s="5" t="s">
        <v>17</v>
      </c>
      <c r="T129" s="5" t="s">
        <v>18</v>
      </c>
      <c r="U129" s="5" t="s">
        <v>19</v>
      </c>
      <c r="V129" s="5" t="s">
        <v>20</v>
      </c>
      <c r="W129" s="5" t="s">
        <v>27</v>
      </c>
      <c r="X129" s="5" t="s">
        <v>28</v>
      </c>
      <c r="Y129" s="6" t="s">
        <v>29</v>
      </c>
    </row>
    <row r="130" spans="1:25" x14ac:dyDescent="0.25">
      <c r="A130" s="7" t="s">
        <v>30</v>
      </c>
      <c r="B130" s="8">
        <v>509016</v>
      </c>
      <c r="C130" s="8">
        <v>514742</v>
      </c>
      <c r="D130" s="8">
        <v>2941916</v>
      </c>
      <c r="E130" s="8">
        <v>1478219</v>
      </c>
      <c r="F130" s="8">
        <v>511430</v>
      </c>
      <c r="G130" s="9">
        <v>198.7</v>
      </c>
      <c r="H130" s="8">
        <v>0</v>
      </c>
      <c r="I130" s="9">
        <v>0</v>
      </c>
      <c r="J130" s="8">
        <v>2927394</v>
      </c>
      <c r="K130" s="8">
        <v>2927394</v>
      </c>
      <c r="L130" s="8">
        <v>0</v>
      </c>
      <c r="M130" s="9">
        <v>198</v>
      </c>
      <c r="N130" s="9">
        <v>198</v>
      </c>
      <c r="O130" s="8">
        <v>0</v>
      </c>
      <c r="P130" s="8">
        <v>0</v>
      </c>
      <c r="Q130" s="8">
        <v>0</v>
      </c>
      <c r="R130" s="9">
        <v>0</v>
      </c>
      <c r="S130" s="9">
        <v>0</v>
      </c>
      <c r="T130" s="8">
        <v>2927394</v>
      </c>
      <c r="U130" s="9">
        <v>198</v>
      </c>
      <c r="V130" s="10">
        <v>0</v>
      </c>
      <c r="W130" s="8"/>
      <c r="X130" s="8"/>
      <c r="Y130" s="11"/>
    </row>
    <row r="131" spans="1:25" x14ac:dyDescent="0.25">
      <c r="A131" s="7" t="s">
        <v>31</v>
      </c>
      <c r="B131" s="8">
        <v>406017</v>
      </c>
      <c r="C131" s="8">
        <v>413429</v>
      </c>
      <c r="D131" s="8">
        <v>3168270</v>
      </c>
      <c r="E131" s="8">
        <v>3091029</v>
      </c>
      <c r="F131" s="8">
        <v>2640</v>
      </c>
      <c r="G131" s="9">
        <v>0.6</v>
      </c>
      <c r="H131" s="8">
        <v>92856</v>
      </c>
      <c r="I131" s="9">
        <v>20.100000000000001</v>
      </c>
      <c r="J131" s="8">
        <v>961137</v>
      </c>
      <c r="K131" s="8">
        <v>73190</v>
      </c>
      <c r="L131" s="8">
        <v>887947</v>
      </c>
      <c r="M131" s="9">
        <v>2.4</v>
      </c>
      <c r="N131" s="9">
        <v>31.1</v>
      </c>
      <c r="O131" s="8">
        <v>806657</v>
      </c>
      <c r="P131" s="8">
        <v>413180</v>
      </c>
      <c r="Q131" s="8">
        <v>393477</v>
      </c>
      <c r="R131" s="9">
        <v>13.4</v>
      </c>
      <c r="S131" s="9">
        <v>26.1</v>
      </c>
      <c r="T131" s="8">
        <v>154480</v>
      </c>
      <c r="U131" s="9">
        <v>5</v>
      </c>
      <c r="V131" s="10">
        <v>52.2</v>
      </c>
      <c r="W131" s="8">
        <v>66812</v>
      </c>
      <c r="X131" s="8">
        <v>66825</v>
      </c>
      <c r="Y131" s="11">
        <v>306367</v>
      </c>
    </row>
    <row r="132" spans="1:25" x14ac:dyDescent="0.25">
      <c r="A132" s="7" t="s">
        <v>32</v>
      </c>
      <c r="B132" s="8">
        <v>286138</v>
      </c>
      <c r="C132" s="8">
        <v>295490</v>
      </c>
      <c r="D132" s="8">
        <v>2536397</v>
      </c>
      <c r="E132" s="8">
        <v>2582450</v>
      </c>
      <c r="F132" s="8">
        <v>12974</v>
      </c>
      <c r="G132" s="9">
        <v>4</v>
      </c>
      <c r="H132" s="8">
        <v>60345</v>
      </c>
      <c r="I132" s="9">
        <v>18.8</v>
      </c>
      <c r="J132" s="8">
        <v>612727</v>
      </c>
      <c r="K132" s="8">
        <v>100355</v>
      </c>
      <c r="L132" s="8">
        <v>512372</v>
      </c>
      <c r="M132" s="9">
        <v>3.9</v>
      </c>
      <c r="N132" s="9">
        <v>23.7</v>
      </c>
      <c r="O132" s="8">
        <v>704833</v>
      </c>
      <c r="P132" s="8">
        <v>341402</v>
      </c>
      <c r="Q132" s="8">
        <v>363431</v>
      </c>
      <c r="R132" s="9">
        <v>13.2</v>
      </c>
      <c r="S132" s="9">
        <v>27.3</v>
      </c>
      <c r="T132" s="8">
        <v>-92106</v>
      </c>
      <c r="U132" s="9">
        <v>-3.6</v>
      </c>
      <c r="V132" s="10">
        <v>47.4</v>
      </c>
      <c r="W132" s="8">
        <v>45528</v>
      </c>
      <c r="X132" s="8">
        <v>45578</v>
      </c>
      <c r="Y132" s="11">
        <v>257968</v>
      </c>
    </row>
    <row r="133" spans="1:25" x14ac:dyDescent="0.25">
      <c r="A133" s="7" t="s">
        <v>33</v>
      </c>
      <c r="B133" s="8">
        <v>254517</v>
      </c>
      <c r="C133" s="8">
        <v>267538</v>
      </c>
      <c r="D133" s="8">
        <v>2457055</v>
      </c>
      <c r="E133" s="8">
        <v>2506806</v>
      </c>
      <c r="F133" s="8">
        <v>10489</v>
      </c>
      <c r="G133" s="9">
        <v>3.7</v>
      </c>
      <c r="H133" s="8">
        <v>45680</v>
      </c>
      <c r="I133" s="9">
        <v>16</v>
      </c>
      <c r="J133" s="8">
        <v>502482</v>
      </c>
      <c r="K133" s="8">
        <v>68731</v>
      </c>
      <c r="L133" s="8">
        <v>433751</v>
      </c>
      <c r="M133" s="9">
        <v>2.7</v>
      </c>
      <c r="N133" s="9">
        <v>20</v>
      </c>
      <c r="O133" s="8">
        <v>601983</v>
      </c>
      <c r="P133" s="8">
        <v>296105</v>
      </c>
      <c r="Q133" s="8">
        <v>305878</v>
      </c>
      <c r="R133" s="9">
        <v>11.8</v>
      </c>
      <c r="S133" s="9">
        <v>24</v>
      </c>
      <c r="T133" s="8">
        <v>-99501</v>
      </c>
      <c r="U133" s="9">
        <v>-4</v>
      </c>
      <c r="V133" s="10">
        <v>40</v>
      </c>
      <c r="W133" s="8">
        <v>33443</v>
      </c>
      <c r="X133" s="8">
        <v>33682</v>
      </c>
      <c r="Y133" s="11">
        <v>213472</v>
      </c>
    </row>
    <row r="134" spans="1:25" x14ac:dyDescent="0.25">
      <c r="A134" s="7" t="s">
        <v>34</v>
      </c>
      <c r="B134" s="8">
        <v>236781</v>
      </c>
      <c r="C134" s="8">
        <v>250469</v>
      </c>
      <c r="D134" s="8">
        <v>2594151</v>
      </c>
      <c r="E134" s="8">
        <v>2623086</v>
      </c>
      <c r="F134" s="8">
        <v>9483</v>
      </c>
      <c r="G134" s="9">
        <v>3.6</v>
      </c>
      <c r="H134" s="8">
        <v>35777</v>
      </c>
      <c r="I134" s="9">
        <v>13.6</v>
      </c>
      <c r="J134" s="8">
        <v>485622</v>
      </c>
      <c r="K134" s="8">
        <v>66855</v>
      </c>
      <c r="L134" s="8">
        <v>418767</v>
      </c>
      <c r="M134" s="9">
        <v>2.5</v>
      </c>
      <c r="N134" s="9">
        <v>18.5</v>
      </c>
      <c r="O134" s="8">
        <v>543491</v>
      </c>
      <c r="P134" s="8">
        <v>238292</v>
      </c>
      <c r="Q134" s="8">
        <v>305199</v>
      </c>
      <c r="R134" s="9">
        <v>9.1</v>
      </c>
      <c r="S134" s="9">
        <v>20.7</v>
      </c>
      <c r="T134" s="8">
        <v>-57869</v>
      </c>
      <c r="U134" s="9">
        <v>-2.2000000000000002</v>
      </c>
      <c r="V134" s="10">
        <v>37</v>
      </c>
      <c r="W134" s="8">
        <v>25591</v>
      </c>
      <c r="X134" s="8">
        <v>25686</v>
      </c>
      <c r="Y134" s="11">
        <v>157657</v>
      </c>
    </row>
    <row r="135" spans="1:25" x14ac:dyDescent="0.25">
      <c r="A135" s="12" t="s">
        <v>35</v>
      </c>
      <c r="B135" s="8">
        <v>203094</v>
      </c>
      <c r="C135" s="8">
        <v>213688</v>
      </c>
      <c r="D135" s="8">
        <v>1936656</v>
      </c>
      <c r="E135" s="8">
        <v>1957214</v>
      </c>
      <c r="F135" s="8">
        <v>8547</v>
      </c>
      <c r="G135" s="9">
        <v>3.8</v>
      </c>
      <c r="H135" s="8">
        <v>28768</v>
      </c>
      <c r="I135" s="9">
        <v>12.9</v>
      </c>
      <c r="J135" s="8">
        <v>370294</v>
      </c>
      <c r="K135" s="8">
        <v>50978</v>
      </c>
      <c r="L135" s="8">
        <v>319316</v>
      </c>
      <c r="M135" s="9">
        <v>2.6</v>
      </c>
      <c r="N135" s="9">
        <v>18.899999999999999</v>
      </c>
      <c r="O135" s="8">
        <v>411409</v>
      </c>
      <c r="P135" s="8">
        <v>179981</v>
      </c>
      <c r="Q135" s="8">
        <v>231428</v>
      </c>
      <c r="R135" s="9">
        <v>9.1999999999999993</v>
      </c>
      <c r="S135" s="9">
        <v>21</v>
      </c>
      <c r="T135" s="8">
        <v>-41115</v>
      </c>
      <c r="U135" s="9">
        <v>-2.1</v>
      </c>
      <c r="V135" s="10">
        <v>37.799999999999997</v>
      </c>
      <c r="W135" s="8">
        <v>20582</v>
      </c>
      <c r="X135" s="8">
        <v>20687</v>
      </c>
      <c r="Y135" s="11">
        <v>127629</v>
      </c>
    </row>
    <row r="136" spans="1:25" x14ac:dyDescent="0.25">
      <c r="A136" s="12" t="s">
        <v>36</v>
      </c>
      <c r="B136" s="8">
        <v>566479</v>
      </c>
      <c r="C136" s="8">
        <v>648222</v>
      </c>
      <c r="D136" s="8">
        <v>6804354</v>
      </c>
      <c r="E136" s="8">
        <v>6834810</v>
      </c>
      <c r="F136" s="8">
        <v>27843</v>
      </c>
      <c r="G136" s="9">
        <v>4.0999999999999996</v>
      </c>
      <c r="H136" s="8">
        <v>77122</v>
      </c>
      <c r="I136" s="9">
        <v>11.5</v>
      </c>
      <c r="J136" s="8">
        <v>1223875</v>
      </c>
      <c r="K136" s="8">
        <v>222975</v>
      </c>
      <c r="L136" s="8">
        <v>1000900</v>
      </c>
      <c r="M136" s="9">
        <v>3.3</v>
      </c>
      <c r="N136" s="9">
        <v>17.899999999999999</v>
      </c>
      <c r="O136" s="8">
        <v>1284786</v>
      </c>
      <c r="P136" s="8">
        <v>553617</v>
      </c>
      <c r="Q136" s="8">
        <v>731169</v>
      </c>
      <c r="R136" s="9">
        <v>8.1</v>
      </c>
      <c r="S136" s="9">
        <v>18.8</v>
      </c>
      <c r="T136" s="8">
        <v>-60911</v>
      </c>
      <c r="U136" s="9">
        <v>-0.9</v>
      </c>
      <c r="V136" s="10">
        <v>35.799999999999997</v>
      </c>
      <c r="W136" s="8">
        <v>49650</v>
      </c>
      <c r="X136" s="8">
        <v>50063</v>
      </c>
      <c r="Y136" s="11">
        <v>326463</v>
      </c>
    </row>
    <row r="137" spans="1:25" x14ac:dyDescent="0.25">
      <c r="A137" s="12" t="s">
        <v>37</v>
      </c>
      <c r="B137" s="8"/>
      <c r="C137" s="8"/>
      <c r="D137" s="8"/>
      <c r="E137" s="8"/>
      <c r="F137" s="8"/>
      <c r="G137" s="9"/>
      <c r="H137" s="8"/>
      <c r="I137" s="9"/>
      <c r="J137" s="8"/>
      <c r="K137" s="8"/>
      <c r="L137" s="8"/>
      <c r="M137" s="9"/>
      <c r="N137" s="9"/>
      <c r="O137" s="8"/>
      <c r="P137" s="8"/>
      <c r="Q137" s="8"/>
      <c r="R137" s="9"/>
      <c r="S137" s="9"/>
      <c r="T137" s="8"/>
      <c r="U137" s="9"/>
      <c r="V137" s="10"/>
      <c r="W137" s="8"/>
      <c r="X137" s="8"/>
      <c r="Y137" s="11"/>
    </row>
    <row r="138" spans="1:25" x14ac:dyDescent="0.25">
      <c r="A138" s="12" t="s">
        <v>38</v>
      </c>
      <c r="B138" s="8"/>
      <c r="C138" s="8"/>
      <c r="D138" s="8"/>
      <c r="E138" s="8"/>
      <c r="F138" s="8"/>
      <c r="G138" s="9"/>
      <c r="H138" s="8"/>
      <c r="I138" s="9"/>
      <c r="J138" s="8"/>
      <c r="K138" s="8"/>
      <c r="L138" s="8"/>
      <c r="M138" s="9"/>
      <c r="N138" s="9"/>
      <c r="O138" s="8"/>
      <c r="P138" s="8"/>
      <c r="Q138" s="8"/>
      <c r="R138" s="9"/>
      <c r="S138" s="9"/>
      <c r="T138" s="8"/>
      <c r="U138" s="9"/>
      <c r="V138" s="10"/>
      <c r="W138" s="8"/>
      <c r="X138" s="8"/>
      <c r="Y138" s="11"/>
    </row>
    <row r="139" spans="1:25" x14ac:dyDescent="0.25">
      <c r="A139" s="12" t="s">
        <v>39</v>
      </c>
      <c r="B139" s="8"/>
      <c r="C139" s="8"/>
      <c r="D139" s="8"/>
      <c r="E139" s="8"/>
      <c r="F139" s="8"/>
      <c r="G139" s="9"/>
      <c r="H139" s="8"/>
      <c r="I139" s="9"/>
      <c r="J139" s="8"/>
      <c r="K139" s="8"/>
      <c r="L139" s="8"/>
      <c r="M139" s="9"/>
      <c r="N139" s="9"/>
      <c r="O139" s="8"/>
      <c r="P139" s="8"/>
      <c r="Q139" s="8"/>
      <c r="R139" s="9"/>
      <c r="S139" s="9"/>
      <c r="T139" s="8"/>
      <c r="U139" s="9"/>
      <c r="V139" s="10"/>
      <c r="W139" s="8"/>
      <c r="X139" s="8"/>
      <c r="Y139" s="11"/>
    </row>
    <row r="140" spans="1:25" x14ac:dyDescent="0.25">
      <c r="A140" s="13" t="s">
        <v>40</v>
      </c>
      <c r="B140" s="8"/>
      <c r="C140" s="8"/>
      <c r="D140" s="8"/>
      <c r="E140" s="8"/>
      <c r="F140" s="8"/>
      <c r="G140" s="9"/>
      <c r="H140" s="8"/>
      <c r="I140" s="9"/>
      <c r="J140" s="8"/>
      <c r="K140" s="8"/>
      <c r="L140" s="8"/>
      <c r="M140" s="9"/>
      <c r="N140" s="9"/>
      <c r="O140" s="8"/>
      <c r="P140" s="8"/>
      <c r="Q140" s="8"/>
      <c r="R140" s="9"/>
      <c r="S140" s="9"/>
      <c r="T140" s="8"/>
      <c r="U140" s="9"/>
      <c r="V140" s="10"/>
      <c r="W140" s="8"/>
      <c r="X140" s="8"/>
      <c r="Y140" s="11"/>
    </row>
    <row r="141" spans="1:25" x14ac:dyDescent="0.25">
      <c r="A141" s="13" t="s">
        <v>41</v>
      </c>
      <c r="B141" s="8">
        <v>1513667</v>
      </c>
      <c r="C141" s="8">
        <v>2273334</v>
      </c>
      <c r="D141" s="8">
        <v>58458090</v>
      </c>
      <c r="E141" s="8">
        <v>58484717</v>
      </c>
      <c r="F141" s="8">
        <v>90174</v>
      </c>
      <c r="G141" s="9">
        <v>3.9</v>
      </c>
      <c r="H141" s="8">
        <v>190148</v>
      </c>
      <c r="I141" s="9">
        <v>8.1999999999999993</v>
      </c>
      <c r="J141" s="8">
        <v>7502430</v>
      </c>
      <c r="K141" s="8">
        <v>1854490</v>
      </c>
      <c r="L141" s="8">
        <v>5647940</v>
      </c>
      <c r="M141" s="9">
        <v>3.2</v>
      </c>
      <c r="N141" s="9">
        <v>12.8</v>
      </c>
      <c r="O141" s="8">
        <v>7555684</v>
      </c>
      <c r="P141" s="8">
        <v>2674636</v>
      </c>
      <c r="Q141" s="8">
        <v>4881048</v>
      </c>
      <c r="R141" s="9">
        <v>4.5999999999999996</v>
      </c>
      <c r="S141" s="9">
        <v>12.9</v>
      </c>
      <c r="T141" s="8">
        <v>-53254</v>
      </c>
      <c r="U141" s="9">
        <v>-0.1</v>
      </c>
      <c r="V141" s="10">
        <v>25.6</v>
      </c>
      <c r="W141" s="8">
        <v>95321</v>
      </c>
      <c r="X141" s="8">
        <v>96661</v>
      </c>
      <c r="Y141" s="11">
        <v>810807</v>
      </c>
    </row>
    <row r="142" spans="1:25" x14ac:dyDescent="0.25">
      <c r="A142" s="12" t="s">
        <v>42</v>
      </c>
      <c r="B142" s="8">
        <v>3975709</v>
      </c>
      <c r="C142" s="8">
        <v>4876912</v>
      </c>
      <c r="D142" s="8">
        <v>80896889</v>
      </c>
      <c r="E142" s="8">
        <v>79558331</v>
      </c>
      <c r="F142" s="8">
        <v>673580</v>
      </c>
      <c r="G142" s="9">
        <v>14</v>
      </c>
      <c r="H142" s="8">
        <v>530696</v>
      </c>
      <c r="I142" s="9">
        <v>11</v>
      </c>
      <c r="J142" s="8">
        <v>14585961</v>
      </c>
      <c r="K142" s="8">
        <v>5364968</v>
      </c>
      <c r="L142" s="8">
        <v>9220993</v>
      </c>
      <c r="M142" s="9">
        <v>6.7</v>
      </c>
      <c r="N142" s="9">
        <v>18.3</v>
      </c>
      <c r="O142" s="8">
        <v>11908843</v>
      </c>
      <c r="P142" s="8">
        <v>4697213</v>
      </c>
      <c r="Q142" s="8">
        <v>7211630</v>
      </c>
      <c r="R142" s="9">
        <v>5.9</v>
      </c>
      <c r="S142" s="9">
        <v>15</v>
      </c>
      <c r="T142" s="8">
        <v>2677118</v>
      </c>
      <c r="U142" s="9">
        <v>3.3</v>
      </c>
      <c r="V142" s="10">
        <v>30</v>
      </c>
      <c r="W142" s="8">
        <v>336927</v>
      </c>
      <c r="X142" s="8">
        <v>339182</v>
      </c>
      <c r="Y142" s="11">
        <v>2200363</v>
      </c>
    </row>
    <row r="143" spans="1:25" x14ac:dyDescent="0.25">
      <c r="A143" s="14" t="s">
        <v>22</v>
      </c>
      <c r="B143" s="15" t="s">
        <v>22</v>
      </c>
      <c r="C143" s="15" t="s">
        <v>51</v>
      </c>
      <c r="D143" s="16" t="s">
        <v>22</v>
      </c>
      <c r="E143" s="16" t="s">
        <v>22</v>
      </c>
      <c r="F143" s="16" t="s">
        <v>22</v>
      </c>
      <c r="G143" s="16" t="s">
        <v>22</v>
      </c>
      <c r="H143" s="16" t="s">
        <v>22</v>
      </c>
      <c r="I143" s="16" t="s">
        <v>22</v>
      </c>
      <c r="J143" s="16" t="s">
        <v>22</v>
      </c>
      <c r="K143" s="16" t="s">
        <v>22</v>
      </c>
      <c r="L143" s="16" t="s">
        <v>22</v>
      </c>
      <c r="M143" s="16" t="s">
        <v>22</v>
      </c>
      <c r="N143" s="16" t="s">
        <v>22</v>
      </c>
      <c r="O143" s="16" t="s">
        <v>22</v>
      </c>
      <c r="P143" s="16" t="s">
        <v>22</v>
      </c>
      <c r="Q143" s="16" t="s">
        <v>22</v>
      </c>
      <c r="R143" s="16" t="s">
        <v>22</v>
      </c>
      <c r="S143" s="16" t="s">
        <v>22</v>
      </c>
      <c r="T143" s="16" t="s">
        <v>22</v>
      </c>
      <c r="U143" s="16" t="s">
        <v>22</v>
      </c>
      <c r="V143" s="17" t="s">
        <v>22</v>
      </c>
      <c r="W143" s="17" t="s">
        <v>22</v>
      </c>
      <c r="X143" s="17" t="s">
        <v>22</v>
      </c>
      <c r="Y143" s="18" t="s">
        <v>22</v>
      </c>
    </row>
    <row r="144" spans="1:25" ht="39" x14ac:dyDescent="0.25">
      <c r="A144" s="19" t="s">
        <v>26</v>
      </c>
      <c r="B144" s="20" t="s">
        <v>0</v>
      </c>
      <c r="C144" s="20" t="s">
        <v>1</v>
      </c>
      <c r="D144" s="20" t="s">
        <v>2</v>
      </c>
      <c r="E144" s="20" t="s">
        <v>3</v>
      </c>
      <c r="F144" s="20" t="s">
        <v>4</v>
      </c>
      <c r="G144" s="20" t="s">
        <v>5</v>
      </c>
      <c r="H144" s="20" t="s">
        <v>6</v>
      </c>
      <c r="I144" s="20" t="s">
        <v>7</v>
      </c>
      <c r="J144" s="20" t="s">
        <v>8</v>
      </c>
      <c r="K144" s="20" t="s">
        <v>9</v>
      </c>
      <c r="L144" s="20" t="s">
        <v>10</v>
      </c>
      <c r="M144" s="20" t="s">
        <v>11</v>
      </c>
      <c r="N144" s="20" t="s">
        <v>12</v>
      </c>
      <c r="O144" s="20" t="s">
        <v>13</v>
      </c>
      <c r="P144" s="20" t="s">
        <v>14</v>
      </c>
      <c r="Q144" s="20" t="s">
        <v>15</v>
      </c>
      <c r="R144" s="20" t="s">
        <v>16</v>
      </c>
      <c r="S144" s="20" t="s">
        <v>17</v>
      </c>
      <c r="T144" s="20" t="s">
        <v>18</v>
      </c>
      <c r="U144" s="20" t="s">
        <v>19</v>
      </c>
      <c r="V144" s="21" t="s">
        <v>20</v>
      </c>
      <c r="W144" s="21" t="s">
        <v>27</v>
      </c>
      <c r="X144" s="21" t="s">
        <v>28</v>
      </c>
      <c r="Y144" s="22" t="s">
        <v>29</v>
      </c>
    </row>
    <row r="145" spans="1:25" x14ac:dyDescent="0.25">
      <c r="A145" s="23" t="s">
        <v>30</v>
      </c>
      <c r="B145" s="24">
        <v>522206</v>
      </c>
      <c r="C145" s="24">
        <v>527695</v>
      </c>
      <c r="D145" s="24">
        <v>3143241</v>
      </c>
      <c r="E145" s="24">
        <v>1576096</v>
      </c>
      <c r="F145" s="24">
        <v>526153</v>
      </c>
      <c r="G145" s="25">
        <v>199.4</v>
      </c>
      <c r="H145" s="24">
        <v>0</v>
      </c>
      <c r="I145" s="25">
        <v>0</v>
      </c>
      <c r="J145" s="24">
        <v>3134290</v>
      </c>
      <c r="K145" s="24">
        <v>3134290</v>
      </c>
      <c r="L145" s="24">
        <v>0</v>
      </c>
      <c r="M145" s="25">
        <v>198.9</v>
      </c>
      <c r="N145" s="25">
        <v>198.9</v>
      </c>
      <c r="O145" s="24">
        <v>0</v>
      </c>
      <c r="P145" s="24">
        <v>0</v>
      </c>
      <c r="Q145" s="24">
        <v>0</v>
      </c>
      <c r="R145" s="25">
        <v>0</v>
      </c>
      <c r="S145" s="25">
        <v>0</v>
      </c>
      <c r="T145" s="24">
        <v>3134290</v>
      </c>
      <c r="U145" s="25">
        <v>198.9</v>
      </c>
      <c r="V145" s="26">
        <v>0</v>
      </c>
      <c r="W145" s="27"/>
      <c r="X145" s="27"/>
      <c r="Y145" s="28"/>
    </row>
    <row r="146" spans="1:25" x14ac:dyDescent="0.25">
      <c r="A146" s="23" t="s">
        <v>31</v>
      </c>
      <c r="B146" s="24">
        <v>404839</v>
      </c>
      <c r="C146" s="24">
        <v>412574</v>
      </c>
      <c r="D146" s="24">
        <v>3216521</v>
      </c>
      <c r="E146" s="24">
        <v>3088309</v>
      </c>
      <c r="F146" s="24">
        <v>9437</v>
      </c>
      <c r="G146" s="25">
        <v>2</v>
      </c>
      <c r="H146" s="24">
        <v>105149</v>
      </c>
      <c r="I146" s="25">
        <v>22.7</v>
      </c>
      <c r="J146" s="24">
        <v>1135350</v>
      </c>
      <c r="K146" s="24">
        <v>291971</v>
      </c>
      <c r="L146" s="24">
        <v>843379</v>
      </c>
      <c r="M146" s="25">
        <v>9.5</v>
      </c>
      <c r="N146" s="25">
        <v>36.799999999999997</v>
      </c>
      <c r="O146" s="24">
        <v>878925</v>
      </c>
      <c r="P146" s="24">
        <v>489036</v>
      </c>
      <c r="Q146" s="24">
        <v>389889</v>
      </c>
      <c r="R146" s="25">
        <v>15.8</v>
      </c>
      <c r="S146" s="25">
        <v>28.5</v>
      </c>
      <c r="T146" s="24">
        <v>256425</v>
      </c>
      <c r="U146" s="25">
        <v>8.3000000000000007</v>
      </c>
      <c r="V146" s="26">
        <v>57</v>
      </c>
      <c r="W146" s="27">
        <v>75337</v>
      </c>
      <c r="X146" s="27">
        <v>75406</v>
      </c>
      <c r="Y146" s="28">
        <v>365024</v>
      </c>
    </row>
    <row r="147" spans="1:25" x14ac:dyDescent="0.25">
      <c r="A147" s="23" t="s">
        <v>32</v>
      </c>
      <c r="B147" s="24">
        <v>346261</v>
      </c>
      <c r="C147" s="24">
        <v>355183</v>
      </c>
      <c r="D147" s="24">
        <v>2954033</v>
      </c>
      <c r="E147" s="24">
        <v>3041832</v>
      </c>
      <c r="F147" s="24">
        <v>14314</v>
      </c>
      <c r="G147" s="25">
        <v>3.7</v>
      </c>
      <c r="H147" s="24">
        <v>68437</v>
      </c>
      <c r="I147" s="25">
        <v>17.8</v>
      </c>
      <c r="J147" s="24">
        <v>683125</v>
      </c>
      <c r="K147" s="24">
        <v>110788</v>
      </c>
      <c r="L147" s="24">
        <v>572337</v>
      </c>
      <c r="M147" s="25">
        <v>3.6</v>
      </c>
      <c r="N147" s="25">
        <v>22.5</v>
      </c>
      <c r="O147" s="24">
        <v>858724</v>
      </c>
      <c r="P147" s="24">
        <v>443597</v>
      </c>
      <c r="Q147" s="24">
        <v>415127</v>
      </c>
      <c r="R147" s="25">
        <v>14.6</v>
      </c>
      <c r="S147" s="25">
        <v>28.2</v>
      </c>
      <c r="T147" s="24">
        <v>-175599</v>
      </c>
      <c r="U147" s="25">
        <v>-5.7</v>
      </c>
      <c r="V147" s="26">
        <v>45</v>
      </c>
      <c r="W147" s="27">
        <v>51349</v>
      </c>
      <c r="X147" s="27">
        <v>51364</v>
      </c>
      <c r="Y147" s="28">
        <v>332683</v>
      </c>
    </row>
    <row r="148" spans="1:25" x14ac:dyDescent="0.25">
      <c r="A148" s="23" t="s">
        <v>33</v>
      </c>
      <c r="B148" s="24">
        <v>247643</v>
      </c>
      <c r="C148" s="24">
        <v>258436</v>
      </c>
      <c r="D148" s="24">
        <v>2424674</v>
      </c>
      <c r="E148" s="24">
        <v>2492264</v>
      </c>
      <c r="F148" s="24">
        <v>10935</v>
      </c>
      <c r="G148" s="25">
        <v>3.9</v>
      </c>
      <c r="H148" s="24">
        <v>46053</v>
      </c>
      <c r="I148" s="25">
        <v>16.600000000000001</v>
      </c>
      <c r="J148" s="24">
        <v>498818</v>
      </c>
      <c r="K148" s="24">
        <v>90171</v>
      </c>
      <c r="L148" s="24">
        <v>408647</v>
      </c>
      <c r="M148" s="25">
        <v>3.6</v>
      </c>
      <c r="N148" s="25">
        <v>20</v>
      </c>
      <c r="O148" s="24">
        <v>633999</v>
      </c>
      <c r="P148" s="24">
        <v>298166</v>
      </c>
      <c r="Q148" s="24">
        <v>335833</v>
      </c>
      <c r="R148" s="25">
        <v>12</v>
      </c>
      <c r="S148" s="25">
        <v>25.4</v>
      </c>
      <c r="T148" s="24">
        <v>-135181</v>
      </c>
      <c r="U148" s="25">
        <v>-5.4</v>
      </c>
      <c r="V148" s="26">
        <v>40</v>
      </c>
      <c r="W148" s="27">
        <v>34711</v>
      </c>
      <c r="X148" s="27">
        <v>34727</v>
      </c>
      <c r="Y148" s="28">
        <v>220466</v>
      </c>
    </row>
    <row r="149" spans="1:25" x14ac:dyDescent="0.25">
      <c r="A149" s="23" t="s">
        <v>34</v>
      </c>
      <c r="B149" s="24">
        <v>225412</v>
      </c>
      <c r="C149" s="24">
        <v>238836</v>
      </c>
      <c r="D149" s="24">
        <v>2350702</v>
      </c>
      <c r="E149" s="24">
        <v>2412167</v>
      </c>
      <c r="F149" s="24">
        <v>8744</v>
      </c>
      <c r="G149" s="25">
        <v>3.5</v>
      </c>
      <c r="H149" s="24">
        <v>36424</v>
      </c>
      <c r="I149" s="25">
        <v>14.4</v>
      </c>
      <c r="J149" s="24">
        <v>430184</v>
      </c>
      <c r="K149" s="24">
        <v>63369</v>
      </c>
      <c r="L149" s="24">
        <v>366815</v>
      </c>
      <c r="M149" s="25">
        <v>2.6</v>
      </c>
      <c r="N149" s="25">
        <v>17.8</v>
      </c>
      <c r="O149" s="24">
        <v>553113</v>
      </c>
      <c r="P149" s="24">
        <v>244561</v>
      </c>
      <c r="Q149" s="24">
        <v>308552</v>
      </c>
      <c r="R149" s="25">
        <v>10.1</v>
      </c>
      <c r="S149" s="25">
        <v>22.9</v>
      </c>
      <c r="T149" s="24">
        <v>-122929</v>
      </c>
      <c r="U149" s="25">
        <v>-5.0999999999999996</v>
      </c>
      <c r="V149" s="26">
        <v>35.6</v>
      </c>
      <c r="W149" s="27">
        <v>26676</v>
      </c>
      <c r="X149" s="27">
        <v>26740</v>
      </c>
      <c r="Y149" s="28">
        <v>175336</v>
      </c>
    </row>
    <row r="150" spans="1:25" x14ac:dyDescent="0.25">
      <c r="A150" s="29" t="s">
        <v>35</v>
      </c>
      <c r="B150" s="24">
        <v>213343</v>
      </c>
      <c r="C150" s="24">
        <v>227648</v>
      </c>
      <c r="D150" s="24">
        <v>2536182</v>
      </c>
      <c r="E150" s="24">
        <v>2577092</v>
      </c>
      <c r="F150" s="24">
        <v>8506</v>
      </c>
      <c r="G150" s="25">
        <v>3.6</v>
      </c>
      <c r="H150" s="24">
        <v>30858</v>
      </c>
      <c r="I150" s="25">
        <v>12.9</v>
      </c>
      <c r="J150" s="24">
        <v>455672</v>
      </c>
      <c r="K150" s="24">
        <v>71983</v>
      </c>
      <c r="L150" s="24">
        <v>383689</v>
      </c>
      <c r="M150" s="25">
        <v>2.8</v>
      </c>
      <c r="N150" s="25">
        <v>17.7</v>
      </c>
      <c r="O150" s="24">
        <v>537491</v>
      </c>
      <c r="P150" s="24">
        <v>220139</v>
      </c>
      <c r="Q150" s="24">
        <v>317352</v>
      </c>
      <c r="R150" s="25">
        <v>8.5</v>
      </c>
      <c r="S150" s="25">
        <v>20.9</v>
      </c>
      <c r="T150" s="24">
        <v>-81819</v>
      </c>
      <c r="U150" s="25">
        <v>-3.2</v>
      </c>
      <c r="V150" s="26">
        <v>35.4</v>
      </c>
      <c r="W150" s="27">
        <v>22078</v>
      </c>
      <c r="X150" s="27">
        <v>22142</v>
      </c>
      <c r="Y150" s="28">
        <v>151185</v>
      </c>
    </row>
    <row r="151" spans="1:25" x14ac:dyDescent="0.25">
      <c r="A151" s="29" t="s">
        <v>36</v>
      </c>
      <c r="B151" s="24">
        <v>707811</v>
      </c>
      <c r="C151" s="24">
        <v>803174</v>
      </c>
      <c r="D151" s="24">
        <v>8639152</v>
      </c>
      <c r="E151" s="24">
        <v>8733404</v>
      </c>
      <c r="F151" s="24">
        <v>35061</v>
      </c>
      <c r="G151" s="25">
        <v>4.2</v>
      </c>
      <c r="H151" s="24">
        <v>93671</v>
      </c>
      <c r="I151" s="25">
        <v>11.2</v>
      </c>
      <c r="J151" s="24">
        <v>1510080</v>
      </c>
      <c r="K151" s="24">
        <v>300919</v>
      </c>
      <c r="L151" s="24">
        <v>1209161</v>
      </c>
      <c r="M151" s="25">
        <v>3.4</v>
      </c>
      <c r="N151" s="25">
        <v>17.3</v>
      </c>
      <c r="O151" s="24">
        <v>1698583</v>
      </c>
      <c r="P151" s="24">
        <v>631232</v>
      </c>
      <c r="Q151" s="24">
        <v>1067351</v>
      </c>
      <c r="R151" s="25">
        <v>7.2</v>
      </c>
      <c r="S151" s="25">
        <v>19.399999999999999</v>
      </c>
      <c r="T151" s="24">
        <v>-188503</v>
      </c>
      <c r="U151" s="25">
        <v>-2.1</v>
      </c>
      <c r="V151" s="26">
        <v>34.6</v>
      </c>
      <c r="W151" s="27">
        <v>62246</v>
      </c>
      <c r="X151" s="27">
        <v>62524</v>
      </c>
      <c r="Y151" s="28">
        <v>390248</v>
      </c>
    </row>
    <row r="152" spans="1:25" x14ac:dyDescent="0.25">
      <c r="A152" s="29" t="s">
        <v>37</v>
      </c>
      <c r="B152" s="24"/>
      <c r="C152" s="24"/>
      <c r="D152" s="24"/>
      <c r="E152" s="24"/>
      <c r="F152" s="24"/>
      <c r="G152" s="25"/>
      <c r="H152" s="24"/>
      <c r="I152" s="25"/>
      <c r="J152" s="24"/>
      <c r="K152" s="24"/>
      <c r="L152" s="24"/>
      <c r="M152" s="25"/>
      <c r="N152" s="25"/>
      <c r="O152" s="24"/>
      <c r="P152" s="24"/>
      <c r="Q152" s="24"/>
      <c r="R152" s="25"/>
      <c r="S152" s="25"/>
      <c r="T152" s="24"/>
      <c r="U152" s="25"/>
      <c r="V152" s="26"/>
      <c r="W152" s="27"/>
      <c r="X152" s="27"/>
      <c r="Y152" s="28"/>
    </row>
    <row r="153" spans="1:25" x14ac:dyDescent="0.25">
      <c r="A153" s="29" t="s">
        <v>38</v>
      </c>
      <c r="B153" s="24"/>
      <c r="C153" s="24"/>
      <c r="D153" s="24"/>
      <c r="E153" s="24"/>
      <c r="F153" s="24"/>
      <c r="G153" s="25"/>
      <c r="H153" s="24"/>
      <c r="I153" s="25"/>
      <c r="J153" s="24"/>
      <c r="K153" s="24"/>
      <c r="L153" s="24"/>
      <c r="M153" s="25"/>
      <c r="N153" s="25"/>
      <c r="O153" s="24"/>
      <c r="P153" s="24"/>
      <c r="Q153" s="24"/>
      <c r="R153" s="25"/>
      <c r="S153" s="25"/>
      <c r="T153" s="24"/>
      <c r="U153" s="25"/>
      <c r="V153" s="26"/>
      <c r="W153" s="27"/>
      <c r="X153" s="27"/>
      <c r="Y153" s="28"/>
    </row>
    <row r="154" spans="1:25" x14ac:dyDescent="0.25">
      <c r="A154" s="29" t="s">
        <v>39</v>
      </c>
      <c r="B154" s="24"/>
      <c r="C154" s="24"/>
      <c r="D154" s="24"/>
      <c r="E154" s="24"/>
      <c r="F154" s="24"/>
      <c r="G154" s="25"/>
      <c r="H154" s="24"/>
      <c r="I154" s="25"/>
      <c r="J154" s="24"/>
      <c r="K154" s="24"/>
      <c r="L154" s="24"/>
      <c r="M154" s="25"/>
      <c r="N154" s="25"/>
      <c r="O154" s="24"/>
      <c r="P154" s="24"/>
      <c r="Q154" s="24"/>
      <c r="R154" s="25"/>
      <c r="S154" s="25"/>
      <c r="T154" s="24"/>
      <c r="U154" s="25"/>
      <c r="V154" s="26"/>
      <c r="W154" s="27"/>
      <c r="X154" s="27"/>
      <c r="Y154" s="28"/>
    </row>
    <row r="155" spans="1:25" x14ac:dyDescent="0.25">
      <c r="A155" s="30" t="s">
        <v>40</v>
      </c>
      <c r="B155" s="24"/>
      <c r="C155" s="24"/>
      <c r="D155" s="24"/>
      <c r="E155" s="24"/>
      <c r="F155" s="24"/>
      <c r="G155" s="25"/>
      <c r="H155" s="24"/>
      <c r="I155" s="25"/>
      <c r="J155" s="24"/>
      <c r="K155" s="24"/>
      <c r="L155" s="24"/>
      <c r="M155" s="25"/>
      <c r="N155" s="25"/>
      <c r="O155" s="24"/>
      <c r="P155" s="24"/>
      <c r="Q155" s="24"/>
      <c r="R155" s="25"/>
      <c r="S155" s="25"/>
      <c r="T155" s="24"/>
      <c r="U155" s="25"/>
      <c r="V155" s="26"/>
      <c r="W155" s="27"/>
      <c r="X155" s="27"/>
      <c r="Y155" s="28"/>
    </row>
    <row r="156" spans="1:25" x14ac:dyDescent="0.25">
      <c r="A156" s="30" t="s">
        <v>41</v>
      </c>
      <c r="B156" s="24">
        <v>1418110</v>
      </c>
      <c r="C156" s="24">
        <v>2186753</v>
      </c>
      <c r="D156" s="24">
        <v>58203333</v>
      </c>
      <c r="E156" s="24">
        <v>58212102</v>
      </c>
      <c r="F156" s="24">
        <v>98600</v>
      </c>
      <c r="G156" s="25">
        <v>4.4000000000000004</v>
      </c>
      <c r="H156" s="24">
        <v>178497</v>
      </c>
      <c r="I156" s="25">
        <v>8</v>
      </c>
      <c r="J156" s="24">
        <v>7637798</v>
      </c>
      <c r="K156" s="24">
        <v>2180694</v>
      </c>
      <c r="L156" s="24">
        <v>5457104</v>
      </c>
      <c r="M156" s="25">
        <v>3.7</v>
      </c>
      <c r="N156" s="25">
        <v>13.1</v>
      </c>
      <c r="O156" s="24">
        <v>7655337</v>
      </c>
      <c r="P156" s="24">
        <v>2406839</v>
      </c>
      <c r="Q156" s="24">
        <v>5248498</v>
      </c>
      <c r="R156" s="25">
        <v>4.0999999999999996</v>
      </c>
      <c r="S156" s="25">
        <v>13.2</v>
      </c>
      <c r="T156" s="24">
        <v>-17539</v>
      </c>
      <c r="U156" s="25">
        <v>-0.1</v>
      </c>
      <c r="V156" s="26">
        <v>26.2</v>
      </c>
      <c r="W156" s="27">
        <v>91607</v>
      </c>
      <c r="X156" s="27">
        <v>92570</v>
      </c>
      <c r="Y156" s="28">
        <v>756170</v>
      </c>
    </row>
    <row r="157" spans="1:25" x14ac:dyDescent="0.25">
      <c r="A157" s="29" t="s">
        <v>42</v>
      </c>
      <c r="B157" s="24">
        <v>4085625</v>
      </c>
      <c r="C157" s="24">
        <v>5010299</v>
      </c>
      <c r="D157" s="24">
        <v>83467838</v>
      </c>
      <c r="E157" s="24">
        <v>82133266</v>
      </c>
      <c r="F157" s="24">
        <v>711750</v>
      </c>
      <c r="G157" s="25">
        <v>14.4</v>
      </c>
      <c r="H157" s="24">
        <v>559089</v>
      </c>
      <c r="I157" s="25">
        <v>11.3</v>
      </c>
      <c r="J157" s="24">
        <v>15485317</v>
      </c>
      <c r="K157" s="24">
        <v>6244185</v>
      </c>
      <c r="L157" s="24">
        <v>9241132</v>
      </c>
      <c r="M157" s="25">
        <v>7.6</v>
      </c>
      <c r="N157" s="25">
        <v>18.899999999999999</v>
      </c>
      <c r="O157" s="24">
        <v>12816172</v>
      </c>
      <c r="P157" s="24">
        <v>4733570</v>
      </c>
      <c r="Q157" s="24">
        <v>8082602</v>
      </c>
      <c r="R157" s="25">
        <v>5.8</v>
      </c>
      <c r="S157" s="25">
        <v>15.6</v>
      </c>
      <c r="T157" s="24">
        <v>2669145</v>
      </c>
      <c r="U157" s="25">
        <v>3.3</v>
      </c>
      <c r="V157" s="26">
        <v>31.2</v>
      </c>
      <c r="W157" s="27">
        <v>364004</v>
      </c>
      <c r="X157" s="27">
        <v>365473</v>
      </c>
      <c r="Y157" s="28">
        <v>2391112</v>
      </c>
    </row>
    <row r="158" spans="1:25" x14ac:dyDescent="0.25">
      <c r="A158" s="1" t="s">
        <v>22</v>
      </c>
      <c r="B158" s="2" t="s">
        <v>22</v>
      </c>
      <c r="C158" s="2" t="s">
        <v>52</v>
      </c>
      <c r="D158" s="3" t="s">
        <v>22</v>
      </c>
      <c r="E158" s="3" t="s">
        <v>22</v>
      </c>
      <c r="F158" s="3" t="s">
        <v>22</v>
      </c>
      <c r="G158" s="3" t="s">
        <v>22</v>
      </c>
      <c r="H158" s="3" t="s">
        <v>22</v>
      </c>
      <c r="I158" s="3" t="s">
        <v>22</v>
      </c>
      <c r="J158" s="3" t="s">
        <v>22</v>
      </c>
      <c r="K158" s="3" t="s">
        <v>22</v>
      </c>
      <c r="L158" s="3" t="s">
        <v>22</v>
      </c>
      <c r="M158" s="3" t="s">
        <v>22</v>
      </c>
      <c r="N158" s="3" t="s">
        <v>22</v>
      </c>
      <c r="O158" s="3" t="s">
        <v>22</v>
      </c>
      <c r="P158" s="3" t="s">
        <v>22</v>
      </c>
      <c r="Q158" s="3" t="s">
        <v>22</v>
      </c>
      <c r="R158" s="3" t="s">
        <v>22</v>
      </c>
      <c r="S158" s="3" t="s">
        <v>22</v>
      </c>
      <c r="T158" s="3" t="s">
        <v>22</v>
      </c>
      <c r="U158" s="3" t="s">
        <v>22</v>
      </c>
      <c r="V158" s="3" t="s">
        <v>22</v>
      </c>
      <c r="W158" s="3" t="s">
        <v>22</v>
      </c>
      <c r="X158" s="3" t="s">
        <v>22</v>
      </c>
      <c r="Y158" s="1" t="s">
        <v>22</v>
      </c>
    </row>
    <row r="159" spans="1:25" ht="39" x14ac:dyDescent="0.25">
      <c r="A159" s="4" t="s">
        <v>26</v>
      </c>
      <c r="B159" s="5" t="s">
        <v>0</v>
      </c>
      <c r="C159" s="5" t="s">
        <v>1</v>
      </c>
      <c r="D159" s="5" t="s">
        <v>2</v>
      </c>
      <c r="E159" s="5" t="s">
        <v>3</v>
      </c>
      <c r="F159" s="5" t="s">
        <v>4</v>
      </c>
      <c r="G159" s="5" t="s">
        <v>5</v>
      </c>
      <c r="H159" s="5" t="s">
        <v>6</v>
      </c>
      <c r="I159" s="5" t="s">
        <v>7</v>
      </c>
      <c r="J159" s="5" t="s">
        <v>8</v>
      </c>
      <c r="K159" s="5" t="s">
        <v>9</v>
      </c>
      <c r="L159" s="5" t="s">
        <v>10</v>
      </c>
      <c r="M159" s="5" t="s">
        <v>11</v>
      </c>
      <c r="N159" s="5" t="s">
        <v>12</v>
      </c>
      <c r="O159" s="5" t="s">
        <v>13</v>
      </c>
      <c r="P159" s="5" t="s">
        <v>14</v>
      </c>
      <c r="Q159" s="5" t="s">
        <v>15</v>
      </c>
      <c r="R159" s="5" t="s">
        <v>16</v>
      </c>
      <c r="S159" s="5" t="s">
        <v>17</v>
      </c>
      <c r="T159" s="5" t="s">
        <v>18</v>
      </c>
      <c r="U159" s="5" t="s">
        <v>19</v>
      </c>
      <c r="V159" s="5" t="s">
        <v>20</v>
      </c>
      <c r="W159" s="5" t="s">
        <v>27</v>
      </c>
      <c r="X159" s="5" t="s">
        <v>28</v>
      </c>
      <c r="Y159" s="6" t="s">
        <v>29</v>
      </c>
    </row>
    <row r="160" spans="1:25" x14ac:dyDescent="0.25">
      <c r="A160" s="7" t="s">
        <v>30</v>
      </c>
      <c r="B160" s="8">
        <v>544186</v>
      </c>
      <c r="C160" s="8">
        <v>558689</v>
      </c>
      <c r="D160" s="8">
        <v>3588167</v>
      </c>
      <c r="E160" s="8">
        <v>1947948</v>
      </c>
      <c r="F160" s="8">
        <v>554993</v>
      </c>
      <c r="G160" s="9">
        <v>198.7</v>
      </c>
      <c r="H160" s="8">
        <v>0</v>
      </c>
      <c r="I160" s="9">
        <v>0</v>
      </c>
      <c r="J160" s="8">
        <v>3280439</v>
      </c>
      <c r="K160" s="8">
        <v>3280439</v>
      </c>
      <c r="L160" s="8">
        <v>0</v>
      </c>
      <c r="M160" s="9">
        <v>168.4</v>
      </c>
      <c r="N160" s="9">
        <v>168.4</v>
      </c>
      <c r="O160" s="8">
        <v>0</v>
      </c>
      <c r="P160" s="8">
        <v>0</v>
      </c>
      <c r="Q160" s="8">
        <v>0</v>
      </c>
      <c r="R160" s="9">
        <v>0</v>
      </c>
      <c r="S160" s="9">
        <v>0</v>
      </c>
      <c r="T160" s="8">
        <v>3280439</v>
      </c>
      <c r="U160" s="9">
        <v>168.4</v>
      </c>
      <c r="V160" s="10">
        <v>0</v>
      </c>
      <c r="W160" s="8"/>
      <c r="X160" s="8"/>
      <c r="Y160" s="11"/>
    </row>
    <row r="161" spans="1:25" x14ac:dyDescent="0.25">
      <c r="A161" s="7" t="s">
        <v>31</v>
      </c>
      <c r="B161" s="8">
        <v>404622</v>
      </c>
      <c r="C161" s="8">
        <v>417730</v>
      </c>
      <c r="D161" s="8">
        <v>3610400</v>
      </c>
      <c r="E161" s="8">
        <v>3627948</v>
      </c>
      <c r="F161" s="8">
        <v>7616</v>
      </c>
      <c r="G161" s="9">
        <v>1.6</v>
      </c>
      <c r="H161" s="8">
        <v>105955</v>
      </c>
      <c r="I161" s="9">
        <v>22.4</v>
      </c>
      <c r="J161" s="8">
        <v>968148</v>
      </c>
      <c r="K161" s="8">
        <v>118236</v>
      </c>
      <c r="L161" s="8">
        <v>849912</v>
      </c>
      <c r="M161" s="9">
        <v>3.3</v>
      </c>
      <c r="N161" s="9">
        <v>26.7</v>
      </c>
      <c r="O161" s="8">
        <v>1003244</v>
      </c>
      <c r="P161" s="8">
        <v>535619</v>
      </c>
      <c r="Q161" s="8">
        <v>467625</v>
      </c>
      <c r="R161" s="9">
        <v>14.8</v>
      </c>
      <c r="S161" s="9">
        <v>27.7</v>
      </c>
      <c r="T161" s="8">
        <v>-35096</v>
      </c>
      <c r="U161" s="9">
        <v>-1</v>
      </c>
      <c r="V161" s="10">
        <v>53.4</v>
      </c>
      <c r="W161" s="8">
        <v>81378</v>
      </c>
      <c r="X161" s="8">
        <v>81436</v>
      </c>
      <c r="Y161" s="11">
        <v>412711</v>
      </c>
    </row>
    <row r="162" spans="1:25" x14ac:dyDescent="0.25">
      <c r="A162" s="7" t="s">
        <v>32</v>
      </c>
      <c r="B162" s="8">
        <v>341990</v>
      </c>
      <c r="C162" s="8">
        <v>354928</v>
      </c>
      <c r="D162" s="8">
        <v>3005618</v>
      </c>
      <c r="E162" s="8">
        <v>3093352</v>
      </c>
      <c r="F162" s="8">
        <v>20052</v>
      </c>
      <c r="G162" s="9">
        <v>5.2</v>
      </c>
      <c r="H162" s="8">
        <v>70211</v>
      </c>
      <c r="I162" s="9">
        <v>18.3</v>
      </c>
      <c r="J162" s="8">
        <v>744629</v>
      </c>
      <c r="K162" s="8">
        <v>161078</v>
      </c>
      <c r="L162" s="8">
        <v>583551</v>
      </c>
      <c r="M162" s="9">
        <v>5.2</v>
      </c>
      <c r="N162" s="9">
        <v>24.1</v>
      </c>
      <c r="O162" s="8">
        <v>920097</v>
      </c>
      <c r="P162" s="8">
        <v>470802</v>
      </c>
      <c r="Q162" s="8">
        <v>449295</v>
      </c>
      <c r="R162" s="9">
        <v>15.2</v>
      </c>
      <c r="S162" s="9">
        <v>29.7</v>
      </c>
      <c r="T162" s="8">
        <v>-175468</v>
      </c>
      <c r="U162" s="9">
        <v>-5.6</v>
      </c>
      <c r="V162" s="10">
        <v>48.2</v>
      </c>
      <c r="W162" s="8">
        <v>54475</v>
      </c>
      <c r="X162" s="8">
        <v>54571</v>
      </c>
      <c r="Y162" s="11">
        <v>335142</v>
      </c>
    </row>
    <row r="163" spans="1:25" x14ac:dyDescent="0.25">
      <c r="A163" s="7" t="s">
        <v>33</v>
      </c>
      <c r="B163" s="8">
        <v>303872</v>
      </c>
      <c r="C163" s="8">
        <v>318270</v>
      </c>
      <c r="D163" s="8">
        <v>2805151</v>
      </c>
      <c r="E163" s="8">
        <v>2869156</v>
      </c>
      <c r="F163" s="8">
        <v>16175</v>
      </c>
      <c r="G163" s="9">
        <v>4.8</v>
      </c>
      <c r="H163" s="8">
        <v>50008</v>
      </c>
      <c r="I163" s="9">
        <v>14.9</v>
      </c>
      <c r="J163" s="8">
        <v>618146</v>
      </c>
      <c r="K163" s="8">
        <v>134583</v>
      </c>
      <c r="L163" s="8">
        <v>483563</v>
      </c>
      <c r="M163" s="9">
        <v>4.7</v>
      </c>
      <c r="N163" s="9">
        <v>21.5</v>
      </c>
      <c r="O163" s="8">
        <v>746158</v>
      </c>
      <c r="P163" s="8">
        <v>351853</v>
      </c>
      <c r="Q163" s="8">
        <v>394305</v>
      </c>
      <c r="R163" s="9">
        <v>12.3</v>
      </c>
      <c r="S163" s="9">
        <v>26</v>
      </c>
      <c r="T163" s="8">
        <v>-128012</v>
      </c>
      <c r="U163" s="9">
        <v>-4.5</v>
      </c>
      <c r="V163" s="10">
        <v>43</v>
      </c>
      <c r="W163" s="8">
        <v>38581</v>
      </c>
      <c r="X163" s="8">
        <v>38612</v>
      </c>
      <c r="Y163" s="11">
        <v>267556</v>
      </c>
    </row>
    <row r="164" spans="1:25" x14ac:dyDescent="0.25">
      <c r="A164" s="7" t="s">
        <v>34</v>
      </c>
      <c r="B164" s="8">
        <v>218807</v>
      </c>
      <c r="C164" s="8">
        <v>235209</v>
      </c>
      <c r="D164" s="8">
        <v>2333938</v>
      </c>
      <c r="E164" s="8">
        <v>2385018</v>
      </c>
      <c r="F164" s="8">
        <v>12850</v>
      </c>
      <c r="G164" s="9">
        <v>5.2</v>
      </c>
      <c r="H164" s="8">
        <v>35234</v>
      </c>
      <c r="I164" s="9">
        <v>14.2</v>
      </c>
      <c r="J164" s="8">
        <v>487798</v>
      </c>
      <c r="K164" s="8">
        <v>125325</v>
      </c>
      <c r="L164" s="8">
        <v>362473</v>
      </c>
      <c r="M164" s="9">
        <v>5.3</v>
      </c>
      <c r="N164" s="9">
        <v>20.5</v>
      </c>
      <c r="O164" s="8">
        <v>589958</v>
      </c>
      <c r="P164" s="8">
        <v>263456</v>
      </c>
      <c r="Q164" s="8">
        <v>326502</v>
      </c>
      <c r="R164" s="9">
        <v>11</v>
      </c>
      <c r="S164" s="9">
        <v>24.7</v>
      </c>
      <c r="T164" s="8">
        <v>-102160</v>
      </c>
      <c r="U164" s="9">
        <v>-4.2</v>
      </c>
      <c r="V164" s="10">
        <v>41</v>
      </c>
      <c r="W164" s="8">
        <v>26703</v>
      </c>
      <c r="X164" s="8">
        <v>26895</v>
      </c>
      <c r="Y164" s="11">
        <v>189258</v>
      </c>
    </row>
    <row r="165" spans="1:25" x14ac:dyDescent="0.25">
      <c r="A165" s="12" t="s">
        <v>35</v>
      </c>
      <c r="B165" s="8">
        <v>201316</v>
      </c>
      <c r="C165" s="8">
        <v>215945</v>
      </c>
      <c r="D165" s="8">
        <v>2245071</v>
      </c>
      <c r="E165" s="8">
        <v>2288464</v>
      </c>
      <c r="F165" s="8">
        <v>9223</v>
      </c>
      <c r="G165" s="9">
        <v>4.0999999999999996</v>
      </c>
      <c r="H165" s="8">
        <v>30854</v>
      </c>
      <c r="I165" s="9">
        <v>13.6</v>
      </c>
      <c r="J165" s="8">
        <v>409787</v>
      </c>
      <c r="K165" s="8">
        <v>69732</v>
      </c>
      <c r="L165" s="8">
        <v>340055</v>
      </c>
      <c r="M165" s="9">
        <v>3</v>
      </c>
      <c r="N165" s="9">
        <v>17.899999999999999</v>
      </c>
      <c r="O165" s="8">
        <v>496572</v>
      </c>
      <c r="P165" s="8">
        <v>218056</v>
      </c>
      <c r="Q165" s="8">
        <v>278516</v>
      </c>
      <c r="R165" s="9">
        <v>9.5</v>
      </c>
      <c r="S165" s="9">
        <v>21.7</v>
      </c>
      <c r="T165" s="8">
        <v>-86785</v>
      </c>
      <c r="U165" s="9">
        <v>-3.8</v>
      </c>
      <c r="V165" s="10">
        <v>35.799999999999997</v>
      </c>
      <c r="W165" s="8">
        <v>22295</v>
      </c>
      <c r="X165" s="8">
        <v>22522</v>
      </c>
      <c r="Y165" s="11">
        <v>151841</v>
      </c>
    </row>
    <row r="166" spans="1:25" x14ac:dyDescent="0.25">
      <c r="A166" s="12" t="s">
        <v>36</v>
      </c>
      <c r="B166" s="8">
        <v>843542</v>
      </c>
      <c r="C166" s="8">
        <v>959986</v>
      </c>
      <c r="D166" s="8">
        <v>10899818</v>
      </c>
      <c r="E166" s="8">
        <v>11051742</v>
      </c>
      <c r="F166" s="8">
        <v>48415</v>
      </c>
      <c r="G166" s="9">
        <v>4.9000000000000004</v>
      </c>
      <c r="H166" s="8">
        <v>116658</v>
      </c>
      <c r="I166" s="9">
        <v>11.7</v>
      </c>
      <c r="J166" s="8">
        <v>1934726</v>
      </c>
      <c r="K166" s="8">
        <v>412342</v>
      </c>
      <c r="L166" s="8">
        <v>1522384</v>
      </c>
      <c r="M166" s="9">
        <v>3.7</v>
      </c>
      <c r="N166" s="9">
        <v>17.5</v>
      </c>
      <c r="O166" s="8">
        <v>2238575</v>
      </c>
      <c r="P166" s="8">
        <v>898731</v>
      </c>
      <c r="Q166" s="8">
        <v>1339844</v>
      </c>
      <c r="R166" s="9">
        <v>8.1</v>
      </c>
      <c r="S166" s="9">
        <v>20.3</v>
      </c>
      <c r="T166" s="8">
        <v>-303849</v>
      </c>
      <c r="U166" s="9">
        <v>-2.8</v>
      </c>
      <c r="V166" s="10">
        <v>35</v>
      </c>
      <c r="W166" s="8">
        <v>74933</v>
      </c>
      <c r="X166" s="8">
        <v>76035</v>
      </c>
      <c r="Y166" s="11">
        <v>537441</v>
      </c>
    </row>
    <row r="167" spans="1:25" x14ac:dyDescent="0.25">
      <c r="A167" s="12" t="s">
        <v>37</v>
      </c>
      <c r="B167" s="8"/>
      <c r="C167" s="8"/>
      <c r="D167" s="8"/>
      <c r="E167" s="8"/>
      <c r="F167" s="8"/>
      <c r="G167" s="9"/>
      <c r="H167" s="8"/>
      <c r="I167" s="9"/>
      <c r="J167" s="8"/>
      <c r="K167" s="8"/>
      <c r="L167" s="8"/>
      <c r="M167" s="9"/>
      <c r="N167" s="9"/>
      <c r="O167" s="8"/>
      <c r="P167" s="8"/>
      <c r="Q167" s="8"/>
      <c r="R167" s="9"/>
      <c r="S167" s="9"/>
      <c r="T167" s="8"/>
      <c r="U167" s="9"/>
      <c r="V167" s="10"/>
      <c r="W167" s="8"/>
      <c r="X167" s="8"/>
      <c r="Y167" s="11"/>
    </row>
    <row r="168" spans="1:25" x14ac:dyDescent="0.25">
      <c r="A168" s="12" t="s">
        <v>38</v>
      </c>
      <c r="B168" s="8"/>
      <c r="C168" s="8"/>
      <c r="D168" s="8"/>
      <c r="E168" s="8"/>
      <c r="F168" s="8"/>
      <c r="G168" s="9"/>
      <c r="H168" s="8"/>
      <c r="I168" s="9"/>
      <c r="J168" s="8"/>
      <c r="K168" s="8"/>
      <c r="L168" s="8"/>
      <c r="M168" s="9"/>
      <c r="N168" s="9"/>
      <c r="O168" s="8"/>
      <c r="P168" s="8"/>
      <c r="Q168" s="8"/>
      <c r="R168" s="9"/>
      <c r="S168" s="9"/>
      <c r="T168" s="8"/>
      <c r="U168" s="9"/>
      <c r="V168" s="10"/>
      <c r="W168" s="8"/>
      <c r="X168" s="8"/>
      <c r="Y168" s="11"/>
    </row>
    <row r="169" spans="1:25" x14ac:dyDescent="0.25">
      <c r="A169" s="12" t="s">
        <v>39</v>
      </c>
      <c r="B169" s="8"/>
      <c r="C169" s="8"/>
      <c r="D169" s="8"/>
      <c r="E169" s="8"/>
      <c r="F169" s="8"/>
      <c r="G169" s="9"/>
      <c r="H169" s="8"/>
      <c r="I169" s="9"/>
      <c r="J169" s="8"/>
      <c r="K169" s="8"/>
      <c r="L169" s="8"/>
      <c r="M169" s="9"/>
      <c r="N169" s="9"/>
      <c r="O169" s="8"/>
      <c r="P169" s="8"/>
      <c r="Q169" s="8"/>
      <c r="R169" s="9"/>
      <c r="S169" s="9"/>
      <c r="T169" s="8"/>
      <c r="U169" s="9"/>
      <c r="V169" s="10"/>
      <c r="W169" s="8"/>
      <c r="X169" s="8"/>
      <c r="Y169" s="11"/>
    </row>
    <row r="170" spans="1:25" x14ac:dyDescent="0.25">
      <c r="A170" s="13" t="s">
        <v>40</v>
      </c>
      <c r="B170" s="8"/>
      <c r="C170" s="8"/>
      <c r="D170" s="8"/>
      <c r="E170" s="8"/>
      <c r="F170" s="8"/>
      <c r="G170" s="9"/>
      <c r="H170" s="8"/>
      <c r="I170" s="9"/>
      <c r="J170" s="8"/>
      <c r="K170" s="8"/>
      <c r="L170" s="8"/>
      <c r="M170" s="9"/>
      <c r="N170" s="9"/>
      <c r="O170" s="8"/>
      <c r="P170" s="8"/>
      <c r="Q170" s="8"/>
      <c r="R170" s="9"/>
      <c r="S170" s="9"/>
      <c r="T170" s="8"/>
      <c r="U170" s="9"/>
      <c r="V170" s="10"/>
      <c r="W170" s="8"/>
      <c r="X170" s="8"/>
      <c r="Y170" s="11"/>
    </row>
    <row r="171" spans="1:25" x14ac:dyDescent="0.25">
      <c r="A171" s="13" t="s">
        <v>41</v>
      </c>
      <c r="B171" s="8">
        <v>1321477</v>
      </c>
      <c r="C171" s="8">
        <v>2104804</v>
      </c>
      <c r="D171" s="8">
        <v>57163814</v>
      </c>
      <c r="E171" s="8">
        <v>57655596</v>
      </c>
      <c r="F171" s="8">
        <v>113918</v>
      </c>
      <c r="G171" s="9">
        <v>5.3</v>
      </c>
      <c r="H171" s="8">
        <v>197209</v>
      </c>
      <c r="I171" s="9">
        <v>9.1999999999999993</v>
      </c>
      <c r="J171" s="8">
        <v>7482950</v>
      </c>
      <c r="K171" s="8">
        <v>2136343</v>
      </c>
      <c r="L171" s="8">
        <v>5346607</v>
      </c>
      <c r="M171" s="9">
        <v>3.7</v>
      </c>
      <c r="N171" s="9">
        <v>13</v>
      </c>
      <c r="O171" s="8">
        <v>8466514</v>
      </c>
      <c r="P171" s="8">
        <v>3024864</v>
      </c>
      <c r="Q171" s="8">
        <v>5441650</v>
      </c>
      <c r="R171" s="9">
        <v>5.2</v>
      </c>
      <c r="S171" s="9">
        <v>14.7</v>
      </c>
      <c r="T171" s="8">
        <v>-983564</v>
      </c>
      <c r="U171" s="9">
        <v>-1.7</v>
      </c>
      <c r="V171" s="10">
        <v>26</v>
      </c>
      <c r="W171" s="8">
        <v>90443</v>
      </c>
      <c r="X171" s="8">
        <v>92609</v>
      </c>
      <c r="Y171" s="11">
        <v>798938</v>
      </c>
    </row>
    <row r="172" spans="1:25" x14ac:dyDescent="0.25">
      <c r="A172" s="12" t="s">
        <v>42</v>
      </c>
      <c r="B172" s="8">
        <v>4179812</v>
      </c>
      <c r="C172" s="8">
        <v>5165561</v>
      </c>
      <c r="D172" s="8">
        <v>85651977</v>
      </c>
      <c r="E172" s="8">
        <v>84919224</v>
      </c>
      <c r="F172" s="8">
        <v>783242</v>
      </c>
      <c r="G172" s="9">
        <v>15.4</v>
      </c>
      <c r="H172" s="8">
        <v>606129</v>
      </c>
      <c r="I172" s="9">
        <v>11.9</v>
      </c>
      <c r="J172" s="8">
        <v>15926623</v>
      </c>
      <c r="K172" s="8">
        <v>6438078</v>
      </c>
      <c r="L172" s="8">
        <v>9488545</v>
      </c>
      <c r="M172" s="9">
        <v>7.6</v>
      </c>
      <c r="N172" s="9">
        <v>18.8</v>
      </c>
      <c r="O172" s="8">
        <v>14461118</v>
      </c>
      <c r="P172" s="8">
        <v>5763381</v>
      </c>
      <c r="Q172" s="8">
        <v>8697737</v>
      </c>
      <c r="R172" s="9">
        <v>6.8</v>
      </c>
      <c r="S172" s="9">
        <v>17</v>
      </c>
      <c r="T172" s="8">
        <v>1465505</v>
      </c>
      <c r="U172" s="9">
        <v>1.8</v>
      </c>
      <c r="V172" s="10">
        <v>34</v>
      </c>
      <c r="W172" s="8">
        <v>388808</v>
      </c>
      <c r="X172" s="8">
        <v>392680</v>
      </c>
      <c r="Y172" s="11">
        <v>2692887</v>
      </c>
    </row>
    <row r="173" spans="1:25" x14ac:dyDescent="0.25">
      <c r="A173" s="14" t="s">
        <v>22</v>
      </c>
      <c r="B173" s="15" t="s">
        <v>22</v>
      </c>
      <c r="C173" s="15" t="s">
        <v>53</v>
      </c>
      <c r="D173" s="16" t="s">
        <v>22</v>
      </c>
      <c r="E173" s="16" t="s">
        <v>22</v>
      </c>
      <c r="F173" s="16" t="s">
        <v>22</v>
      </c>
      <c r="G173" s="16" t="s">
        <v>22</v>
      </c>
      <c r="H173" s="16" t="s">
        <v>22</v>
      </c>
      <c r="I173" s="16" t="s">
        <v>22</v>
      </c>
      <c r="J173" s="16" t="s">
        <v>22</v>
      </c>
      <c r="K173" s="16" t="s">
        <v>22</v>
      </c>
      <c r="L173" s="16" t="s">
        <v>22</v>
      </c>
      <c r="M173" s="16" t="s">
        <v>22</v>
      </c>
      <c r="N173" s="16" t="s">
        <v>22</v>
      </c>
      <c r="O173" s="16" t="s">
        <v>22</v>
      </c>
      <c r="P173" s="16" t="s">
        <v>22</v>
      </c>
      <c r="Q173" s="16" t="s">
        <v>22</v>
      </c>
      <c r="R173" s="16" t="s">
        <v>22</v>
      </c>
      <c r="S173" s="16" t="s">
        <v>22</v>
      </c>
      <c r="T173" s="16" t="s">
        <v>22</v>
      </c>
      <c r="U173" s="16" t="s">
        <v>22</v>
      </c>
      <c r="V173" s="17" t="s">
        <v>22</v>
      </c>
      <c r="W173" s="17" t="s">
        <v>22</v>
      </c>
      <c r="X173" s="17" t="s">
        <v>22</v>
      </c>
      <c r="Y173" s="18" t="s">
        <v>22</v>
      </c>
    </row>
    <row r="174" spans="1:25" ht="39" x14ac:dyDescent="0.25">
      <c r="A174" s="19" t="s">
        <v>26</v>
      </c>
      <c r="B174" s="20" t="s">
        <v>0</v>
      </c>
      <c r="C174" s="20" t="s">
        <v>1</v>
      </c>
      <c r="D174" s="20" t="s">
        <v>2</v>
      </c>
      <c r="E174" s="20" t="s">
        <v>3</v>
      </c>
      <c r="F174" s="20" t="s">
        <v>4</v>
      </c>
      <c r="G174" s="20" t="s">
        <v>5</v>
      </c>
      <c r="H174" s="20" t="s">
        <v>6</v>
      </c>
      <c r="I174" s="20" t="s">
        <v>7</v>
      </c>
      <c r="J174" s="20" t="s">
        <v>8</v>
      </c>
      <c r="K174" s="20" t="s">
        <v>9</v>
      </c>
      <c r="L174" s="20" t="s">
        <v>10</v>
      </c>
      <c r="M174" s="20" t="s">
        <v>11</v>
      </c>
      <c r="N174" s="20" t="s">
        <v>12</v>
      </c>
      <c r="O174" s="20" t="s">
        <v>13</v>
      </c>
      <c r="P174" s="20" t="s">
        <v>14</v>
      </c>
      <c r="Q174" s="20" t="s">
        <v>15</v>
      </c>
      <c r="R174" s="20" t="s">
        <v>16</v>
      </c>
      <c r="S174" s="20" t="s">
        <v>17</v>
      </c>
      <c r="T174" s="20" t="s">
        <v>18</v>
      </c>
      <c r="U174" s="20" t="s">
        <v>19</v>
      </c>
      <c r="V174" s="21" t="s">
        <v>20</v>
      </c>
      <c r="W174" s="21" t="s">
        <v>27</v>
      </c>
      <c r="X174" s="21" t="s">
        <v>28</v>
      </c>
      <c r="Y174" s="22" t="s">
        <v>29</v>
      </c>
    </row>
    <row r="175" spans="1:25" x14ac:dyDescent="0.25">
      <c r="A175" s="23" t="s">
        <v>30</v>
      </c>
      <c r="B175" s="24">
        <v>489345</v>
      </c>
      <c r="C175" s="24">
        <v>496510</v>
      </c>
      <c r="D175" s="24">
        <v>3084100</v>
      </c>
      <c r="E175" s="24">
        <v>1556438</v>
      </c>
      <c r="F175" s="24">
        <v>491710</v>
      </c>
      <c r="G175" s="25">
        <v>198.1</v>
      </c>
      <c r="H175" s="24">
        <v>0</v>
      </c>
      <c r="I175" s="25">
        <v>0</v>
      </c>
      <c r="J175" s="24">
        <v>3055325</v>
      </c>
      <c r="K175" s="24">
        <v>3055325</v>
      </c>
      <c r="L175" s="24">
        <v>0</v>
      </c>
      <c r="M175" s="25">
        <v>196.3</v>
      </c>
      <c r="N175" s="25">
        <v>196.3</v>
      </c>
      <c r="O175" s="24">
        <v>0</v>
      </c>
      <c r="P175" s="24">
        <v>0</v>
      </c>
      <c r="Q175" s="24">
        <v>0</v>
      </c>
      <c r="R175" s="25">
        <v>0</v>
      </c>
      <c r="S175" s="25">
        <v>0</v>
      </c>
      <c r="T175" s="24">
        <v>3055325</v>
      </c>
      <c r="U175" s="25">
        <v>196.3</v>
      </c>
      <c r="V175" s="26">
        <v>0</v>
      </c>
      <c r="W175" s="27"/>
      <c r="X175" s="27"/>
      <c r="Y175" s="28"/>
    </row>
    <row r="176" spans="1:25" x14ac:dyDescent="0.25">
      <c r="A176" s="23" t="s">
        <v>31</v>
      </c>
      <c r="B176" s="24">
        <v>405873</v>
      </c>
      <c r="C176" s="24">
        <v>420833</v>
      </c>
      <c r="D176" s="24">
        <v>4076785</v>
      </c>
      <c r="E176" s="24">
        <v>4091003</v>
      </c>
      <c r="F176" s="24">
        <v>3699</v>
      </c>
      <c r="G176" s="25">
        <v>0.8</v>
      </c>
      <c r="H176" s="24">
        <v>129060</v>
      </c>
      <c r="I176" s="25">
        <v>26.4</v>
      </c>
      <c r="J176" s="24">
        <v>1032961</v>
      </c>
      <c r="K176" s="24">
        <v>126471</v>
      </c>
      <c r="L176" s="24">
        <v>906490</v>
      </c>
      <c r="M176" s="25">
        <v>3.1</v>
      </c>
      <c r="N176" s="25">
        <v>25.2</v>
      </c>
      <c r="O176" s="24">
        <v>1061397</v>
      </c>
      <c r="P176" s="24">
        <v>637328</v>
      </c>
      <c r="Q176" s="24">
        <v>424069</v>
      </c>
      <c r="R176" s="25">
        <v>15.6</v>
      </c>
      <c r="S176" s="25">
        <v>25.9</v>
      </c>
      <c r="T176" s="24">
        <v>-28436</v>
      </c>
      <c r="U176" s="25">
        <v>-0.7</v>
      </c>
      <c r="V176" s="26">
        <v>50.4</v>
      </c>
      <c r="W176" s="27">
        <v>102502</v>
      </c>
      <c r="X176" s="27">
        <v>102505</v>
      </c>
      <c r="Y176" s="28">
        <v>484155</v>
      </c>
    </row>
    <row r="177" spans="1:25" x14ac:dyDescent="0.25">
      <c r="A177" s="23" t="s">
        <v>32</v>
      </c>
      <c r="B177" s="24">
        <v>337425</v>
      </c>
      <c r="C177" s="24">
        <v>351768</v>
      </c>
      <c r="D177" s="24">
        <v>2918610</v>
      </c>
      <c r="E177" s="24">
        <v>2996081</v>
      </c>
      <c r="F177" s="24">
        <v>13474</v>
      </c>
      <c r="G177" s="25">
        <v>3.5</v>
      </c>
      <c r="H177" s="24">
        <v>74998</v>
      </c>
      <c r="I177" s="25">
        <v>19.5</v>
      </c>
      <c r="J177" s="24">
        <v>686944</v>
      </c>
      <c r="K177" s="24">
        <v>108988</v>
      </c>
      <c r="L177" s="24">
        <v>577956</v>
      </c>
      <c r="M177" s="25">
        <v>3.6</v>
      </c>
      <c r="N177" s="25">
        <v>22.9</v>
      </c>
      <c r="O177" s="24">
        <v>841886</v>
      </c>
      <c r="P177" s="24">
        <v>436538</v>
      </c>
      <c r="Q177" s="24">
        <v>405348</v>
      </c>
      <c r="R177" s="25">
        <v>14.6</v>
      </c>
      <c r="S177" s="25">
        <v>28.1</v>
      </c>
      <c r="T177" s="24">
        <v>-154942</v>
      </c>
      <c r="U177" s="25">
        <v>-5.2</v>
      </c>
      <c r="V177" s="26">
        <v>45.8</v>
      </c>
      <c r="W177" s="27">
        <v>59945</v>
      </c>
      <c r="X177" s="27">
        <v>59945</v>
      </c>
      <c r="Y177" s="28">
        <v>354757</v>
      </c>
    </row>
    <row r="178" spans="1:25" x14ac:dyDescent="0.25">
      <c r="A178" s="23" t="s">
        <v>33</v>
      </c>
      <c r="B178" s="24">
        <v>297386</v>
      </c>
      <c r="C178" s="24">
        <v>311413</v>
      </c>
      <c r="D178" s="24">
        <v>2846015</v>
      </c>
      <c r="E178" s="24">
        <v>2915197</v>
      </c>
      <c r="F178" s="24">
        <v>11840</v>
      </c>
      <c r="G178" s="25">
        <v>3.6</v>
      </c>
      <c r="H178" s="24">
        <v>53608</v>
      </c>
      <c r="I178" s="25">
        <v>16.100000000000001</v>
      </c>
      <c r="J178" s="24">
        <v>592582</v>
      </c>
      <c r="K178" s="24">
        <v>106152</v>
      </c>
      <c r="L178" s="24">
        <v>486430</v>
      </c>
      <c r="M178" s="25">
        <v>3.6</v>
      </c>
      <c r="N178" s="25">
        <v>20.3</v>
      </c>
      <c r="O178" s="24">
        <v>730945</v>
      </c>
      <c r="P178" s="24">
        <v>349594</v>
      </c>
      <c r="Q178" s="24">
        <v>381351</v>
      </c>
      <c r="R178" s="25">
        <v>12</v>
      </c>
      <c r="S178" s="25">
        <v>25.1</v>
      </c>
      <c r="T178" s="24">
        <v>-138363</v>
      </c>
      <c r="U178" s="25">
        <v>-4.8</v>
      </c>
      <c r="V178" s="26">
        <v>40.6</v>
      </c>
      <c r="W178" s="27">
        <v>42363</v>
      </c>
      <c r="X178" s="27">
        <v>42363</v>
      </c>
      <c r="Y178" s="28">
        <v>278894</v>
      </c>
    </row>
    <row r="179" spans="1:25" x14ac:dyDescent="0.25">
      <c r="A179" s="23" t="s">
        <v>34</v>
      </c>
      <c r="B179" s="24">
        <v>270940</v>
      </c>
      <c r="C179" s="24">
        <v>286163</v>
      </c>
      <c r="D179" s="24">
        <v>2665003</v>
      </c>
      <c r="E179" s="24">
        <v>2737613</v>
      </c>
      <c r="F179" s="24">
        <v>10074</v>
      </c>
      <c r="G179" s="25">
        <v>3.3</v>
      </c>
      <c r="H179" s="24">
        <v>40959</v>
      </c>
      <c r="I179" s="25">
        <v>13.6</v>
      </c>
      <c r="J179" s="24">
        <v>504881</v>
      </c>
      <c r="K179" s="24">
        <v>82472</v>
      </c>
      <c r="L179" s="24">
        <v>422409</v>
      </c>
      <c r="M179" s="25">
        <v>3</v>
      </c>
      <c r="N179" s="25">
        <v>18.399999999999999</v>
      </c>
      <c r="O179" s="24">
        <v>650102</v>
      </c>
      <c r="P179" s="24">
        <v>274427</v>
      </c>
      <c r="Q179" s="24">
        <v>375675</v>
      </c>
      <c r="R179" s="25">
        <v>10</v>
      </c>
      <c r="S179" s="25">
        <v>23.7</v>
      </c>
      <c r="T179" s="24">
        <v>-145221</v>
      </c>
      <c r="U179" s="25">
        <v>-5.3</v>
      </c>
      <c r="V179" s="26">
        <v>36.799999999999997</v>
      </c>
      <c r="W179" s="27">
        <v>31108</v>
      </c>
      <c r="X179" s="27">
        <v>31108</v>
      </c>
      <c r="Y179" s="28">
        <v>200784</v>
      </c>
    </row>
    <row r="180" spans="1:25" x14ac:dyDescent="0.25">
      <c r="A180" s="29" t="s">
        <v>35</v>
      </c>
      <c r="B180" s="24">
        <v>196422</v>
      </c>
      <c r="C180" s="24">
        <v>213850</v>
      </c>
      <c r="D180" s="24">
        <v>2255678</v>
      </c>
      <c r="E180" s="24">
        <v>2279588</v>
      </c>
      <c r="F180" s="24">
        <v>7901</v>
      </c>
      <c r="G180" s="25">
        <v>3.5</v>
      </c>
      <c r="H180" s="24">
        <v>28510</v>
      </c>
      <c r="I180" s="25">
        <v>12.7</v>
      </c>
      <c r="J180" s="24">
        <v>417539</v>
      </c>
      <c r="K180" s="24">
        <v>73042</v>
      </c>
      <c r="L180" s="24">
        <v>344497</v>
      </c>
      <c r="M180" s="25">
        <v>3.2</v>
      </c>
      <c r="N180" s="25">
        <v>18.3</v>
      </c>
      <c r="O180" s="24">
        <v>465358</v>
      </c>
      <c r="P180" s="24">
        <v>184877</v>
      </c>
      <c r="Q180" s="24">
        <v>280481</v>
      </c>
      <c r="R180" s="25">
        <v>8.1</v>
      </c>
      <c r="S180" s="25">
        <v>20.399999999999999</v>
      </c>
      <c r="T180" s="24">
        <v>-47819</v>
      </c>
      <c r="U180" s="25">
        <v>-2.1</v>
      </c>
      <c r="V180" s="26">
        <v>36.6</v>
      </c>
      <c r="W180" s="27">
        <v>21352</v>
      </c>
      <c r="X180" s="27">
        <v>21352</v>
      </c>
      <c r="Y180" s="28">
        <v>131714</v>
      </c>
    </row>
    <row r="181" spans="1:25" x14ac:dyDescent="0.25">
      <c r="A181" s="29" t="s">
        <v>36</v>
      </c>
      <c r="B181" s="24">
        <v>813355</v>
      </c>
      <c r="C181" s="24">
        <v>890860</v>
      </c>
      <c r="D181" s="24">
        <v>9829297</v>
      </c>
      <c r="E181" s="24">
        <v>9929333</v>
      </c>
      <c r="F181" s="24">
        <v>33760</v>
      </c>
      <c r="G181" s="25">
        <v>3.7</v>
      </c>
      <c r="H181" s="24">
        <v>98797</v>
      </c>
      <c r="I181" s="25">
        <v>10.7</v>
      </c>
      <c r="J181" s="24">
        <v>1671068</v>
      </c>
      <c r="K181" s="24">
        <v>332910</v>
      </c>
      <c r="L181" s="24">
        <v>1338158</v>
      </c>
      <c r="M181" s="25">
        <v>3.4</v>
      </c>
      <c r="N181" s="25">
        <v>16.8</v>
      </c>
      <c r="O181" s="24">
        <v>1871140</v>
      </c>
      <c r="P181" s="24">
        <v>688643</v>
      </c>
      <c r="Q181" s="24">
        <v>1182497</v>
      </c>
      <c r="R181" s="25">
        <v>6.9</v>
      </c>
      <c r="S181" s="25">
        <v>18.8</v>
      </c>
      <c r="T181" s="24">
        <v>-200072</v>
      </c>
      <c r="U181" s="25">
        <v>-2</v>
      </c>
      <c r="V181" s="26">
        <v>33.6</v>
      </c>
      <c r="W181" s="27">
        <v>68705</v>
      </c>
      <c r="X181" s="27">
        <v>68706</v>
      </c>
      <c r="Y181" s="28">
        <v>441436</v>
      </c>
    </row>
    <row r="182" spans="1:25" x14ac:dyDescent="0.25">
      <c r="A182" s="29" t="s">
        <v>37</v>
      </c>
      <c r="B182" s="24">
        <v>150145</v>
      </c>
      <c r="C182" s="24">
        <v>209586</v>
      </c>
      <c r="D182" s="24">
        <v>3133828</v>
      </c>
      <c r="E182" s="24">
        <v>3095558</v>
      </c>
      <c r="F182" s="24">
        <v>11132</v>
      </c>
      <c r="G182" s="25">
        <v>5.2</v>
      </c>
      <c r="H182" s="24">
        <v>19224</v>
      </c>
      <c r="I182" s="25">
        <v>9</v>
      </c>
      <c r="J182" s="24">
        <v>586029</v>
      </c>
      <c r="K182" s="24">
        <v>158013</v>
      </c>
      <c r="L182" s="24">
        <v>428016</v>
      </c>
      <c r="M182" s="25">
        <v>5.0999999999999996</v>
      </c>
      <c r="N182" s="25">
        <v>18.899999999999999</v>
      </c>
      <c r="O182" s="24">
        <v>509489</v>
      </c>
      <c r="P182" s="24">
        <v>163867</v>
      </c>
      <c r="Q182" s="24">
        <v>345622</v>
      </c>
      <c r="R182" s="25">
        <v>5.3</v>
      </c>
      <c r="S182" s="25">
        <v>16.5</v>
      </c>
      <c r="T182" s="24">
        <v>76540</v>
      </c>
      <c r="U182" s="25">
        <v>2.4</v>
      </c>
      <c r="V182" s="26">
        <v>33</v>
      </c>
      <c r="W182" s="27">
        <v>9979</v>
      </c>
      <c r="X182" s="27">
        <v>9981</v>
      </c>
      <c r="Y182" s="28">
        <v>57536</v>
      </c>
    </row>
    <row r="183" spans="1:25" x14ac:dyDescent="0.25">
      <c r="A183" s="29" t="s">
        <v>38</v>
      </c>
      <c r="B183" s="24"/>
      <c r="C183" s="24"/>
      <c r="D183" s="24"/>
      <c r="E183" s="24"/>
      <c r="F183" s="24"/>
      <c r="G183" s="25"/>
      <c r="H183" s="24"/>
      <c r="I183" s="25"/>
      <c r="J183" s="24"/>
      <c r="K183" s="24"/>
      <c r="L183" s="24"/>
      <c r="M183" s="25"/>
      <c r="N183" s="25"/>
      <c r="O183" s="24"/>
      <c r="P183" s="24"/>
      <c r="Q183" s="24"/>
      <c r="R183" s="25"/>
      <c r="S183" s="25"/>
      <c r="T183" s="24"/>
      <c r="U183" s="25"/>
      <c r="V183" s="26"/>
      <c r="W183" s="27"/>
      <c r="X183" s="27"/>
      <c r="Y183" s="28"/>
    </row>
    <row r="184" spans="1:25" x14ac:dyDescent="0.25">
      <c r="A184" s="29" t="s">
        <v>39</v>
      </c>
      <c r="B184" s="24"/>
      <c r="C184" s="24"/>
      <c r="D184" s="24"/>
      <c r="E184" s="24"/>
      <c r="F184" s="24"/>
      <c r="G184" s="25"/>
      <c r="H184" s="24"/>
      <c r="I184" s="25"/>
      <c r="J184" s="24"/>
      <c r="K184" s="24"/>
      <c r="L184" s="24"/>
      <c r="M184" s="25"/>
      <c r="N184" s="25"/>
      <c r="O184" s="24"/>
      <c r="P184" s="24"/>
      <c r="Q184" s="24"/>
      <c r="R184" s="25"/>
      <c r="S184" s="25"/>
      <c r="T184" s="24"/>
      <c r="U184" s="25"/>
      <c r="V184" s="26"/>
      <c r="W184" s="27"/>
      <c r="X184" s="27"/>
      <c r="Y184" s="28"/>
    </row>
    <row r="185" spans="1:25" x14ac:dyDescent="0.25">
      <c r="A185" s="30" t="s">
        <v>40</v>
      </c>
      <c r="B185" s="24"/>
      <c r="C185" s="24"/>
      <c r="D185" s="24"/>
      <c r="E185" s="24"/>
      <c r="F185" s="24"/>
      <c r="G185" s="25"/>
      <c r="H185" s="24"/>
      <c r="I185" s="25"/>
      <c r="J185" s="24"/>
      <c r="K185" s="24"/>
      <c r="L185" s="24"/>
      <c r="M185" s="25"/>
      <c r="N185" s="25"/>
      <c r="O185" s="24"/>
      <c r="P185" s="24"/>
      <c r="Q185" s="24"/>
      <c r="R185" s="25"/>
      <c r="S185" s="25"/>
      <c r="T185" s="24"/>
      <c r="U185" s="25"/>
      <c r="V185" s="26"/>
      <c r="W185" s="27"/>
      <c r="X185" s="27"/>
      <c r="Y185" s="28"/>
    </row>
    <row r="186" spans="1:25" x14ac:dyDescent="0.25">
      <c r="A186" s="30" t="s">
        <v>41</v>
      </c>
      <c r="B186" s="24">
        <v>1236728</v>
      </c>
      <c r="C186" s="24">
        <v>2040239</v>
      </c>
      <c r="D186" s="24">
        <v>56605367</v>
      </c>
      <c r="E186" s="24">
        <v>56384480</v>
      </c>
      <c r="F186" s="24">
        <v>117500</v>
      </c>
      <c r="G186" s="25">
        <v>5.7</v>
      </c>
      <c r="H186" s="24">
        <v>167214</v>
      </c>
      <c r="I186" s="25">
        <v>8.1</v>
      </c>
      <c r="J186" s="24">
        <v>8000673</v>
      </c>
      <c r="K186" s="24">
        <v>2280584</v>
      </c>
      <c r="L186" s="24">
        <v>5720089</v>
      </c>
      <c r="M186" s="25">
        <v>4</v>
      </c>
      <c r="N186" s="25">
        <v>14.2</v>
      </c>
      <c r="O186" s="24">
        <v>7558899</v>
      </c>
      <c r="P186" s="24">
        <v>2515712</v>
      </c>
      <c r="Q186" s="24">
        <v>5043187</v>
      </c>
      <c r="R186" s="25">
        <v>4.5</v>
      </c>
      <c r="S186" s="25">
        <v>13.4</v>
      </c>
      <c r="T186" s="24">
        <v>441774</v>
      </c>
      <c r="U186" s="25">
        <v>0.8</v>
      </c>
      <c r="V186" s="26">
        <v>26.8</v>
      </c>
      <c r="W186" s="27">
        <v>71980</v>
      </c>
      <c r="X186" s="27">
        <v>71992</v>
      </c>
      <c r="Y186" s="28">
        <v>474935</v>
      </c>
    </row>
    <row r="187" spans="1:25" x14ac:dyDescent="0.25">
      <c r="A187" s="29" t="s">
        <v>42</v>
      </c>
      <c r="B187" s="24">
        <v>4197619</v>
      </c>
      <c r="C187" s="24">
        <v>5221222</v>
      </c>
      <c r="D187" s="24">
        <v>87414683</v>
      </c>
      <c r="E187" s="24">
        <v>85985291</v>
      </c>
      <c r="F187" s="24">
        <v>701090</v>
      </c>
      <c r="G187" s="25">
        <v>13.5</v>
      </c>
      <c r="H187" s="24">
        <v>612370</v>
      </c>
      <c r="I187" s="25">
        <v>11.8</v>
      </c>
      <c r="J187" s="24">
        <v>16548002</v>
      </c>
      <c r="K187" s="24">
        <v>6323957</v>
      </c>
      <c r="L187" s="24">
        <v>10224045</v>
      </c>
      <c r="M187" s="25">
        <v>7.4</v>
      </c>
      <c r="N187" s="25">
        <v>19.2</v>
      </c>
      <c r="O187" s="24">
        <v>13689216</v>
      </c>
      <c r="P187" s="24">
        <v>5250986</v>
      </c>
      <c r="Q187" s="24">
        <v>8438230</v>
      </c>
      <c r="R187" s="25">
        <v>6.1</v>
      </c>
      <c r="S187" s="25">
        <v>15.9</v>
      </c>
      <c r="T187" s="24">
        <v>2858786</v>
      </c>
      <c r="U187" s="25">
        <v>3.3</v>
      </c>
      <c r="V187" s="26">
        <v>31.8</v>
      </c>
      <c r="W187" s="27">
        <v>407934</v>
      </c>
      <c r="X187" s="27">
        <v>407952</v>
      </c>
      <c r="Y187" s="28">
        <v>2424211</v>
      </c>
    </row>
    <row r="188" spans="1:25" x14ac:dyDescent="0.25">
      <c r="A188" s="1" t="s">
        <v>22</v>
      </c>
      <c r="B188" s="2" t="s">
        <v>22</v>
      </c>
      <c r="C188" s="2" t="s">
        <v>54</v>
      </c>
      <c r="D188" s="3" t="s">
        <v>22</v>
      </c>
      <c r="E188" s="3" t="s">
        <v>22</v>
      </c>
      <c r="F188" s="3" t="s">
        <v>22</v>
      </c>
      <c r="G188" s="3" t="s">
        <v>22</v>
      </c>
      <c r="H188" s="3" t="s">
        <v>22</v>
      </c>
      <c r="I188" s="3" t="s">
        <v>22</v>
      </c>
      <c r="J188" s="3" t="s">
        <v>22</v>
      </c>
      <c r="K188" s="3" t="s">
        <v>22</v>
      </c>
      <c r="L188" s="3" t="s">
        <v>22</v>
      </c>
      <c r="M188" s="3" t="s">
        <v>22</v>
      </c>
      <c r="N188" s="3" t="s">
        <v>22</v>
      </c>
      <c r="O188" s="3" t="s">
        <v>22</v>
      </c>
      <c r="P188" s="3" t="s">
        <v>22</v>
      </c>
      <c r="Q188" s="3" t="s">
        <v>22</v>
      </c>
      <c r="R188" s="3" t="s">
        <v>22</v>
      </c>
      <c r="S188" s="3" t="s">
        <v>22</v>
      </c>
      <c r="T188" s="3" t="s">
        <v>22</v>
      </c>
      <c r="U188" s="3" t="s">
        <v>22</v>
      </c>
      <c r="V188" s="3" t="s">
        <v>22</v>
      </c>
      <c r="W188" s="3" t="s">
        <v>22</v>
      </c>
      <c r="X188" s="3" t="s">
        <v>22</v>
      </c>
      <c r="Y188" s="1" t="s">
        <v>22</v>
      </c>
    </row>
    <row r="189" spans="1:25" ht="39" x14ac:dyDescent="0.25">
      <c r="A189" s="4" t="s">
        <v>26</v>
      </c>
      <c r="B189" s="5" t="s">
        <v>0</v>
      </c>
      <c r="C189" s="5" t="s">
        <v>1</v>
      </c>
      <c r="D189" s="5" t="s">
        <v>2</v>
      </c>
      <c r="E189" s="5" t="s">
        <v>3</v>
      </c>
      <c r="F189" s="5" t="s">
        <v>4</v>
      </c>
      <c r="G189" s="5" t="s">
        <v>5</v>
      </c>
      <c r="H189" s="5" t="s">
        <v>6</v>
      </c>
      <c r="I189" s="5" t="s">
        <v>7</v>
      </c>
      <c r="J189" s="5" t="s">
        <v>8</v>
      </c>
      <c r="K189" s="5" t="s">
        <v>9</v>
      </c>
      <c r="L189" s="5" t="s">
        <v>10</v>
      </c>
      <c r="M189" s="5" t="s">
        <v>11</v>
      </c>
      <c r="N189" s="5" t="s">
        <v>12</v>
      </c>
      <c r="O189" s="5" t="s">
        <v>13</v>
      </c>
      <c r="P189" s="5" t="s">
        <v>14</v>
      </c>
      <c r="Q189" s="5" t="s">
        <v>15</v>
      </c>
      <c r="R189" s="5" t="s">
        <v>16</v>
      </c>
      <c r="S189" s="5" t="s">
        <v>17</v>
      </c>
      <c r="T189" s="5" t="s">
        <v>18</v>
      </c>
      <c r="U189" s="5" t="s">
        <v>19</v>
      </c>
      <c r="V189" s="5" t="s">
        <v>20</v>
      </c>
      <c r="W189" s="5" t="s">
        <v>27</v>
      </c>
      <c r="X189" s="5" t="s">
        <v>28</v>
      </c>
      <c r="Y189" s="6" t="s">
        <v>29</v>
      </c>
    </row>
    <row r="190" spans="1:25" x14ac:dyDescent="0.25">
      <c r="A190" s="7" t="s">
        <v>30</v>
      </c>
      <c r="B190" s="8">
        <v>473827</v>
      </c>
      <c r="C190" s="8">
        <v>480278</v>
      </c>
      <c r="D190" s="8">
        <v>2967358</v>
      </c>
      <c r="E190" s="8">
        <v>1490356</v>
      </c>
      <c r="F190" s="8">
        <v>477014</v>
      </c>
      <c r="G190" s="9">
        <v>198.6</v>
      </c>
      <c r="H190" s="8">
        <v>0</v>
      </c>
      <c r="I190" s="9">
        <v>0</v>
      </c>
      <c r="J190" s="8">
        <v>2954004</v>
      </c>
      <c r="K190" s="8">
        <v>2954004</v>
      </c>
      <c r="L190" s="8">
        <v>0</v>
      </c>
      <c r="M190" s="9">
        <v>198.2</v>
      </c>
      <c r="N190" s="9">
        <v>198.2</v>
      </c>
      <c r="O190" s="8">
        <v>0</v>
      </c>
      <c r="P190" s="8">
        <v>0</v>
      </c>
      <c r="Q190" s="8">
        <v>0</v>
      </c>
      <c r="R190" s="9">
        <v>0</v>
      </c>
      <c r="S190" s="9">
        <v>0</v>
      </c>
      <c r="T190" s="8">
        <v>2954004</v>
      </c>
      <c r="U190" s="9">
        <v>198.2</v>
      </c>
      <c r="V190" s="10">
        <v>0</v>
      </c>
      <c r="W190" s="8"/>
      <c r="X190" s="8"/>
      <c r="Y190" s="11"/>
    </row>
    <row r="191" spans="1:25" x14ac:dyDescent="0.25">
      <c r="A191" s="7" t="s">
        <v>31</v>
      </c>
      <c r="B191" s="8">
        <v>378897</v>
      </c>
      <c r="C191" s="8">
        <v>388877</v>
      </c>
      <c r="D191" s="8">
        <v>3213489</v>
      </c>
      <c r="E191" s="8">
        <v>3185401</v>
      </c>
      <c r="F191" s="8">
        <v>3356</v>
      </c>
      <c r="G191" s="9">
        <v>0.8</v>
      </c>
      <c r="H191" s="8">
        <v>106719</v>
      </c>
      <c r="I191" s="9">
        <v>24.1</v>
      </c>
      <c r="J191" s="8">
        <v>995095</v>
      </c>
      <c r="K191" s="8">
        <v>92232</v>
      </c>
      <c r="L191" s="8">
        <v>902863</v>
      </c>
      <c r="M191" s="9">
        <v>2.9</v>
      </c>
      <c r="N191" s="9">
        <v>31.2</v>
      </c>
      <c r="O191" s="8">
        <v>938919</v>
      </c>
      <c r="P191" s="8">
        <v>543707</v>
      </c>
      <c r="Q191" s="8">
        <v>395212</v>
      </c>
      <c r="R191" s="9">
        <v>17.100000000000001</v>
      </c>
      <c r="S191" s="9">
        <v>29.5</v>
      </c>
      <c r="T191" s="8">
        <v>56176</v>
      </c>
      <c r="U191" s="9">
        <v>1.7</v>
      </c>
      <c r="V191" s="10">
        <v>59</v>
      </c>
      <c r="W191" s="8">
        <v>79104</v>
      </c>
      <c r="X191" s="8">
        <v>79168</v>
      </c>
      <c r="Y191" s="11">
        <v>428886</v>
      </c>
    </row>
    <row r="192" spans="1:25" x14ac:dyDescent="0.25">
      <c r="A192" s="7" t="s">
        <v>32</v>
      </c>
      <c r="B192" s="8">
        <v>339362</v>
      </c>
      <c r="C192" s="8">
        <v>354979</v>
      </c>
      <c r="D192" s="8">
        <v>3736039</v>
      </c>
      <c r="E192" s="8">
        <v>3853735</v>
      </c>
      <c r="F192" s="8">
        <v>13576</v>
      </c>
      <c r="G192" s="9">
        <v>3.5</v>
      </c>
      <c r="H192" s="8">
        <v>77905</v>
      </c>
      <c r="I192" s="9">
        <v>20.100000000000001</v>
      </c>
      <c r="J192" s="8">
        <v>725951</v>
      </c>
      <c r="K192" s="8">
        <v>121521</v>
      </c>
      <c r="L192" s="8">
        <v>604430</v>
      </c>
      <c r="M192" s="9">
        <v>3.2</v>
      </c>
      <c r="N192" s="9">
        <v>18.8</v>
      </c>
      <c r="O192" s="8">
        <v>961343</v>
      </c>
      <c r="P192" s="8">
        <v>556803</v>
      </c>
      <c r="Q192" s="8">
        <v>404540</v>
      </c>
      <c r="R192" s="9">
        <v>14.4</v>
      </c>
      <c r="S192" s="9">
        <v>24.9</v>
      </c>
      <c r="T192" s="8">
        <v>-235392</v>
      </c>
      <c r="U192" s="9">
        <v>-6.1</v>
      </c>
      <c r="V192" s="10">
        <v>37.6</v>
      </c>
      <c r="W192" s="8">
        <v>58798</v>
      </c>
      <c r="X192" s="8">
        <v>58918</v>
      </c>
      <c r="Y192" s="11">
        <v>444465</v>
      </c>
    </row>
    <row r="193" spans="1:25" x14ac:dyDescent="0.25">
      <c r="A193" s="7" t="s">
        <v>33</v>
      </c>
      <c r="B193" s="8">
        <v>292710</v>
      </c>
      <c r="C193" s="8">
        <v>307533</v>
      </c>
      <c r="D193" s="8">
        <v>2827113</v>
      </c>
      <c r="E193" s="8">
        <v>2873249</v>
      </c>
      <c r="F193" s="8">
        <v>11463</v>
      </c>
      <c r="G193" s="9">
        <v>3.5</v>
      </c>
      <c r="H193" s="8">
        <v>55847</v>
      </c>
      <c r="I193" s="9">
        <v>16.899999999999999</v>
      </c>
      <c r="J193" s="8">
        <v>605906</v>
      </c>
      <c r="K193" s="8">
        <v>80984</v>
      </c>
      <c r="L193" s="8">
        <v>524922</v>
      </c>
      <c r="M193" s="9">
        <v>2.8</v>
      </c>
      <c r="N193" s="9">
        <v>21.1</v>
      </c>
      <c r="O193" s="8">
        <v>698179</v>
      </c>
      <c r="P193" s="8">
        <v>344411</v>
      </c>
      <c r="Q193" s="8">
        <v>353768</v>
      </c>
      <c r="R193" s="9">
        <v>12</v>
      </c>
      <c r="S193" s="9">
        <v>24.3</v>
      </c>
      <c r="T193" s="8">
        <v>-92273</v>
      </c>
      <c r="U193" s="9">
        <v>-3.2</v>
      </c>
      <c r="V193" s="10">
        <v>42.2</v>
      </c>
      <c r="W193" s="8">
        <v>41571</v>
      </c>
      <c r="X193" s="8">
        <v>41655</v>
      </c>
      <c r="Y193" s="11">
        <v>258396</v>
      </c>
    </row>
    <row r="194" spans="1:25" x14ac:dyDescent="0.25">
      <c r="A194" s="7" t="s">
        <v>34</v>
      </c>
      <c r="B194" s="8">
        <v>263447</v>
      </c>
      <c r="C194" s="8">
        <v>279002</v>
      </c>
      <c r="D194" s="8">
        <v>2769760</v>
      </c>
      <c r="E194" s="8">
        <v>2818379</v>
      </c>
      <c r="F194" s="8">
        <v>10162</v>
      </c>
      <c r="G194" s="9">
        <v>3.4</v>
      </c>
      <c r="H194" s="8">
        <v>43452</v>
      </c>
      <c r="I194" s="9">
        <v>14.7</v>
      </c>
      <c r="J194" s="8">
        <v>515351</v>
      </c>
      <c r="K194" s="8">
        <v>82792</v>
      </c>
      <c r="L194" s="8">
        <v>432559</v>
      </c>
      <c r="M194" s="9">
        <v>2.9</v>
      </c>
      <c r="N194" s="9">
        <v>18.3</v>
      </c>
      <c r="O194" s="8">
        <v>612588</v>
      </c>
      <c r="P194" s="8">
        <v>281341</v>
      </c>
      <c r="Q194" s="8">
        <v>331247</v>
      </c>
      <c r="R194" s="9">
        <v>10</v>
      </c>
      <c r="S194" s="9">
        <v>21.7</v>
      </c>
      <c r="T194" s="8">
        <v>-97237</v>
      </c>
      <c r="U194" s="9">
        <v>-3.4</v>
      </c>
      <c r="V194" s="10">
        <v>36.6</v>
      </c>
      <c r="W194" s="8">
        <v>31595</v>
      </c>
      <c r="X194" s="8">
        <v>31699</v>
      </c>
      <c r="Y194" s="11">
        <v>203933</v>
      </c>
    </row>
    <row r="195" spans="1:25" x14ac:dyDescent="0.25">
      <c r="A195" s="12" t="s">
        <v>35</v>
      </c>
      <c r="B195" s="8">
        <v>244113</v>
      </c>
      <c r="C195" s="8">
        <v>259947</v>
      </c>
      <c r="D195" s="8">
        <v>2573969</v>
      </c>
      <c r="E195" s="8">
        <v>2611577</v>
      </c>
      <c r="F195" s="8">
        <v>8911</v>
      </c>
      <c r="G195" s="9">
        <v>3.3</v>
      </c>
      <c r="H195" s="8">
        <v>35288</v>
      </c>
      <c r="I195" s="9">
        <v>12.9</v>
      </c>
      <c r="J195" s="8">
        <v>461380</v>
      </c>
      <c r="K195" s="8">
        <v>81747</v>
      </c>
      <c r="L195" s="8">
        <v>379633</v>
      </c>
      <c r="M195" s="9">
        <v>3.1</v>
      </c>
      <c r="N195" s="9">
        <v>17.7</v>
      </c>
      <c r="O195" s="8">
        <v>536596</v>
      </c>
      <c r="P195" s="8">
        <v>238833</v>
      </c>
      <c r="Q195" s="8">
        <v>297763</v>
      </c>
      <c r="R195" s="9">
        <v>9.1</v>
      </c>
      <c r="S195" s="9">
        <v>20.5</v>
      </c>
      <c r="T195" s="8">
        <v>-75216</v>
      </c>
      <c r="U195" s="9">
        <v>-2.8</v>
      </c>
      <c r="V195" s="10">
        <v>35.4</v>
      </c>
      <c r="W195" s="8">
        <v>24639</v>
      </c>
      <c r="X195" s="8">
        <v>24748</v>
      </c>
      <c r="Y195" s="11">
        <v>165999</v>
      </c>
    </row>
    <row r="196" spans="1:25" x14ac:dyDescent="0.25">
      <c r="A196" s="12" t="s">
        <v>36</v>
      </c>
      <c r="B196" s="8">
        <v>791013</v>
      </c>
      <c r="C196" s="8">
        <v>873945</v>
      </c>
      <c r="D196" s="8">
        <v>10236954</v>
      </c>
      <c r="E196" s="8">
        <v>10326752</v>
      </c>
      <c r="F196" s="8">
        <v>31626</v>
      </c>
      <c r="G196" s="9">
        <v>3.5</v>
      </c>
      <c r="H196" s="8">
        <v>105938</v>
      </c>
      <c r="I196" s="9">
        <v>11.6</v>
      </c>
      <c r="J196" s="8">
        <v>1711260</v>
      </c>
      <c r="K196" s="8">
        <v>302468</v>
      </c>
      <c r="L196" s="8">
        <v>1408792</v>
      </c>
      <c r="M196" s="9">
        <v>2.9</v>
      </c>
      <c r="N196" s="9">
        <v>16.600000000000001</v>
      </c>
      <c r="O196" s="8">
        <v>1890856</v>
      </c>
      <c r="P196" s="8">
        <v>786522</v>
      </c>
      <c r="Q196" s="8">
        <v>1104334</v>
      </c>
      <c r="R196" s="9">
        <v>7.6</v>
      </c>
      <c r="S196" s="9">
        <v>18.3</v>
      </c>
      <c r="T196" s="8">
        <v>-179596</v>
      </c>
      <c r="U196" s="9">
        <v>-1.7</v>
      </c>
      <c r="V196" s="10">
        <v>33.200000000000003</v>
      </c>
      <c r="W196" s="8">
        <v>67027</v>
      </c>
      <c r="X196" s="8">
        <v>67617</v>
      </c>
      <c r="Y196" s="11">
        <v>471096.5</v>
      </c>
    </row>
    <row r="197" spans="1:25" x14ac:dyDescent="0.25">
      <c r="A197" s="12" t="s">
        <v>37</v>
      </c>
      <c r="B197" s="8">
        <v>272275</v>
      </c>
      <c r="C197" s="8">
        <v>349762</v>
      </c>
      <c r="D197" s="8">
        <v>4855585</v>
      </c>
      <c r="E197" s="8">
        <v>4872108</v>
      </c>
      <c r="F197" s="8">
        <v>15331</v>
      </c>
      <c r="G197" s="9">
        <v>4.3</v>
      </c>
      <c r="H197" s="8">
        <v>34775</v>
      </c>
      <c r="I197" s="9">
        <v>9.6999999999999993</v>
      </c>
      <c r="J197" s="8">
        <v>768224</v>
      </c>
      <c r="K197" s="8">
        <v>169961</v>
      </c>
      <c r="L197" s="8">
        <v>598263</v>
      </c>
      <c r="M197" s="9">
        <v>3.5</v>
      </c>
      <c r="N197" s="9">
        <v>15.8</v>
      </c>
      <c r="O197" s="8">
        <v>801271</v>
      </c>
      <c r="P197" s="8">
        <v>290351</v>
      </c>
      <c r="Q197" s="8">
        <v>510920</v>
      </c>
      <c r="R197" s="9">
        <v>6</v>
      </c>
      <c r="S197" s="9">
        <v>16.399999999999999</v>
      </c>
      <c r="T197" s="8">
        <v>-33047</v>
      </c>
      <c r="U197" s="9">
        <v>-0.6</v>
      </c>
      <c r="V197" s="10">
        <v>31.6</v>
      </c>
      <c r="W197" s="8">
        <v>18977</v>
      </c>
      <c r="X197" s="8">
        <v>19309</v>
      </c>
      <c r="Y197" s="11">
        <v>134123</v>
      </c>
    </row>
    <row r="198" spans="1:25" x14ac:dyDescent="0.25">
      <c r="A198" s="12" t="s">
        <v>38</v>
      </c>
      <c r="B198" s="8"/>
      <c r="C198" s="8"/>
      <c r="D198" s="8"/>
      <c r="E198" s="8"/>
      <c r="F198" s="8"/>
      <c r="G198" s="9"/>
      <c r="H198" s="8"/>
      <c r="I198" s="9"/>
      <c r="J198" s="8"/>
      <c r="K198" s="8"/>
      <c r="L198" s="8"/>
      <c r="M198" s="9"/>
      <c r="N198" s="9"/>
      <c r="O198" s="8"/>
      <c r="P198" s="8"/>
      <c r="Q198" s="8"/>
      <c r="R198" s="9"/>
      <c r="S198" s="9"/>
      <c r="T198" s="8"/>
      <c r="U198" s="9"/>
      <c r="V198" s="10"/>
      <c r="W198" s="8"/>
      <c r="X198" s="8"/>
      <c r="Y198" s="11"/>
    </row>
    <row r="199" spans="1:25" x14ac:dyDescent="0.25">
      <c r="A199" s="12" t="s">
        <v>39</v>
      </c>
      <c r="B199" s="8"/>
      <c r="C199" s="8"/>
      <c r="D199" s="8"/>
      <c r="E199" s="8"/>
      <c r="F199" s="8"/>
      <c r="G199" s="9"/>
      <c r="H199" s="8"/>
      <c r="I199" s="9"/>
      <c r="J199" s="8"/>
      <c r="K199" s="8"/>
      <c r="L199" s="8"/>
      <c r="M199" s="9"/>
      <c r="N199" s="9"/>
      <c r="O199" s="8"/>
      <c r="P199" s="8"/>
      <c r="Q199" s="8"/>
      <c r="R199" s="9"/>
      <c r="S199" s="9"/>
      <c r="T199" s="8"/>
      <c r="U199" s="9"/>
      <c r="V199" s="10"/>
      <c r="W199" s="8"/>
      <c r="X199" s="8"/>
      <c r="Y199" s="11"/>
    </row>
    <row r="200" spans="1:25" x14ac:dyDescent="0.25">
      <c r="A200" s="13" t="s">
        <v>40</v>
      </c>
      <c r="B200" s="8"/>
      <c r="C200" s="8"/>
      <c r="D200" s="8"/>
      <c r="E200" s="8"/>
      <c r="F200" s="8"/>
      <c r="G200" s="9"/>
      <c r="H200" s="8"/>
      <c r="I200" s="9"/>
      <c r="J200" s="8"/>
      <c r="K200" s="8"/>
      <c r="L200" s="8"/>
      <c r="M200" s="9"/>
      <c r="N200" s="9"/>
      <c r="O200" s="8"/>
      <c r="P200" s="8"/>
      <c r="Q200" s="8"/>
      <c r="R200" s="9"/>
      <c r="S200" s="9"/>
      <c r="T200" s="8"/>
      <c r="U200" s="9"/>
      <c r="V200" s="10"/>
      <c r="W200" s="8"/>
      <c r="X200" s="8"/>
      <c r="Y200" s="11"/>
    </row>
    <row r="201" spans="1:25" x14ac:dyDescent="0.25">
      <c r="A201" s="13" t="s">
        <v>41</v>
      </c>
      <c r="B201" s="8">
        <v>1156092</v>
      </c>
      <c r="C201" s="8">
        <v>1985865</v>
      </c>
      <c r="D201" s="8">
        <v>57235542</v>
      </c>
      <c r="E201" s="8">
        <v>56949973</v>
      </c>
      <c r="F201" s="8">
        <v>107114</v>
      </c>
      <c r="G201" s="9">
        <v>5.3</v>
      </c>
      <c r="H201" s="8">
        <v>163362</v>
      </c>
      <c r="I201" s="9">
        <v>8.1</v>
      </c>
      <c r="J201" s="8">
        <v>7838672</v>
      </c>
      <c r="K201" s="8">
        <v>2361819</v>
      </c>
      <c r="L201" s="8">
        <v>5476853</v>
      </c>
      <c r="M201" s="9">
        <v>4.0999999999999996</v>
      </c>
      <c r="N201" s="9">
        <v>13.8</v>
      </c>
      <c r="O201" s="8">
        <v>7267534</v>
      </c>
      <c r="P201" s="8">
        <v>2242437</v>
      </c>
      <c r="Q201" s="8">
        <v>5025097</v>
      </c>
      <c r="R201" s="9">
        <v>3.9</v>
      </c>
      <c r="S201" s="9">
        <v>12.8</v>
      </c>
      <c r="T201" s="8">
        <v>571138</v>
      </c>
      <c r="U201" s="9">
        <v>1</v>
      </c>
      <c r="V201" s="10">
        <v>25.6</v>
      </c>
      <c r="W201" s="8">
        <v>70555</v>
      </c>
      <c r="X201" s="8">
        <v>72943</v>
      </c>
      <c r="Y201" s="11">
        <v>607718.5</v>
      </c>
    </row>
    <row r="202" spans="1:25" x14ac:dyDescent="0.25">
      <c r="A202" s="12" t="s">
        <v>42</v>
      </c>
      <c r="B202" s="8">
        <v>4211736</v>
      </c>
      <c r="C202" s="8">
        <v>5280188</v>
      </c>
      <c r="D202" s="8">
        <v>90415809</v>
      </c>
      <c r="E202" s="8">
        <v>88981530</v>
      </c>
      <c r="F202" s="8">
        <v>678553</v>
      </c>
      <c r="G202" s="9">
        <v>12.9</v>
      </c>
      <c r="H202" s="8">
        <v>623286</v>
      </c>
      <c r="I202" s="9">
        <v>11.9</v>
      </c>
      <c r="J202" s="8">
        <v>16575843</v>
      </c>
      <c r="K202" s="8">
        <v>6247528</v>
      </c>
      <c r="L202" s="8">
        <v>10328315</v>
      </c>
      <c r="M202" s="9">
        <v>7</v>
      </c>
      <c r="N202" s="9">
        <v>18.600000000000001</v>
      </c>
      <c r="O202" s="8">
        <v>13707286</v>
      </c>
      <c r="P202" s="8">
        <v>5284405</v>
      </c>
      <c r="Q202" s="8">
        <v>8422881</v>
      </c>
      <c r="R202" s="9">
        <v>5.9</v>
      </c>
      <c r="S202" s="9">
        <v>15.4</v>
      </c>
      <c r="T202" s="8">
        <v>2868557</v>
      </c>
      <c r="U202" s="9">
        <v>3.2</v>
      </c>
      <c r="V202" s="10">
        <v>30.8</v>
      </c>
      <c r="W202" s="8">
        <v>392266</v>
      </c>
      <c r="X202" s="8">
        <v>396057</v>
      </c>
      <c r="Y202" s="11">
        <v>2714617</v>
      </c>
    </row>
    <row r="203" spans="1:25" x14ac:dyDescent="0.25">
      <c r="A203" s="14" t="s">
        <v>22</v>
      </c>
      <c r="B203" s="15" t="s">
        <v>22</v>
      </c>
      <c r="C203" s="15" t="s">
        <v>55</v>
      </c>
      <c r="D203" s="16" t="s">
        <v>22</v>
      </c>
      <c r="E203" s="16" t="s">
        <v>22</v>
      </c>
      <c r="F203" s="16" t="s">
        <v>22</v>
      </c>
      <c r="G203" s="16" t="s">
        <v>22</v>
      </c>
      <c r="H203" s="16" t="s">
        <v>22</v>
      </c>
      <c r="I203" s="16" t="s">
        <v>22</v>
      </c>
      <c r="J203" s="16" t="s">
        <v>22</v>
      </c>
      <c r="K203" s="16" t="s">
        <v>22</v>
      </c>
      <c r="L203" s="16" t="s">
        <v>22</v>
      </c>
      <c r="M203" s="16" t="s">
        <v>22</v>
      </c>
      <c r="N203" s="16" t="s">
        <v>22</v>
      </c>
      <c r="O203" s="16" t="s">
        <v>22</v>
      </c>
      <c r="P203" s="16" t="s">
        <v>22</v>
      </c>
      <c r="Q203" s="16" t="s">
        <v>22</v>
      </c>
      <c r="R203" s="16" t="s">
        <v>22</v>
      </c>
      <c r="S203" s="16" t="s">
        <v>22</v>
      </c>
      <c r="T203" s="16" t="s">
        <v>22</v>
      </c>
      <c r="U203" s="16" t="s">
        <v>22</v>
      </c>
      <c r="V203" s="17" t="s">
        <v>22</v>
      </c>
      <c r="W203" s="17" t="s">
        <v>22</v>
      </c>
      <c r="X203" s="17" t="s">
        <v>22</v>
      </c>
      <c r="Y203" s="18" t="s">
        <v>22</v>
      </c>
    </row>
    <row r="204" spans="1:25" ht="39" x14ac:dyDescent="0.25">
      <c r="A204" s="19" t="s">
        <v>26</v>
      </c>
      <c r="B204" s="20" t="s">
        <v>0</v>
      </c>
      <c r="C204" s="20" t="s">
        <v>1</v>
      </c>
      <c r="D204" s="20" t="s">
        <v>2</v>
      </c>
      <c r="E204" s="20" t="s">
        <v>3</v>
      </c>
      <c r="F204" s="20" t="s">
        <v>4</v>
      </c>
      <c r="G204" s="20" t="s">
        <v>5</v>
      </c>
      <c r="H204" s="20" t="s">
        <v>6</v>
      </c>
      <c r="I204" s="20" t="s">
        <v>7</v>
      </c>
      <c r="J204" s="20" t="s">
        <v>8</v>
      </c>
      <c r="K204" s="20" t="s">
        <v>9</v>
      </c>
      <c r="L204" s="20" t="s">
        <v>10</v>
      </c>
      <c r="M204" s="20" t="s">
        <v>11</v>
      </c>
      <c r="N204" s="20" t="s">
        <v>12</v>
      </c>
      <c r="O204" s="20" t="s">
        <v>13</v>
      </c>
      <c r="P204" s="20" t="s">
        <v>14</v>
      </c>
      <c r="Q204" s="20" t="s">
        <v>15</v>
      </c>
      <c r="R204" s="20" t="s">
        <v>16</v>
      </c>
      <c r="S204" s="20" t="s">
        <v>17</v>
      </c>
      <c r="T204" s="20" t="s">
        <v>18</v>
      </c>
      <c r="U204" s="20" t="s">
        <v>19</v>
      </c>
      <c r="V204" s="21" t="s">
        <v>20</v>
      </c>
      <c r="W204" s="21" t="s">
        <v>27</v>
      </c>
      <c r="X204" s="21" t="s">
        <v>28</v>
      </c>
      <c r="Y204" s="22" t="s">
        <v>29</v>
      </c>
    </row>
    <row r="205" spans="1:25" x14ac:dyDescent="0.25">
      <c r="A205" s="23" t="s">
        <v>30</v>
      </c>
      <c r="B205" s="24">
        <v>476960</v>
      </c>
      <c r="C205" s="24">
        <v>481534</v>
      </c>
      <c r="D205" s="24">
        <v>2901923</v>
      </c>
      <c r="E205" s="24">
        <v>1455006</v>
      </c>
      <c r="F205" s="24">
        <v>479418</v>
      </c>
      <c r="G205" s="25">
        <v>199.1</v>
      </c>
      <c r="H205" s="24">
        <v>0</v>
      </c>
      <c r="I205" s="25">
        <v>0</v>
      </c>
      <c r="J205" s="24">
        <v>2893835</v>
      </c>
      <c r="K205" s="24">
        <v>2893835</v>
      </c>
      <c r="L205" s="24">
        <v>0</v>
      </c>
      <c r="M205" s="25">
        <v>198.9</v>
      </c>
      <c r="N205" s="25">
        <v>198.9</v>
      </c>
      <c r="O205" s="24">
        <v>0</v>
      </c>
      <c r="P205" s="24">
        <v>0</v>
      </c>
      <c r="Q205" s="24">
        <v>0</v>
      </c>
      <c r="R205" s="25">
        <v>0</v>
      </c>
      <c r="S205" s="25">
        <v>0</v>
      </c>
      <c r="T205" s="24">
        <v>2893835</v>
      </c>
      <c r="U205" s="25">
        <v>198.9</v>
      </c>
      <c r="V205" s="26">
        <v>0</v>
      </c>
      <c r="W205" s="27"/>
      <c r="X205" s="27"/>
      <c r="Y205" s="28"/>
    </row>
    <row r="206" spans="1:25" x14ac:dyDescent="0.25">
      <c r="A206" s="23" t="s">
        <v>31</v>
      </c>
      <c r="B206" s="24">
        <v>377996</v>
      </c>
      <c r="C206" s="24">
        <v>386394</v>
      </c>
      <c r="D206" s="24">
        <v>3062130</v>
      </c>
      <c r="E206" s="24">
        <v>3004758</v>
      </c>
      <c r="F206" s="24">
        <v>3284</v>
      </c>
      <c r="G206" s="25">
        <v>0.8</v>
      </c>
      <c r="H206" s="24">
        <v>86472</v>
      </c>
      <c r="I206" s="25">
        <v>20</v>
      </c>
      <c r="J206" s="24">
        <v>941384</v>
      </c>
      <c r="K206" s="24">
        <v>94460</v>
      </c>
      <c r="L206" s="24">
        <v>846924</v>
      </c>
      <c r="M206" s="25">
        <v>3.1</v>
      </c>
      <c r="N206" s="25">
        <v>31.3</v>
      </c>
      <c r="O206" s="24">
        <v>826639</v>
      </c>
      <c r="P206" s="24">
        <v>429996</v>
      </c>
      <c r="Q206" s="24">
        <v>396643</v>
      </c>
      <c r="R206" s="25">
        <v>14.3</v>
      </c>
      <c r="S206" s="25">
        <v>27.5</v>
      </c>
      <c r="T206" s="24">
        <v>114745</v>
      </c>
      <c r="U206" s="25">
        <v>3.8</v>
      </c>
      <c r="V206" s="26">
        <v>55</v>
      </c>
      <c r="W206" s="27">
        <v>68030</v>
      </c>
      <c r="X206" s="27">
        <v>68070</v>
      </c>
      <c r="Y206" s="28">
        <v>352481</v>
      </c>
    </row>
    <row r="207" spans="1:25" x14ac:dyDescent="0.25">
      <c r="A207" s="23" t="s">
        <v>32</v>
      </c>
      <c r="B207" s="24">
        <v>323663</v>
      </c>
      <c r="C207" s="24">
        <v>335053</v>
      </c>
      <c r="D207" s="24">
        <v>2964999</v>
      </c>
      <c r="E207" s="24">
        <v>3066768</v>
      </c>
      <c r="F207" s="24">
        <v>15762</v>
      </c>
      <c r="G207" s="25">
        <v>4.4000000000000004</v>
      </c>
      <c r="H207" s="24">
        <v>63044</v>
      </c>
      <c r="I207" s="25">
        <v>17.399999999999999</v>
      </c>
      <c r="J207" s="24">
        <v>653749</v>
      </c>
      <c r="K207" s="24">
        <v>110277</v>
      </c>
      <c r="L207" s="24">
        <v>543472</v>
      </c>
      <c r="M207" s="25">
        <v>3.6</v>
      </c>
      <c r="N207" s="25">
        <v>21.3</v>
      </c>
      <c r="O207" s="24">
        <v>857287</v>
      </c>
      <c r="P207" s="24">
        <v>427959</v>
      </c>
      <c r="Q207" s="24">
        <v>429328</v>
      </c>
      <c r="R207" s="25">
        <v>14</v>
      </c>
      <c r="S207" s="25">
        <v>28</v>
      </c>
      <c r="T207" s="24">
        <v>-203538</v>
      </c>
      <c r="U207" s="25">
        <v>-6.7</v>
      </c>
      <c r="V207" s="26">
        <v>42.6</v>
      </c>
      <c r="W207" s="27">
        <v>51237</v>
      </c>
      <c r="X207" s="27">
        <v>51324</v>
      </c>
      <c r="Y207" s="28">
        <v>354037</v>
      </c>
    </row>
    <row r="208" spans="1:25" x14ac:dyDescent="0.25">
      <c r="A208" s="23" t="s">
        <v>33</v>
      </c>
      <c r="B208" s="24">
        <v>297228</v>
      </c>
      <c r="C208" s="24">
        <v>313807</v>
      </c>
      <c r="D208" s="24">
        <v>3586607</v>
      </c>
      <c r="E208" s="24">
        <v>3648604</v>
      </c>
      <c r="F208" s="24">
        <v>15299</v>
      </c>
      <c r="G208" s="25">
        <v>4.5999999999999996</v>
      </c>
      <c r="H208" s="24">
        <v>52801</v>
      </c>
      <c r="I208" s="25">
        <v>15.8</v>
      </c>
      <c r="J208" s="24">
        <v>599535</v>
      </c>
      <c r="K208" s="24">
        <v>107815</v>
      </c>
      <c r="L208" s="24">
        <v>491720</v>
      </c>
      <c r="M208" s="25">
        <v>3</v>
      </c>
      <c r="N208" s="25">
        <v>16.399999999999999</v>
      </c>
      <c r="O208" s="24">
        <v>723529</v>
      </c>
      <c r="P208" s="24">
        <v>344875</v>
      </c>
      <c r="Q208" s="24">
        <v>378654</v>
      </c>
      <c r="R208" s="25">
        <v>9.5</v>
      </c>
      <c r="S208" s="25">
        <v>19.8</v>
      </c>
      <c r="T208" s="24">
        <v>-123994</v>
      </c>
      <c r="U208" s="25">
        <v>-3.4</v>
      </c>
      <c r="V208" s="26">
        <v>32.799999999999997</v>
      </c>
      <c r="W208" s="27">
        <v>42329</v>
      </c>
      <c r="X208" s="27">
        <v>42430</v>
      </c>
      <c r="Y208" s="28">
        <v>277500</v>
      </c>
    </row>
    <row r="209" spans="1:25" x14ac:dyDescent="0.25">
      <c r="A209" s="23" t="s">
        <v>34</v>
      </c>
      <c r="B209" s="24">
        <v>261876</v>
      </c>
      <c r="C209" s="24">
        <v>277340</v>
      </c>
      <c r="D209" s="24">
        <v>2657630</v>
      </c>
      <c r="E209" s="24">
        <v>2728652</v>
      </c>
      <c r="F209" s="24">
        <v>12745</v>
      </c>
      <c r="G209" s="25">
        <v>4.4000000000000004</v>
      </c>
      <c r="H209" s="24">
        <v>40343</v>
      </c>
      <c r="I209" s="25">
        <v>13.8</v>
      </c>
      <c r="J209" s="24">
        <v>509150</v>
      </c>
      <c r="K209" s="24">
        <v>91292</v>
      </c>
      <c r="L209" s="24">
        <v>417858</v>
      </c>
      <c r="M209" s="25">
        <v>3.3</v>
      </c>
      <c r="N209" s="25">
        <v>18.7</v>
      </c>
      <c r="O209" s="24">
        <v>651195</v>
      </c>
      <c r="P209" s="24">
        <v>278451</v>
      </c>
      <c r="Q209" s="24">
        <v>372744</v>
      </c>
      <c r="R209" s="25">
        <v>10.199999999999999</v>
      </c>
      <c r="S209" s="25">
        <v>23.9</v>
      </c>
      <c r="T209" s="24">
        <v>-142045</v>
      </c>
      <c r="U209" s="25">
        <v>-5.2</v>
      </c>
      <c r="V209" s="26">
        <v>37.4</v>
      </c>
      <c r="W209" s="27">
        <v>31892</v>
      </c>
      <c r="X209" s="27">
        <v>31964</v>
      </c>
      <c r="Y209" s="28">
        <v>215724</v>
      </c>
    </row>
    <row r="210" spans="1:25" x14ac:dyDescent="0.25">
      <c r="A210" s="29" t="s">
        <v>35</v>
      </c>
      <c r="B210" s="24">
        <v>239238</v>
      </c>
      <c r="C210" s="24">
        <v>255648</v>
      </c>
      <c r="D210" s="24">
        <v>2673176</v>
      </c>
      <c r="E210" s="24">
        <v>2710765</v>
      </c>
      <c r="F210" s="24">
        <v>11451</v>
      </c>
      <c r="G210" s="25">
        <v>4.3</v>
      </c>
      <c r="H210" s="24">
        <v>33020</v>
      </c>
      <c r="I210" s="25">
        <v>12.4</v>
      </c>
      <c r="J210" s="24">
        <v>461876</v>
      </c>
      <c r="K210" s="24">
        <v>95415</v>
      </c>
      <c r="L210" s="24">
        <v>366461</v>
      </c>
      <c r="M210" s="25">
        <v>3.5</v>
      </c>
      <c r="N210" s="25">
        <v>17</v>
      </c>
      <c r="O210" s="24">
        <v>537054</v>
      </c>
      <c r="P210" s="24">
        <v>218807</v>
      </c>
      <c r="Q210" s="24">
        <v>318247</v>
      </c>
      <c r="R210" s="25">
        <v>8.1</v>
      </c>
      <c r="S210" s="25">
        <v>19.8</v>
      </c>
      <c r="T210" s="24">
        <v>-75178</v>
      </c>
      <c r="U210" s="25">
        <v>-2.8</v>
      </c>
      <c r="V210" s="26">
        <v>34</v>
      </c>
      <c r="W210" s="27">
        <v>25405</v>
      </c>
      <c r="X210" s="27">
        <v>25484</v>
      </c>
      <c r="Y210" s="28">
        <v>168803</v>
      </c>
    </row>
    <row r="211" spans="1:25" x14ac:dyDescent="0.25">
      <c r="A211" s="29" t="s">
        <v>36</v>
      </c>
      <c r="B211" s="24">
        <v>836167</v>
      </c>
      <c r="C211" s="24">
        <v>920277</v>
      </c>
      <c r="D211" s="24">
        <v>10748849</v>
      </c>
      <c r="E211" s="24">
        <v>10851549</v>
      </c>
      <c r="F211" s="24">
        <v>42978</v>
      </c>
      <c r="G211" s="25">
        <v>4.5</v>
      </c>
      <c r="H211" s="24">
        <v>91371</v>
      </c>
      <c r="I211" s="25">
        <v>9.6999999999999993</v>
      </c>
      <c r="J211" s="24">
        <v>1712381</v>
      </c>
      <c r="K211" s="24">
        <v>394387</v>
      </c>
      <c r="L211" s="24">
        <v>1317994</v>
      </c>
      <c r="M211" s="25">
        <v>3.6</v>
      </c>
      <c r="N211" s="25">
        <v>15.8</v>
      </c>
      <c r="O211" s="24">
        <v>1917780</v>
      </c>
      <c r="P211" s="24">
        <v>701496</v>
      </c>
      <c r="Q211" s="24">
        <v>1216284</v>
      </c>
      <c r="R211" s="25">
        <v>6.5</v>
      </c>
      <c r="S211" s="25">
        <v>17.7</v>
      </c>
      <c r="T211" s="24">
        <v>-205399</v>
      </c>
      <c r="U211" s="25">
        <v>-1.9</v>
      </c>
      <c r="V211" s="26">
        <v>31.6</v>
      </c>
      <c r="W211" s="27">
        <v>66215</v>
      </c>
      <c r="X211" s="27">
        <v>66641</v>
      </c>
      <c r="Y211" s="28">
        <v>479817</v>
      </c>
    </row>
    <row r="212" spans="1:25" x14ac:dyDescent="0.25">
      <c r="A212" s="29" t="s">
        <v>37</v>
      </c>
      <c r="B212" s="24">
        <v>394647</v>
      </c>
      <c r="C212" s="24">
        <v>491601</v>
      </c>
      <c r="D212" s="24">
        <v>6673897</v>
      </c>
      <c r="E212" s="24">
        <v>6677458</v>
      </c>
      <c r="F212" s="24">
        <v>24539</v>
      </c>
      <c r="G212" s="25">
        <v>4.9000000000000004</v>
      </c>
      <c r="H212" s="24">
        <v>40497</v>
      </c>
      <c r="I212" s="25">
        <v>8.1</v>
      </c>
      <c r="J212" s="24">
        <v>1030220</v>
      </c>
      <c r="K212" s="24">
        <v>252061</v>
      </c>
      <c r="L212" s="24">
        <v>778159</v>
      </c>
      <c r="M212" s="25">
        <v>3.8</v>
      </c>
      <c r="N212" s="25">
        <v>15.4</v>
      </c>
      <c r="O212" s="24">
        <v>1037342</v>
      </c>
      <c r="P212" s="24">
        <v>332591</v>
      </c>
      <c r="Q212" s="24">
        <v>704751</v>
      </c>
      <c r="R212" s="25">
        <v>5</v>
      </c>
      <c r="S212" s="25">
        <v>15.5</v>
      </c>
      <c r="T212" s="24">
        <v>-7122</v>
      </c>
      <c r="U212" s="25">
        <v>-0.1</v>
      </c>
      <c r="V212" s="26">
        <v>30.8</v>
      </c>
      <c r="W212" s="27">
        <v>25654</v>
      </c>
      <c r="X212" s="27">
        <v>25983</v>
      </c>
      <c r="Y212" s="28">
        <v>188399</v>
      </c>
    </row>
    <row r="213" spans="1:25" x14ac:dyDescent="0.25">
      <c r="A213" s="29" t="s">
        <v>38</v>
      </c>
      <c r="B213" s="24"/>
      <c r="C213" s="24"/>
      <c r="D213" s="24"/>
      <c r="E213" s="24"/>
      <c r="F213" s="24"/>
      <c r="G213" s="25"/>
      <c r="H213" s="24"/>
      <c r="I213" s="25"/>
      <c r="J213" s="24"/>
      <c r="K213" s="24"/>
      <c r="L213" s="24"/>
      <c r="M213" s="25"/>
      <c r="N213" s="25"/>
      <c r="O213" s="24"/>
      <c r="P213" s="24"/>
      <c r="Q213" s="24"/>
      <c r="R213" s="25"/>
      <c r="S213" s="25"/>
      <c r="T213" s="24"/>
      <c r="U213" s="25"/>
      <c r="V213" s="26"/>
      <c r="W213" s="27"/>
      <c r="X213" s="27"/>
      <c r="Y213" s="28"/>
    </row>
    <row r="214" spans="1:25" x14ac:dyDescent="0.25">
      <c r="A214" s="29" t="s">
        <v>39</v>
      </c>
      <c r="B214" s="24"/>
      <c r="C214" s="24"/>
      <c r="D214" s="24"/>
      <c r="E214" s="24"/>
      <c r="F214" s="24"/>
      <c r="G214" s="25"/>
      <c r="H214" s="24"/>
      <c r="I214" s="25"/>
      <c r="J214" s="24"/>
      <c r="K214" s="24"/>
      <c r="L214" s="24"/>
      <c r="M214" s="25"/>
      <c r="N214" s="25"/>
      <c r="O214" s="24"/>
      <c r="P214" s="24"/>
      <c r="Q214" s="24"/>
      <c r="R214" s="25"/>
      <c r="S214" s="25"/>
      <c r="T214" s="24"/>
      <c r="U214" s="25"/>
      <c r="V214" s="26"/>
      <c r="W214" s="27"/>
      <c r="X214" s="27"/>
      <c r="Y214" s="28"/>
    </row>
    <row r="215" spans="1:25" x14ac:dyDescent="0.25">
      <c r="A215" s="30" t="s">
        <v>40</v>
      </c>
      <c r="B215" s="24"/>
      <c r="C215" s="24"/>
      <c r="D215" s="24"/>
      <c r="E215" s="24"/>
      <c r="F215" s="24"/>
      <c r="G215" s="25"/>
      <c r="H215" s="24"/>
      <c r="I215" s="25"/>
      <c r="J215" s="24"/>
      <c r="K215" s="24"/>
      <c r="L215" s="24"/>
      <c r="M215" s="25"/>
      <c r="N215" s="25"/>
      <c r="O215" s="24"/>
      <c r="P215" s="24"/>
      <c r="Q215" s="24"/>
      <c r="R215" s="25"/>
      <c r="S215" s="25"/>
      <c r="T215" s="24"/>
      <c r="U215" s="25"/>
      <c r="V215" s="26"/>
      <c r="W215" s="27"/>
      <c r="X215" s="27"/>
      <c r="Y215" s="28"/>
    </row>
    <row r="216" spans="1:25" x14ac:dyDescent="0.25">
      <c r="A216" s="30" t="s">
        <v>41</v>
      </c>
      <c r="B216" s="24">
        <v>1101987</v>
      </c>
      <c r="C216" s="24">
        <v>1946520</v>
      </c>
      <c r="D216" s="24">
        <v>57284188</v>
      </c>
      <c r="E216" s="24">
        <v>57274772</v>
      </c>
      <c r="F216" s="24">
        <v>98553</v>
      </c>
      <c r="G216" s="25">
        <v>5</v>
      </c>
      <c r="H216" s="24">
        <v>135416</v>
      </c>
      <c r="I216" s="25">
        <v>6.9</v>
      </c>
      <c r="J216" s="24">
        <v>6842805</v>
      </c>
      <c r="K216" s="24">
        <v>1818377</v>
      </c>
      <c r="L216" s="24">
        <v>5024428</v>
      </c>
      <c r="M216" s="25">
        <v>3.2</v>
      </c>
      <c r="N216" s="25">
        <v>11.9</v>
      </c>
      <c r="O216" s="24">
        <v>6823973</v>
      </c>
      <c r="P216" s="24">
        <v>1856852</v>
      </c>
      <c r="Q216" s="24">
        <v>4967121</v>
      </c>
      <c r="R216" s="25">
        <v>3.2</v>
      </c>
      <c r="S216" s="25">
        <v>11.9</v>
      </c>
      <c r="T216" s="24">
        <v>18832</v>
      </c>
      <c r="U216" s="25">
        <v>0</v>
      </c>
      <c r="V216" s="26">
        <v>23.8</v>
      </c>
      <c r="W216" s="27">
        <v>60212</v>
      </c>
      <c r="X216" s="27">
        <v>61389</v>
      </c>
      <c r="Y216" s="28">
        <v>484938</v>
      </c>
    </row>
    <row r="217" spans="1:25" x14ac:dyDescent="0.25">
      <c r="A217" s="29" t="s">
        <v>42</v>
      </c>
      <c r="B217" s="24">
        <v>4309762</v>
      </c>
      <c r="C217" s="24">
        <v>5408174</v>
      </c>
      <c r="D217" s="24">
        <v>92553399</v>
      </c>
      <c r="E217" s="24">
        <v>91418332</v>
      </c>
      <c r="F217" s="24">
        <v>704029</v>
      </c>
      <c r="G217" s="25">
        <v>13.2</v>
      </c>
      <c r="H217" s="24">
        <v>542964</v>
      </c>
      <c r="I217" s="25">
        <v>10.199999999999999</v>
      </c>
      <c r="J217" s="24">
        <v>15644935</v>
      </c>
      <c r="K217" s="24">
        <v>5857919</v>
      </c>
      <c r="L217" s="24">
        <v>9787016</v>
      </c>
      <c r="M217" s="25">
        <v>6.4</v>
      </c>
      <c r="N217" s="25">
        <v>17.100000000000001</v>
      </c>
      <c r="O217" s="24">
        <v>13374799</v>
      </c>
      <c r="P217" s="24">
        <v>4591027</v>
      </c>
      <c r="Q217" s="24">
        <v>8783772</v>
      </c>
      <c r="R217" s="25">
        <v>5</v>
      </c>
      <c r="S217" s="25">
        <v>14.6</v>
      </c>
      <c r="T217" s="24">
        <v>2270136</v>
      </c>
      <c r="U217" s="25">
        <v>2.5</v>
      </c>
      <c r="V217" s="26">
        <v>29.2</v>
      </c>
      <c r="W217" s="27">
        <v>370974</v>
      </c>
      <c r="X217" s="27">
        <v>373285</v>
      </c>
      <c r="Y217" s="28">
        <v>2521699</v>
      </c>
    </row>
    <row r="218" spans="1:25" x14ac:dyDescent="0.25">
      <c r="A218" s="1" t="s">
        <v>22</v>
      </c>
      <c r="B218" s="2" t="s">
        <v>22</v>
      </c>
      <c r="C218" s="2" t="s">
        <v>56</v>
      </c>
      <c r="D218" s="3" t="s">
        <v>22</v>
      </c>
      <c r="E218" s="3" t="s">
        <v>22</v>
      </c>
      <c r="F218" s="3" t="s">
        <v>22</v>
      </c>
      <c r="G218" s="3" t="s">
        <v>22</v>
      </c>
      <c r="H218" s="3" t="s">
        <v>22</v>
      </c>
      <c r="I218" s="3" t="s">
        <v>22</v>
      </c>
      <c r="J218" s="3" t="s">
        <v>22</v>
      </c>
      <c r="K218" s="3" t="s">
        <v>22</v>
      </c>
      <c r="L218" s="3" t="s">
        <v>22</v>
      </c>
      <c r="M218" s="3" t="s">
        <v>22</v>
      </c>
      <c r="N218" s="3" t="s">
        <v>22</v>
      </c>
      <c r="O218" s="3" t="s">
        <v>22</v>
      </c>
      <c r="P218" s="3" t="s">
        <v>22</v>
      </c>
      <c r="Q218" s="3" t="s">
        <v>22</v>
      </c>
      <c r="R218" s="3" t="s">
        <v>22</v>
      </c>
      <c r="S218" s="3" t="s">
        <v>22</v>
      </c>
      <c r="T218" s="3" t="s">
        <v>22</v>
      </c>
      <c r="U218" s="3" t="s">
        <v>22</v>
      </c>
      <c r="V218" s="3" t="s">
        <v>22</v>
      </c>
      <c r="W218" s="3" t="s">
        <v>22</v>
      </c>
      <c r="X218" s="3" t="s">
        <v>22</v>
      </c>
      <c r="Y218" s="1" t="s">
        <v>22</v>
      </c>
    </row>
    <row r="219" spans="1:25" ht="39" x14ac:dyDescent="0.25">
      <c r="A219" s="4" t="s">
        <v>26</v>
      </c>
      <c r="B219" s="5" t="s">
        <v>0</v>
      </c>
      <c r="C219" s="5" t="s">
        <v>1</v>
      </c>
      <c r="D219" s="5" t="s">
        <v>2</v>
      </c>
      <c r="E219" s="5" t="s">
        <v>3</v>
      </c>
      <c r="F219" s="5" t="s">
        <v>4</v>
      </c>
      <c r="G219" s="5" t="s">
        <v>5</v>
      </c>
      <c r="H219" s="5" t="s">
        <v>6</v>
      </c>
      <c r="I219" s="5" t="s">
        <v>7</v>
      </c>
      <c r="J219" s="5" t="s">
        <v>8</v>
      </c>
      <c r="K219" s="5" t="s">
        <v>9</v>
      </c>
      <c r="L219" s="5" t="s">
        <v>10</v>
      </c>
      <c r="M219" s="5" t="s">
        <v>11</v>
      </c>
      <c r="N219" s="5" t="s">
        <v>12</v>
      </c>
      <c r="O219" s="5" t="s">
        <v>13</v>
      </c>
      <c r="P219" s="5" t="s">
        <v>14</v>
      </c>
      <c r="Q219" s="5" t="s">
        <v>15</v>
      </c>
      <c r="R219" s="5" t="s">
        <v>16</v>
      </c>
      <c r="S219" s="5" t="s">
        <v>17</v>
      </c>
      <c r="T219" s="5" t="s">
        <v>18</v>
      </c>
      <c r="U219" s="5" t="s">
        <v>19</v>
      </c>
      <c r="V219" s="5" t="s">
        <v>20</v>
      </c>
      <c r="W219" s="5" t="s">
        <v>27</v>
      </c>
      <c r="X219" s="5" t="s">
        <v>28</v>
      </c>
      <c r="Y219" s="6" t="s">
        <v>29</v>
      </c>
    </row>
    <row r="220" spans="1:25" x14ac:dyDescent="0.25">
      <c r="A220" s="7" t="s">
        <v>30</v>
      </c>
      <c r="B220" s="8">
        <v>468905</v>
      </c>
      <c r="C220" s="8">
        <v>475806</v>
      </c>
      <c r="D220" s="8">
        <v>2718314</v>
      </c>
      <c r="E220" s="8">
        <v>1367892</v>
      </c>
      <c r="F220" s="8">
        <v>471908</v>
      </c>
      <c r="G220" s="9">
        <v>198.4</v>
      </c>
      <c r="H220" s="8">
        <v>0</v>
      </c>
      <c r="I220" s="9">
        <v>0</v>
      </c>
      <c r="J220" s="8">
        <v>2700845</v>
      </c>
      <c r="K220" s="8">
        <v>2700845</v>
      </c>
      <c r="L220" s="8">
        <v>0</v>
      </c>
      <c r="M220" s="9">
        <v>197.4</v>
      </c>
      <c r="N220" s="9">
        <v>197.4</v>
      </c>
      <c r="O220" s="8">
        <v>0</v>
      </c>
      <c r="P220" s="8">
        <v>0</v>
      </c>
      <c r="Q220" s="8">
        <v>0</v>
      </c>
      <c r="R220" s="9">
        <v>0</v>
      </c>
      <c r="S220" s="9">
        <v>0</v>
      </c>
      <c r="T220" s="8">
        <v>2700845</v>
      </c>
      <c r="U220" s="9">
        <v>197.4</v>
      </c>
      <c r="V220" s="10">
        <v>0</v>
      </c>
      <c r="W220" s="8"/>
      <c r="X220" s="8"/>
      <c r="Y220" s="11"/>
    </row>
    <row r="221" spans="1:25" x14ac:dyDescent="0.25">
      <c r="A221" s="7" t="s">
        <v>31</v>
      </c>
      <c r="B221" s="8">
        <v>383449</v>
      </c>
      <c r="C221" s="8">
        <v>391854</v>
      </c>
      <c r="D221" s="8">
        <v>2893858</v>
      </c>
      <c r="E221" s="8">
        <v>2891759</v>
      </c>
      <c r="F221" s="8">
        <v>4537</v>
      </c>
      <c r="G221" s="9">
        <v>1</v>
      </c>
      <c r="H221" s="8">
        <v>87341</v>
      </c>
      <c r="I221" s="9">
        <v>20</v>
      </c>
      <c r="J221" s="8">
        <v>877355</v>
      </c>
      <c r="K221" s="8">
        <v>117890</v>
      </c>
      <c r="L221" s="8">
        <v>759465</v>
      </c>
      <c r="M221" s="9">
        <v>4.0999999999999996</v>
      </c>
      <c r="N221" s="9">
        <v>30.3</v>
      </c>
      <c r="O221" s="8">
        <v>873156</v>
      </c>
      <c r="P221" s="8">
        <v>423454</v>
      </c>
      <c r="Q221" s="8">
        <v>449702</v>
      </c>
      <c r="R221" s="9">
        <v>14.6</v>
      </c>
      <c r="S221" s="9">
        <v>30.2</v>
      </c>
      <c r="T221" s="8">
        <v>4199</v>
      </c>
      <c r="U221" s="9">
        <v>0.1</v>
      </c>
      <c r="V221" s="10">
        <v>60.4</v>
      </c>
      <c r="W221" s="8">
        <v>61400</v>
      </c>
      <c r="X221" s="8">
        <v>61455</v>
      </c>
      <c r="Y221" s="11">
        <v>319889</v>
      </c>
    </row>
    <row r="222" spans="1:25" x14ac:dyDescent="0.25">
      <c r="A222" s="7" t="s">
        <v>32</v>
      </c>
      <c r="B222" s="8">
        <v>323948</v>
      </c>
      <c r="C222" s="8">
        <v>334263</v>
      </c>
      <c r="D222" s="8">
        <v>2637632</v>
      </c>
      <c r="E222" s="8">
        <v>2828894</v>
      </c>
      <c r="F222" s="8">
        <v>11706</v>
      </c>
      <c r="G222" s="9">
        <v>3.3</v>
      </c>
      <c r="H222" s="8">
        <v>61634</v>
      </c>
      <c r="I222" s="9">
        <v>17.100000000000001</v>
      </c>
      <c r="J222" s="8">
        <v>536508</v>
      </c>
      <c r="K222" s="8">
        <v>82356</v>
      </c>
      <c r="L222" s="8">
        <v>454152</v>
      </c>
      <c r="M222" s="9">
        <v>2.9</v>
      </c>
      <c r="N222" s="9">
        <v>19</v>
      </c>
      <c r="O222" s="8">
        <v>919031</v>
      </c>
      <c r="P222" s="8">
        <v>432974</v>
      </c>
      <c r="Q222" s="8">
        <v>486057</v>
      </c>
      <c r="R222" s="9">
        <v>15.3</v>
      </c>
      <c r="S222" s="9">
        <v>32.5</v>
      </c>
      <c r="T222" s="8">
        <v>-382523</v>
      </c>
      <c r="U222" s="9">
        <v>-13.5</v>
      </c>
      <c r="V222" s="10">
        <v>38</v>
      </c>
      <c r="W222" s="8">
        <v>46255</v>
      </c>
      <c r="X222" s="8">
        <v>46475</v>
      </c>
      <c r="Y222" s="11">
        <v>350045</v>
      </c>
    </row>
    <row r="223" spans="1:25" x14ac:dyDescent="0.25">
      <c r="A223" s="7" t="s">
        <v>33</v>
      </c>
      <c r="B223" s="8">
        <v>282273</v>
      </c>
      <c r="C223" s="8">
        <v>295796</v>
      </c>
      <c r="D223" s="8">
        <v>2679617</v>
      </c>
      <c r="E223" s="8">
        <v>2824648</v>
      </c>
      <c r="F223" s="8">
        <v>11417</v>
      </c>
      <c r="G223" s="9">
        <v>3.6</v>
      </c>
      <c r="H223" s="8">
        <v>49866</v>
      </c>
      <c r="I223" s="9">
        <v>15.8</v>
      </c>
      <c r="J223" s="8">
        <v>468673</v>
      </c>
      <c r="K223" s="8">
        <v>88182</v>
      </c>
      <c r="L223" s="8">
        <v>380491</v>
      </c>
      <c r="M223" s="9">
        <v>3.1</v>
      </c>
      <c r="N223" s="9">
        <v>16.600000000000001</v>
      </c>
      <c r="O223" s="8">
        <v>758735</v>
      </c>
      <c r="P223" s="8">
        <v>330048</v>
      </c>
      <c r="Q223" s="8">
        <v>428687</v>
      </c>
      <c r="R223" s="9">
        <v>11.7</v>
      </c>
      <c r="S223" s="9">
        <v>26.9</v>
      </c>
      <c r="T223" s="8">
        <v>-290062</v>
      </c>
      <c r="U223" s="9">
        <v>-10.3</v>
      </c>
      <c r="V223" s="10">
        <v>33.200000000000003</v>
      </c>
      <c r="W223" s="8">
        <v>37728</v>
      </c>
      <c r="X223" s="8">
        <v>37830</v>
      </c>
      <c r="Y223" s="11">
        <v>266414</v>
      </c>
    </row>
    <row r="224" spans="1:25" x14ac:dyDescent="0.25">
      <c r="A224" s="7" t="s">
        <v>34</v>
      </c>
      <c r="B224" s="8">
        <v>262328</v>
      </c>
      <c r="C224" s="8">
        <v>280201</v>
      </c>
      <c r="D224" s="8">
        <v>3275599</v>
      </c>
      <c r="E224" s="8">
        <v>3428086</v>
      </c>
      <c r="F224" s="8">
        <v>10995</v>
      </c>
      <c r="G224" s="9">
        <v>3.7</v>
      </c>
      <c r="H224" s="8">
        <v>44838</v>
      </c>
      <c r="I224" s="9">
        <v>15.1</v>
      </c>
      <c r="J224" s="8">
        <v>440313</v>
      </c>
      <c r="K224" s="8">
        <v>91743</v>
      </c>
      <c r="L224" s="8">
        <v>348570</v>
      </c>
      <c r="M224" s="9">
        <v>2.7</v>
      </c>
      <c r="N224" s="9">
        <v>12.8</v>
      </c>
      <c r="O224" s="8">
        <v>745287</v>
      </c>
      <c r="P224" s="8">
        <v>340976</v>
      </c>
      <c r="Q224" s="8">
        <v>404311</v>
      </c>
      <c r="R224" s="9">
        <v>9.9</v>
      </c>
      <c r="S224" s="9">
        <v>21.7</v>
      </c>
      <c r="T224" s="8">
        <v>-304974</v>
      </c>
      <c r="U224" s="9">
        <v>-8.9</v>
      </c>
      <c r="V224" s="10">
        <v>25.6</v>
      </c>
      <c r="W224" s="8">
        <v>32870</v>
      </c>
      <c r="X224" s="8">
        <v>33450</v>
      </c>
      <c r="Y224" s="11">
        <v>264894</v>
      </c>
    </row>
    <row r="225" spans="1:25" x14ac:dyDescent="0.25">
      <c r="A225" s="12" t="s">
        <v>35</v>
      </c>
      <c r="B225" s="8">
        <v>234040</v>
      </c>
      <c r="C225" s="8">
        <v>251053</v>
      </c>
      <c r="D225" s="8">
        <v>2420565</v>
      </c>
      <c r="E225" s="8">
        <v>2540114</v>
      </c>
      <c r="F225" s="8">
        <v>9436</v>
      </c>
      <c r="G225" s="9">
        <v>3.6</v>
      </c>
      <c r="H225" s="8">
        <v>35867</v>
      </c>
      <c r="I225" s="9">
        <v>13.6</v>
      </c>
      <c r="J225" s="8">
        <v>391086</v>
      </c>
      <c r="K225" s="8">
        <v>84285</v>
      </c>
      <c r="L225" s="8">
        <v>306801</v>
      </c>
      <c r="M225" s="9">
        <v>3.3</v>
      </c>
      <c r="N225" s="9">
        <v>15.4</v>
      </c>
      <c r="O225" s="8">
        <v>630183</v>
      </c>
      <c r="P225" s="8">
        <v>261413</v>
      </c>
      <c r="Q225" s="8">
        <v>368770</v>
      </c>
      <c r="R225" s="9">
        <v>10.3</v>
      </c>
      <c r="S225" s="9">
        <v>24.8</v>
      </c>
      <c r="T225" s="8">
        <v>-239097</v>
      </c>
      <c r="U225" s="9">
        <v>-9.4</v>
      </c>
      <c r="V225" s="10">
        <v>30.8</v>
      </c>
      <c r="W225" s="8">
        <v>26355</v>
      </c>
      <c r="X225" s="8">
        <v>26520</v>
      </c>
      <c r="Y225" s="11">
        <v>200476</v>
      </c>
    </row>
    <row r="226" spans="1:25" x14ac:dyDescent="0.25">
      <c r="A226" s="12" t="s">
        <v>36</v>
      </c>
      <c r="B226" s="8">
        <v>867052</v>
      </c>
      <c r="C226" s="8">
        <v>960143</v>
      </c>
      <c r="D226" s="8">
        <v>10856140</v>
      </c>
      <c r="E226" s="8">
        <v>11249403</v>
      </c>
      <c r="F226" s="8">
        <v>37229</v>
      </c>
      <c r="G226" s="9">
        <v>3.8</v>
      </c>
      <c r="H226" s="8">
        <v>103641</v>
      </c>
      <c r="I226" s="9">
        <v>10.4</v>
      </c>
      <c r="J226" s="8">
        <v>1560549</v>
      </c>
      <c r="K226" s="8">
        <v>375560</v>
      </c>
      <c r="L226" s="8">
        <v>1184989</v>
      </c>
      <c r="M226" s="9">
        <v>3.3</v>
      </c>
      <c r="N226" s="9">
        <v>13.9</v>
      </c>
      <c r="O226" s="8">
        <v>2347076</v>
      </c>
      <c r="P226" s="8">
        <v>800480</v>
      </c>
      <c r="Q226" s="8">
        <v>1546596</v>
      </c>
      <c r="R226" s="9">
        <v>7.1</v>
      </c>
      <c r="S226" s="9">
        <v>20.9</v>
      </c>
      <c r="T226" s="8">
        <v>-786527</v>
      </c>
      <c r="U226" s="9">
        <v>-7</v>
      </c>
      <c r="V226" s="10">
        <v>27.8</v>
      </c>
      <c r="W226" s="8">
        <v>71212</v>
      </c>
      <c r="X226" s="8">
        <v>72008</v>
      </c>
      <c r="Y226" s="11">
        <v>529414</v>
      </c>
    </row>
    <row r="227" spans="1:25" x14ac:dyDescent="0.25">
      <c r="A227" s="12" t="s">
        <v>37</v>
      </c>
      <c r="B227" s="8">
        <v>497328</v>
      </c>
      <c r="C227" s="8">
        <v>615183</v>
      </c>
      <c r="D227" s="8">
        <v>8055702</v>
      </c>
      <c r="E227" s="8">
        <v>8234878</v>
      </c>
      <c r="F227" s="8">
        <v>28224</v>
      </c>
      <c r="G227" s="9">
        <v>4.5</v>
      </c>
      <c r="H227" s="8">
        <v>54985</v>
      </c>
      <c r="I227" s="9">
        <v>8.8000000000000007</v>
      </c>
      <c r="J227" s="8">
        <v>1122088</v>
      </c>
      <c r="K227" s="8">
        <v>315585</v>
      </c>
      <c r="L227" s="8">
        <v>806503</v>
      </c>
      <c r="M227" s="9">
        <v>3.8</v>
      </c>
      <c r="N227" s="9">
        <v>13.6</v>
      </c>
      <c r="O227" s="8">
        <v>1480439</v>
      </c>
      <c r="P227" s="8">
        <v>440503</v>
      </c>
      <c r="Q227" s="8">
        <v>1039936</v>
      </c>
      <c r="R227" s="9">
        <v>5.3</v>
      </c>
      <c r="S227" s="9">
        <v>18</v>
      </c>
      <c r="T227" s="8">
        <v>-358351</v>
      </c>
      <c r="U227" s="9">
        <v>-4.4000000000000004</v>
      </c>
      <c r="V227" s="10">
        <v>27.2</v>
      </c>
      <c r="W227" s="8">
        <v>32720</v>
      </c>
      <c r="X227" s="8">
        <v>33512</v>
      </c>
      <c r="Y227" s="11">
        <v>241899</v>
      </c>
    </row>
    <row r="228" spans="1:25" x14ac:dyDescent="0.25">
      <c r="A228" s="12" t="s">
        <v>38</v>
      </c>
      <c r="B228" s="8"/>
      <c r="C228" s="8"/>
      <c r="D228" s="8"/>
      <c r="E228" s="8"/>
      <c r="F228" s="8"/>
      <c r="G228" s="9"/>
      <c r="H228" s="8"/>
      <c r="I228" s="9"/>
      <c r="J228" s="8"/>
      <c r="K228" s="8"/>
      <c r="L228" s="8"/>
      <c r="M228" s="9"/>
      <c r="N228" s="9"/>
      <c r="O228" s="8"/>
      <c r="P228" s="8"/>
      <c r="Q228" s="8"/>
      <c r="R228" s="9"/>
      <c r="S228" s="9"/>
      <c r="T228" s="8"/>
      <c r="U228" s="9"/>
      <c r="V228" s="10"/>
      <c r="W228" s="8"/>
      <c r="X228" s="8"/>
      <c r="Y228" s="11"/>
    </row>
    <row r="229" spans="1:25" x14ac:dyDescent="0.25">
      <c r="A229" s="12" t="s">
        <v>39</v>
      </c>
      <c r="B229" s="8"/>
      <c r="C229" s="8"/>
      <c r="D229" s="8"/>
      <c r="E229" s="8"/>
      <c r="F229" s="8"/>
      <c r="G229" s="9"/>
      <c r="H229" s="8"/>
      <c r="I229" s="9"/>
      <c r="J229" s="8"/>
      <c r="K229" s="8"/>
      <c r="L229" s="8"/>
      <c r="M229" s="9"/>
      <c r="N229" s="9"/>
      <c r="O229" s="8"/>
      <c r="P229" s="8"/>
      <c r="Q229" s="8"/>
      <c r="R229" s="9"/>
      <c r="S229" s="9"/>
      <c r="T229" s="8"/>
      <c r="U229" s="9"/>
      <c r="V229" s="10"/>
      <c r="W229" s="8"/>
      <c r="X229" s="8"/>
      <c r="Y229" s="11"/>
    </row>
    <row r="230" spans="1:25" x14ac:dyDescent="0.25">
      <c r="A230" s="13" t="s">
        <v>40</v>
      </c>
      <c r="B230" s="8"/>
      <c r="C230" s="8"/>
      <c r="D230" s="8"/>
      <c r="E230" s="8"/>
      <c r="F230" s="8"/>
      <c r="G230" s="9"/>
      <c r="H230" s="8"/>
      <c r="I230" s="9"/>
      <c r="J230" s="8"/>
      <c r="K230" s="8"/>
      <c r="L230" s="8"/>
      <c r="M230" s="9"/>
      <c r="N230" s="9"/>
      <c r="O230" s="8"/>
      <c r="P230" s="8"/>
      <c r="Q230" s="8"/>
      <c r="R230" s="9"/>
      <c r="S230" s="9"/>
      <c r="T230" s="8"/>
      <c r="U230" s="9"/>
      <c r="V230" s="10"/>
      <c r="W230" s="8"/>
      <c r="X230" s="8"/>
      <c r="Y230" s="11"/>
    </row>
    <row r="231" spans="1:25" x14ac:dyDescent="0.25">
      <c r="A231" s="13" t="s">
        <v>41</v>
      </c>
      <c r="B231" s="8">
        <v>1043269</v>
      </c>
      <c r="C231" s="8">
        <v>1912603</v>
      </c>
      <c r="D231" s="8">
        <v>55867452</v>
      </c>
      <c r="E231" s="8">
        <v>56590365</v>
      </c>
      <c r="F231" s="8">
        <v>107405</v>
      </c>
      <c r="G231" s="9">
        <v>5.6</v>
      </c>
      <c r="H231" s="8">
        <v>145179</v>
      </c>
      <c r="I231" s="9">
        <v>7.5</v>
      </c>
      <c r="J231" s="8">
        <v>6512316</v>
      </c>
      <c r="K231" s="8">
        <v>2140843</v>
      </c>
      <c r="L231" s="8">
        <v>4371473</v>
      </c>
      <c r="M231" s="9">
        <v>3.8</v>
      </c>
      <c r="N231" s="9">
        <v>11.5</v>
      </c>
      <c r="O231" s="8">
        <v>7958144</v>
      </c>
      <c r="P231" s="8">
        <v>2131488</v>
      </c>
      <c r="Q231" s="8">
        <v>5826656</v>
      </c>
      <c r="R231" s="9">
        <v>3.8</v>
      </c>
      <c r="S231" s="9">
        <v>14.1</v>
      </c>
      <c r="T231" s="8">
        <v>-1445828</v>
      </c>
      <c r="U231" s="9">
        <v>-2.6</v>
      </c>
      <c r="V231" s="10">
        <v>23</v>
      </c>
      <c r="W231" s="8">
        <v>58336</v>
      </c>
      <c r="X231" s="8">
        <v>60831</v>
      </c>
      <c r="Y231" s="11">
        <v>565937</v>
      </c>
    </row>
    <row r="232" spans="1:25" x14ac:dyDescent="0.25">
      <c r="A232" s="12" t="s">
        <v>42</v>
      </c>
      <c r="B232" s="8">
        <v>4362592</v>
      </c>
      <c r="C232" s="8">
        <v>5516902</v>
      </c>
      <c r="D232" s="8">
        <v>91404879</v>
      </c>
      <c r="E232" s="8">
        <v>91956039</v>
      </c>
      <c r="F232" s="8">
        <v>692857</v>
      </c>
      <c r="G232" s="9">
        <v>12.7</v>
      </c>
      <c r="H232" s="8">
        <v>583351</v>
      </c>
      <c r="I232" s="9">
        <v>10.7</v>
      </c>
      <c r="J232" s="8">
        <v>14609733</v>
      </c>
      <c r="K232" s="8">
        <v>5997289</v>
      </c>
      <c r="L232" s="8">
        <v>8612444</v>
      </c>
      <c r="M232" s="9">
        <v>6.5</v>
      </c>
      <c r="N232" s="9">
        <v>15.9</v>
      </c>
      <c r="O232" s="8">
        <v>15712051</v>
      </c>
      <c r="P232" s="8">
        <v>5161336</v>
      </c>
      <c r="Q232" s="8">
        <v>10550715</v>
      </c>
      <c r="R232" s="9">
        <v>5.6</v>
      </c>
      <c r="S232" s="9">
        <v>17.100000000000001</v>
      </c>
      <c r="T232" s="8">
        <v>-1102318</v>
      </c>
      <c r="U232" s="9">
        <v>-1.2</v>
      </c>
      <c r="V232" s="10">
        <v>31.8</v>
      </c>
      <c r="W232" s="8">
        <v>366876</v>
      </c>
      <c r="X232" s="8">
        <v>372081</v>
      </c>
      <c r="Y232" s="11">
        <v>2738968</v>
      </c>
    </row>
    <row r="233" spans="1:25" x14ac:dyDescent="0.25">
      <c r="A233" s="14" t="s">
        <v>22</v>
      </c>
      <c r="B233" s="15" t="s">
        <v>22</v>
      </c>
      <c r="C233" s="15" t="s">
        <v>57</v>
      </c>
      <c r="D233" s="16" t="s">
        <v>22</v>
      </c>
      <c r="E233" s="16" t="s">
        <v>22</v>
      </c>
      <c r="F233" s="16" t="s">
        <v>22</v>
      </c>
      <c r="G233" s="16" t="s">
        <v>22</v>
      </c>
      <c r="H233" s="16" t="s">
        <v>22</v>
      </c>
      <c r="I233" s="16" t="s">
        <v>22</v>
      </c>
      <c r="J233" s="16" t="s">
        <v>22</v>
      </c>
      <c r="K233" s="16" t="s">
        <v>22</v>
      </c>
      <c r="L233" s="16" t="s">
        <v>22</v>
      </c>
      <c r="M233" s="16" t="s">
        <v>22</v>
      </c>
      <c r="N233" s="16" t="s">
        <v>22</v>
      </c>
      <c r="O233" s="16" t="s">
        <v>22</v>
      </c>
      <c r="P233" s="16" t="s">
        <v>22</v>
      </c>
      <c r="Q233" s="16" t="s">
        <v>22</v>
      </c>
      <c r="R233" s="16" t="s">
        <v>22</v>
      </c>
      <c r="S233" s="16" t="s">
        <v>22</v>
      </c>
      <c r="T233" s="16" t="s">
        <v>22</v>
      </c>
      <c r="U233" s="16" t="s">
        <v>22</v>
      </c>
      <c r="V233" s="17" t="s">
        <v>22</v>
      </c>
      <c r="W233" s="17" t="s">
        <v>22</v>
      </c>
      <c r="X233" s="17" t="s">
        <v>22</v>
      </c>
      <c r="Y233" s="18" t="s">
        <v>22</v>
      </c>
    </row>
    <row r="234" spans="1:25" ht="39" x14ac:dyDescent="0.25">
      <c r="A234" s="19" t="s">
        <v>26</v>
      </c>
      <c r="B234" s="20" t="s">
        <v>0</v>
      </c>
      <c r="C234" s="20" t="s">
        <v>1</v>
      </c>
      <c r="D234" s="20" t="s">
        <v>2</v>
      </c>
      <c r="E234" s="20" t="s">
        <v>3</v>
      </c>
      <c r="F234" s="20" t="s">
        <v>4</v>
      </c>
      <c r="G234" s="20" t="s">
        <v>5</v>
      </c>
      <c r="H234" s="20" t="s">
        <v>6</v>
      </c>
      <c r="I234" s="20" t="s">
        <v>7</v>
      </c>
      <c r="J234" s="20" t="s">
        <v>8</v>
      </c>
      <c r="K234" s="20" t="s">
        <v>9</v>
      </c>
      <c r="L234" s="20" t="s">
        <v>10</v>
      </c>
      <c r="M234" s="20" t="s">
        <v>11</v>
      </c>
      <c r="N234" s="20" t="s">
        <v>12</v>
      </c>
      <c r="O234" s="20" t="s">
        <v>13</v>
      </c>
      <c r="P234" s="20" t="s">
        <v>14</v>
      </c>
      <c r="Q234" s="20" t="s">
        <v>15</v>
      </c>
      <c r="R234" s="20" t="s">
        <v>16</v>
      </c>
      <c r="S234" s="20" t="s">
        <v>17</v>
      </c>
      <c r="T234" s="20" t="s">
        <v>18</v>
      </c>
      <c r="U234" s="20" t="s">
        <v>19</v>
      </c>
      <c r="V234" s="21" t="s">
        <v>20</v>
      </c>
      <c r="W234" s="21" t="s">
        <v>27</v>
      </c>
      <c r="X234" s="21" t="s">
        <v>28</v>
      </c>
      <c r="Y234" s="22" t="s">
        <v>29</v>
      </c>
    </row>
    <row r="235" spans="1:25" x14ac:dyDescent="0.25">
      <c r="A235" s="23" t="s">
        <v>30</v>
      </c>
      <c r="B235" s="24">
        <v>463156</v>
      </c>
      <c r="C235" s="24">
        <v>472629</v>
      </c>
      <c r="D235" s="24">
        <v>2821437</v>
      </c>
      <c r="E235" s="24">
        <v>1416701</v>
      </c>
      <c r="F235" s="24">
        <v>471248</v>
      </c>
      <c r="G235" s="25">
        <v>199.4</v>
      </c>
      <c r="H235" s="24">
        <v>0</v>
      </c>
      <c r="I235" s="25">
        <v>0</v>
      </c>
      <c r="J235" s="24">
        <v>2809472</v>
      </c>
      <c r="K235" s="24">
        <v>2809472</v>
      </c>
      <c r="L235" s="24">
        <v>0</v>
      </c>
      <c r="M235" s="25">
        <v>198.3</v>
      </c>
      <c r="N235" s="25">
        <v>198.3</v>
      </c>
      <c r="O235" s="24">
        <v>0</v>
      </c>
      <c r="P235" s="24">
        <v>0</v>
      </c>
      <c r="Q235" s="24">
        <v>0</v>
      </c>
      <c r="R235" s="25">
        <v>0</v>
      </c>
      <c r="S235" s="25">
        <v>0</v>
      </c>
      <c r="T235" s="24">
        <v>2809472</v>
      </c>
      <c r="U235" s="25">
        <v>198.3</v>
      </c>
      <c r="V235" s="26">
        <v>0</v>
      </c>
      <c r="W235" s="27"/>
      <c r="X235" s="27"/>
      <c r="Y235" s="28"/>
    </row>
    <row r="236" spans="1:25" x14ac:dyDescent="0.25">
      <c r="A236" s="23" t="s">
        <v>31</v>
      </c>
      <c r="B236" s="24">
        <v>359703</v>
      </c>
      <c r="C236" s="24">
        <v>370703</v>
      </c>
      <c r="D236" s="24">
        <v>2676467</v>
      </c>
      <c r="E236" s="24">
        <v>2666863</v>
      </c>
      <c r="F236" s="24">
        <v>5105</v>
      </c>
      <c r="G236" s="25">
        <v>1.2</v>
      </c>
      <c r="H236" s="24">
        <v>98146</v>
      </c>
      <c r="I236" s="25">
        <v>23.2</v>
      </c>
      <c r="J236" s="24">
        <v>857446</v>
      </c>
      <c r="K236" s="24">
        <v>114463</v>
      </c>
      <c r="L236" s="24">
        <v>742983</v>
      </c>
      <c r="M236" s="25">
        <v>4.3</v>
      </c>
      <c r="N236" s="25">
        <v>32.200000000000003</v>
      </c>
      <c r="O236" s="24">
        <v>838238</v>
      </c>
      <c r="P236" s="24">
        <v>471772</v>
      </c>
      <c r="Q236" s="24">
        <v>366466</v>
      </c>
      <c r="R236" s="25">
        <v>17.7</v>
      </c>
      <c r="S236" s="25">
        <v>31.4</v>
      </c>
      <c r="T236" s="24">
        <v>19208</v>
      </c>
      <c r="U236" s="25">
        <v>0.8</v>
      </c>
      <c r="V236" s="26">
        <v>62.8</v>
      </c>
      <c r="W236" s="27">
        <v>76905</v>
      </c>
      <c r="X236" s="27">
        <v>76946</v>
      </c>
      <c r="Y236" s="28">
        <v>387526</v>
      </c>
    </row>
    <row r="237" spans="1:25" x14ac:dyDescent="0.25">
      <c r="A237" s="23" t="s">
        <v>32</v>
      </c>
      <c r="B237" s="24">
        <v>320287</v>
      </c>
      <c r="C237" s="24">
        <v>331070</v>
      </c>
      <c r="D237" s="24">
        <v>2504066</v>
      </c>
      <c r="E237" s="24">
        <v>2642443</v>
      </c>
      <c r="F237" s="24">
        <v>14872</v>
      </c>
      <c r="G237" s="25">
        <v>4.0999999999999996</v>
      </c>
      <c r="H237" s="24">
        <v>67431</v>
      </c>
      <c r="I237" s="25">
        <v>18.7</v>
      </c>
      <c r="J237" s="24">
        <v>566099</v>
      </c>
      <c r="K237" s="24">
        <v>90533</v>
      </c>
      <c r="L237" s="24">
        <v>475566</v>
      </c>
      <c r="M237" s="25">
        <v>3.4</v>
      </c>
      <c r="N237" s="25">
        <v>21.4</v>
      </c>
      <c r="O237" s="24">
        <v>842854</v>
      </c>
      <c r="P237" s="24">
        <v>454285</v>
      </c>
      <c r="Q237" s="24">
        <v>388569</v>
      </c>
      <c r="R237" s="25">
        <v>17.2</v>
      </c>
      <c r="S237" s="25">
        <v>31.9</v>
      </c>
      <c r="T237" s="24">
        <v>-276755</v>
      </c>
      <c r="U237" s="25">
        <v>-10.5</v>
      </c>
      <c r="V237" s="26">
        <v>42.8</v>
      </c>
      <c r="W237" s="27">
        <v>53819</v>
      </c>
      <c r="X237" s="27">
        <v>53938</v>
      </c>
      <c r="Y237" s="28">
        <v>361964</v>
      </c>
    </row>
    <row r="238" spans="1:25" x14ac:dyDescent="0.25">
      <c r="A238" s="23" t="s">
        <v>33</v>
      </c>
      <c r="B238" s="24">
        <v>278877</v>
      </c>
      <c r="C238" s="24">
        <v>291474</v>
      </c>
      <c r="D238" s="24">
        <v>2433551</v>
      </c>
      <c r="E238" s="24">
        <v>2506595</v>
      </c>
      <c r="F238" s="24">
        <v>12829</v>
      </c>
      <c r="G238" s="25">
        <v>4.0999999999999996</v>
      </c>
      <c r="H238" s="24">
        <v>50157</v>
      </c>
      <c r="I238" s="25">
        <v>16.100000000000001</v>
      </c>
      <c r="J238" s="24">
        <v>506182</v>
      </c>
      <c r="K238" s="24">
        <v>85419</v>
      </c>
      <c r="L238" s="24">
        <v>420763</v>
      </c>
      <c r="M238" s="25">
        <v>3.4</v>
      </c>
      <c r="N238" s="25">
        <v>20.2</v>
      </c>
      <c r="O238" s="24">
        <v>652271</v>
      </c>
      <c r="P238" s="24">
        <v>317071</v>
      </c>
      <c r="Q238" s="24">
        <v>335200</v>
      </c>
      <c r="R238" s="25">
        <v>12.6</v>
      </c>
      <c r="S238" s="25">
        <v>26</v>
      </c>
      <c r="T238" s="24">
        <v>-146089</v>
      </c>
      <c r="U238" s="25">
        <v>-5.8</v>
      </c>
      <c r="V238" s="26">
        <v>40.4</v>
      </c>
      <c r="W238" s="27">
        <v>39575</v>
      </c>
      <c r="X238" s="27">
        <v>39806</v>
      </c>
      <c r="Y238" s="28">
        <v>257666</v>
      </c>
    </row>
    <row r="239" spans="1:25" x14ac:dyDescent="0.25">
      <c r="A239" s="23" t="s">
        <v>34</v>
      </c>
      <c r="B239" s="24">
        <v>247625</v>
      </c>
      <c r="C239" s="24">
        <v>262693</v>
      </c>
      <c r="D239" s="24">
        <v>2465956</v>
      </c>
      <c r="E239" s="24">
        <v>2533437</v>
      </c>
      <c r="F239" s="24">
        <v>11298</v>
      </c>
      <c r="G239" s="25">
        <v>4.0999999999999996</v>
      </c>
      <c r="H239" s="24">
        <v>40405</v>
      </c>
      <c r="I239" s="25">
        <v>14.5</v>
      </c>
      <c r="J239" s="24">
        <v>475658</v>
      </c>
      <c r="K239" s="24">
        <v>87728</v>
      </c>
      <c r="L239" s="24">
        <v>387930</v>
      </c>
      <c r="M239" s="25">
        <v>3.5</v>
      </c>
      <c r="N239" s="25">
        <v>18.8</v>
      </c>
      <c r="O239" s="24">
        <v>610619</v>
      </c>
      <c r="P239" s="24">
        <v>279539</v>
      </c>
      <c r="Q239" s="24">
        <v>331080</v>
      </c>
      <c r="R239" s="25">
        <v>11</v>
      </c>
      <c r="S239" s="25">
        <v>24.1</v>
      </c>
      <c r="T239" s="24">
        <v>-134961</v>
      </c>
      <c r="U239" s="25">
        <v>-5.3</v>
      </c>
      <c r="V239" s="26">
        <v>37.6</v>
      </c>
      <c r="W239" s="27">
        <v>30818</v>
      </c>
      <c r="X239" s="27">
        <v>30987</v>
      </c>
      <c r="Y239" s="28">
        <v>213933</v>
      </c>
    </row>
    <row r="240" spans="1:25" x14ac:dyDescent="0.25">
      <c r="A240" s="29" t="s">
        <v>35</v>
      </c>
      <c r="B240" s="24">
        <v>234291</v>
      </c>
      <c r="C240" s="24">
        <v>253055</v>
      </c>
      <c r="D240" s="24">
        <v>3151262</v>
      </c>
      <c r="E240" s="24">
        <v>3187589</v>
      </c>
      <c r="F240" s="24">
        <v>10894</v>
      </c>
      <c r="G240" s="25">
        <v>4.0999999999999996</v>
      </c>
      <c r="H240" s="24">
        <v>35355</v>
      </c>
      <c r="I240" s="25">
        <v>13.3</v>
      </c>
      <c r="J240" s="24">
        <v>557805</v>
      </c>
      <c r="K240" s="24">
        <v>100624</v>
      </c>
      <c r="L240" s="24">
        <v>457181</v>
      </c>
      <c r="M240" s="25">
        <v>3.2</v>
      </c>
      <c r="N240" s="25">
        <v>17.5</v>
      </c>
      <c r="O240" s="24">
        <v>630461</v>
      </c>
      <c r="P240" s="24">
        <v>243912</v>
      </c>
      <c r="Q240" s="24">
        <v>386549</v>
      </c>
      <c r="R240" s="25">
        <v>7.7</v>
      </c>
      <c r="S240" s="25">
        <v>19.8</v>
      </c>
      <c r="T240" s="24">
        <v>-72656</v>
      </c>
      <c r="U240" s="25">
        <v>-2.2999999999999998</v>
      </c>
      <c r="V240" s="26">
        <v>35</v>
      </c>
      <c r="W240" s="27">
        <v>25601</v>
      </c>
      <c r="X240" s="27">
        <v>26083</v>
      </c>
      <c r="Y240" s="28">
        <v>180433</v>
      </c>
    </row>
    <row r="241" spans="1:25" x14ac:dyDescent="0.25">
      <c r="A241" s="29" t="s">
        <v>36</v>
      </c>
      <c r="B241" s="24">
        <v>881021</v>
      </c>
      <c r="C241" s="24">
        <v>977259</v>
      </c>
      <c r="D241" s="24">
        <v>10720970</v>
      </c>
      <c r="E241" s="24">
        <v>10894795</v>
      </c>
      <c r="F241" s="24">
        <v>41017</v>
      </c>
      <c r="G241" s="25">
        <v>4.0999999999999996</v>
      </c>
      <c r="H241" s="24">
        <v>105539</v>
      </c>
      <c r="I241" s="25">
        <v>10.4</v>
      </c>
      <c r="J241" s="24">
        <v>1720790</v>
      </c>
      <c r="K241" s="24">
        <v>338314</v>
      </c>
      <c r="L241" s="24">
        <v>1382476</v>
      </c>
      <c r="M241" s="25">
        <v>3.1</v>
      </c>
      <c r="N241" s="25">
        <v>15.8</v>
      </c>
      <c r="O241" s="24">
        <v>2068440</v>
      </c>
      <c r="P241" s="24">
        <v>759972</v>
      </c>
      <c r="Q241" s="24">
        <v>1308468</v>
      </c>
      <c r="R241" s="25">
        <v>7</v>
      </c>
      <c r="S241" s="25">
        <v>19</v>
      </c>
      <c r="T241" s="24">
        <v>-347650</v>
      </c>
      <c r="U241" s="25">
        <v>-3.2</v>
      </c>
      <c r="V241" s="26">
        <v>31.6</v>
      </c>
      <c r="W241" s="27">
        <v>72080</v>
      </c>
      <c r="X241" s="27">
        <v>73502</v>
      </c>
      <c r="Y241" s="28">
        <v>512159</v>
      </c>
    </row>
    <row r="242" spans="1:25" x14ac:dyDescent="0.25">
      <c r="A242" s="29" t="s">
        <v>37</v>
      </c>
      <c r="B242" s="24">
        <v>601737</v>
      </c>
      <c r="C242" s="24">
        <v>747012</v>
      </c>
      <c r="D242" s="24">
        <v>10059542</v>
      </c>
      <c r="E242" s="24">
        <v>10181757</v>
      </c>
      <c r="F242" s="24">
        <v>33640</v>
      </c>
      <c r="G242" s="25">
        <v>4.4000000000000004</v>
      </c>
      <c r="H242" s="24">
        <v>66448</v>
      </c>
      <c r="I242" s="25">
        <v>8.6999999999999993</v>
      </c>
      <c r="J242" s="24">
        <v>1501589</v>
      </c>
      <c r="K242" s="24">
        <v>345164</v>
      </c>
      <c r="L242" s="24">
        <v>1156425</v>
      </c>
      <c r="M242" s="25">
        <v>3.4</v>
      </c>
      <c r="N242" s="25">
        <v>14.7</v>
      </c>
      <c r="O242" s="24">
        <v>1746020</v>
      </c>
      <c r="P242" s="24">
        <v>565316</v>
      </c>
      <c r="Q242" s="24">
        <v>1180704</v>
      </c>
      <c r="R242" s="25">
        <v>5.6</v>
      </c>
      <c r="S242" s="25">
        <v>17.100000000000001</v>
      </c>
      <c r="T242" s="24">
        <v>-244431</v>
      </c>
      <c r="U242" s="25">
        <v>-2.4</v>
      </c>
      <c r="V242" s="26">
        <v>29.4</v>
      </c>
      <c r="W242" s="27">
        <v>38342</v>
      </c>
      <c r="X242" s="27">
        <v>39747</v>
      </c>
      <c r="Y242" s="28">
        <v>314029</v>
      </c>
    </row>
    <row r="243" spans="1:25" x14ac:dyDescent="0.25">
      <c r="A243" s="29" t="s">
        <v>38</v>
      </c>
      <c r="B243" s="24"/>
      <c r="C243" s="24"/>
      <c r="D243" s="24"/>
      <c r="E243" s="24"/>
      <c r="F243" s="24"/>
      <c r="G243" s="25"/>
      <c r="H243" s="24"/>
      <c r="I243" s="25"/>
      <c r="J243" s="24"/>
      <c r="K243" s="24"/>
      <c r="L243" s="24"/>
      <c r="M243" s="25"/>
      <c r="N243" s="25"/>
      <c r="O243" s="24"/>
      <c r="P243" s="24"/>
      <c r="Q243" s="24"/>
      <c r="R243" s="25"/>
      <c r="S243" s="25"/>
      <c r="T243" s="24"/>
      <c r="U243" s="25"/>
      <c r="V243" s="26"/>
      <c r="W243" s="27"/>
      <c r="X243" s="27"/>
      <c r="Y243" s="28"/>
    </row>
    <row r="244" spans="1:25" x14ac:dyDescent="0.25">
      <c r="A244" s="29" t="s">
        <v>39</v>
      </c>
      <c r="B244" s="24"/>
      <c r="C244" s="24"/>
      <c r="D244" s="24"/>
      <c r="E244" s="24"/>
      <c r="F244" s="24"/>
      <c r="G244" s="25"/>
      <c r="H244" s="24"/>
      <c r="I244" s="25"/>
      <c r="J244" s="24"/>
      <c r="K244" s="24"/>
      <c r="L244" s="24"/>
      <c r="M244" s="25"/>
      <c r="N244" s="25"/>
      <c r="O244" s="24"/>
      <c r="P244" s="24"/>
      <c r="Q244" s="24"/>
      <c r="R244" s="25"/>
      <c r="S244" s="25"/>
      <c r="T244" s="24"/>
      <c r="U244" s="25"/>
      <c r="V244" s="26"/>
      <c r="W244" s="27"/>
      <c r="X244" s="27"/>
      <c r="Y244" s="28"/>
    </row>
    <row r="245" spans="1:25" x14ac:dyDescent="0.25">
      <c r="A245" s="30" t="s">
        <v>40</v>
      </c>
      <c r="B245" s="24"/>
      <c r="C245" s="24"/>
      <c r="D245" s="24"/>
      <c r="E245" s="24"/>
      <c r="F245" s="24"/>
      <c r="G245" s="25"/>
      <c r="H245" s="24"/>
      <c r="I245" s="25"/>
      <c r="J245" s="24"/>
      <c r="K245" s="24"/>
      <c r="L245" s="24"/>
      <c r="M245" s="25"/>
      <c r="N245" s="25"/>
      <c r="O245" s="24"/>
      <c r="P245" s="24"/>
      <c r="Q245" s="24"/>
      <c r="R245" s="25"/>
      <c r="S245" s="25"/>
      <c r="T245" s="24"/>
      <c r="U245" s="25"/>
      <c r="V245" s="26"/>
      <c r="W245" s="27"/>
      <c r="X245" s="27"/>
      <c r="Y245" s="28"/>
    </row>
    <row r="246" spans="1:25" x14ac:dyDescent="0.25">
      <c r="A246" s="30" t="s">
        <v>41</v>
      </c>
      <c r="B246" s="24">
        <v>990451</v>
      </c>
      <c r="C246" s="24">
        <v>1865050</v>
      </c>
      <c r="D246" s="24">
        <v>54852068</v>
      </c>
      <c r="E246" s="24">
        <v>55418842</v>
      </c>
      <c r="F246" s="24">
        <v>92495</v>
      </c>
      <c r="G246" s="25">
        <v>4.9000000000000004</v>
      </c>
      <c r="H246" s="24">
        <v>149265</v>
      </c>
      <c r="I246" s="25">
        <v>7.9</v>
      </c>
      <c r="J246" s="24">
        <v>6491436</v>
      </c>
      <c r="K246" s="24">
        <v>1764766</v>
      </c>
      <c r="L246" s="24">
        <v>4726670</v>
      </c>
      <c r="M246" s="25">
        <v>3.2</v>
      </c>
      <c r="N246" s="25">
        <v>11.7</v>
      </c>
      <c r="O246" s="24">
        <v>7624985</v>
      </c>
      <c r="P246" s="24">
        <v>2153378</v>
      </c>
      <c r="Q246" s="24">
        <v>5471607</v>
      </c>
      <c r="R246" s="25">
        <v>3.9</v>
      </c>
      <c r="S246" s="25">
        <v>13.8</v>
      </c>
      <c r="T246" s="24">
        <v>-1133549</v>
      </c>
      <c r="U246" s="25">
        <v>-2.1</v>
      </c>
      <c r="V246" s="26">
        <v>23.4</v>
      </c>
      <c r="W246" s="27">
        <v>53351</v>
      </c>
      <c r="X246" s="27">
        <v>57351</v>
      </c>
      <c r="Y246" s="28">
        <v>458468</v>
      </c>
    </row>
    <row r="247" spans="1:25" x14ac:dyDescent="0.25">
      <c r="A247" s="29" t="s">
        <v>42</v>
      </c>
      <c r="B247" s="24">
        <v>4377148</v>
      </c>
      <c r="C247" s="24">
        <v>5570945</v>
      </c>
      <c r="D247" s="24">
        <v>91685319</v>
      </c>
      <c r="E247" s="24">
        <v>91449022</v>
      </c>
      <c r="F247" s="24">
        <v>693398</v>
      </c>
      <c r="G247" s="25">
        <v>12.5</v>
      </c>
      <c r="H247" s="24">
        <v>612746</v>
      </c>
      <c r="I247" s="25">
        <v>11</v>
      </c>
      <c r="J247" s="24">
        <v>15486477</v>
      </c>
      <c r="K247" s="24">
        <v>5736483</v>
      </c>
      <c r="L247" s="24">
        <v>9749994</v>
      </c>
      <c r="M247" s="25">
        <v>6.3</v>
      </c>
      <c r="N247" s="25">
        <v>16.899999999999999</v>
      </c>
      <c r="O247" s="24">
        <v>15013888</v>
      </c>
      <c r="P247" s="24">
        <v>5245245</v>
      </c>
      <c r="Q247" s="24">
        <v>9768643</v>
      </c>
      <c r="R247" s="25">
        <v>5.7</v>
      </c>
      <c r="S247" s="25">
        <v>16.399999999999999</v>
      </c>
      <c r="T247" s="24">
        <v>472589</v>
      </c>
      <c r="U247" s="25">
        <v>0.5</v>
      </c>
      <c r="V247" s="26">
        <v>32.799999999999997</v>
      </c>
      <c r="W247" s="27">
        <v>390491</v>
      </c>
      <c r="X247" s="27">
        <v>398360</v>
      </c>
      <c r="Y247" s="28">
        <v>2686178</v>
      </c>
    </row>
    <row r="248" spans="1:25" x14ac:dyDescent="0.25">
      <c r="A248" s="1" t="s">
        <v>22</v>
      </c>
      <c r="B248" s="2" t="s">
        <v>22</v>
      </c>
      <c r="C248" s="2" t="s">
        <v>58</v>
      </c>
      <c r="D248" s="3" t="s">
        <v>22</v>
      </c>
      <c r="E248" s="3" t="s">
        <v>22</v>
      </c>
      <c r="F248" s="3" t="s">
        <v>22</v>
      </c>
      <c r="G248" s="3" t="s">
        <v>22</v>
      </c>
      <c r="H248" s="3" t="s">
        <v>22</v>
      </c>
      <c r="I248" s="3" t="s">
        <v>22</v>
      </c>
      <c r="J248" s="3" t="s">
        <v>22</v>
      </c>
      <c r="K248" s="3" t="s">
        <v>22</v>
      </c>
      <c r="L248" s="3" t="s">
        <v>22</v>
      </c>
      <c r="M248" s="3" t="s">
        <v>22</v>
      </c>
      <c r="N248" s="3" t="s">
        <v>22</v>
      </c>
      <c r="O248" s="3" t="s">
        <v>22</v>
      </c>
      <c r="P248" s="3" t="s">
        <v>22</v>
      </c>
      <c r="Q248" s="3" t="s">
        <v>22</v>
      </c>
      <c r="R248" s="3" t="s">
        <v>22</v>
      </c>
      <c r="S248" s="3" t="s">
        <v>22</v>
      </c>
      <c r="T248" s="3" t="s">
        <v>22</v>
      </c>
      <c r="U248" s="3" t="s">
        <v>22</v>
      </c>
      <c r="V248" s="3" t="s">
        <v>22</v>
      </c>
      <c r="W248" s="3" t="s">
        <v>22</v>
      </c>
      <c r="X248" s="3" t="s">
        <v>22</v>
      </c>
      <c r="Y248" s="1" t="s">
        <v>22</v>
      </c>
    </row>
    <row r="249" spans="1:25" ht="39" x14ac:dyDescent="0.25">
      <c r="A249" s="4" t="s">
        <v>26</v>
      </c>
      <c r="B249" s="5" t="s">
        <v>0</v>
      </c>
      <c r="C249" s="5" t="s">
        <v>1</v>
      </c>
      <c r="D249" s="5" t="s">
        <v>2</v>
      </c>
      <c r="E249" s="5" t="s">
        <v>3</v>
      </c>
      <c r="F249" s="5" t="s">
        <v>4</v>
      </c>
      <c r="G249" s="5" t="s">
        <v>5</v>
      </c>
      <c r="H249" s="5" t="s">
        <v>6</v>
      </c>
      <c r="I249" s="5" t="s">
        <v>7</v>
      </c>
      <c r="J249" s="5" t="s">
        <v>8</v>
      </c>
      <c r="K249" s="5" t="s">
        <v>9</v>
      </c>
      <c r="L249" s="5" t="s">
        <v>10</v>
      </c>
      <c r="M249" s="5" t="s">
        <v>11</v>
      </c>
      <c r="N249" s="5" t="s">
        <v>12</v>
      </c>
      <c r="O249" s="5" t="s">
        <v>13</v>
      </c>
      <c r="P249" s="5" t="s">
        <v>14</v>
      </c>
      <c r="Q249" s="5" t="s">
        <v>15</v>
      </c>
      <c r="R249" s="5" t="s">
        <v>16</v>
      </c>
      <c r="S249" s="5" t="s">
        <v>17</v>
      </c>
      <c r="T249" s="5" t="s">
        <v>18</v>
      </c>
      <c r="U249" s="5" t="s">
        <v>19</v>
      </c>
      <c r="V249" s="5" t="s">
        <v>20</v>
      </c>
      <c r="W249" s="5" t="s">
        <v>27</v>
      </c>
      <c r="X249" s="5" t="s">
        <v>28</v>
      </c>
      <c r="Y249" s="6" t="s">
        <v>29</v>
      </c>
    </row>
    <row r="250" spans="1:25" x14ac:dyDescent="0.25">
      <c r="A250" s="7" t="s">
        <v>30</v>
      </c>
      <c r="B250" s="8">
        <v>474578</v>
      </c>
      <c r="C250" s="8">
        <v>476795</v>
      </c>
      <c r="D250" s="8">
        <v>2642395</v>
      </c>
      <c r="E250" s="8">
        <v>1328506</v>
      </c>
      <c r="F250" s="8">
        <v>472940</v>
      </c>
      <c r="G250" s="9">
        <v>198.4</v>
      </c>
      <c r="H250" s="8">
        <v>0</v>
      </c>
      <c r="I250" s="9">
        <v>0</v>
      </c>
      <c r="J250" s="8">
        <v>2627778</v>
      </c>
      <c r="K250" s="8">
        <v>2627778</v>
      </c>
      <c r="L250" s="8">
        <v>0</v>
      </c>
      <c r="M250" s="9">
        <v>197.8</v>
      </c>
      <c r="N250" s="9">
        <v>197.8</v>
      </c>
      <c r="O250" s="8">
        <v>0</v>
      </c>
      <c r="P250" s="8">
        <v>0</v>
      </c>
      <c r="Q250" s="8">
        <v>0</v>
      </c>
      <c r="R250" s="9">
        <v>0</v>
      </c>
      <c r="S250" s="9">
        <v>0</v>
      </c>
      <c r="T250" s="8">
        <v>2627778</v>
      </c>
      <c r="U250" s="9">
        <v>197.8</v>
      </c>
      <c r="V250" s="10">
        <v>0</v>
      </c>
      <c r="W250" s="8"/>
      <c r="X250" s="8"/>
      <c r="Y250" s="11"/>
    </row>
    <row r="251" spans="1:25" x14ac:dyDescent="0.25">
      <c r="A251" s="7" t="s">
        <v>31</v>
      </c>
      <c r="B251" s="8">
        <v>356024</v>
      </c>
      <c r="C251" s="8">
        <v>366427</v>
      </c>
      <c r="D251" s="8">
        <v>2916408</v>
      </c>
      <c r="E251" s="8">
        <v>2866276</v>
      </c>
      <c r="F251" s="8">
        <v>1833</v>
      </c>
      <c r="G251" s="9">
        <v>0.4</v>
      </c>
      <c r="H251" s="8">
        <v>98879</v>
      </c>
      <c r="I251" s="9">
        <v>23.6</v>
      </c>
      <c r="J251" s="8">
        <v>918902</v>
      </c>
      <c r="K251" s="8">
        <v>114595</v>
      </c>
      <c r="L251" s="8">
        <v>804307</v>
      </c>
      <c r="M251" s="9">
        <v>4</v>
      </c>
      <c r="N251" s="9">
        <v>32.1</v>
      </c>
      <c r="O251" s="8">
        <v>818638</v>
      </c>
      <c r="P251" s="8">
        <v>432719</v>
      </c>
      <c r="Q251" s="8">
        <v>385919</v>
      </c>
      <c r="R251" s="9">
        <v>15.1</v>
      </c>
      <c r="S251" s="9">
        <v>28.6</v>
      </c>
      <c r="T251" s="8">
        <v>100264</v>
      </c>
      <c r="U251" s="9">
        <v>3.5</v>
      </c>
      <c r="V251" s="10">
        <v>57.2</v>
      </c>
      <c r="W251" s="8">
        <v>79802</v>
      </c>
      <c r="X251" s="8">
        <v>79832</v>
      </c>
      <c r="Y251" s="11">
        <v>363624</v>
      </c>
    </row>
    <row r="252" spans="1:25" x14ac:dyDescent="0.25">
      <c r="A252" s="7" t="s">
        <v>32</v>
      </c>
      <c r="B252" s="8">
        <v>307602</v>
      </c>
      <c r="C252" s="8">
        <v>319398</v>
      </c>
      <c r="D252" s="8">
        <v>2454760</v>
      </c>
      <c r="E252" s="8">
        <v>2551361</v>
      </c>
      <c r="F252" s="8">
        <v>11120</v>
      </c>
      <c r="G252" s="9">
        <v>3.2</v>
      </c>
      <c r="H252" s="8">
        <v>59642</v>
      </c>
      <c r="I252" s="9">
        <v>17.3</v>
      </c>
      <c r="J252" s="8">
        <v>559308</v>
      </c>
      <c r="K252" s="8">
        <v>68075</v>
      </c>
      <c r="L252" s="8">
        <v>491233</v>
      </c>
      <c r="M252" s="9">
        <v>2.7</v>
      </c>
      <c r="N252" s="9">
        <v>21.9</v>
      </c>
      <c r="O252" s="8">
        <v>752510</v>
      </c>
      <c r="P252" s="8">
        <v>381963</v>
      </c>
      <c r="Q252" s="8">
        <v>370547</v>
      </c>
      <c r="R252" s="9">
        <v>15</v>
      </c>
      <c r="S252" s="9">
        <v>29.5</v>
      </c>
      <c r="T252" s="8">
        <v>-193202</v>
      </c>
      <c r="U252" s="9">
        <v>-7.6</v>
      </c>
      <c r="V252" s="10">
        <v>43.8</v>
      </c>
      <c r="W252" s="8">
        <v>48332</v>
      </c>
      <c r="X252" s="8">
        <v>48445</v>
      </c>
      <c r="Y252" s="11">
        <v>313899</v>
      </c>
    </row>
    <row r="253" spans="1:25" x14ac:dyDescent="0.25">
      <c r="A253" s="7" t="s">
        <v>33</v>
      </c>
      <c r="B253" s="8">
        <v>282170</v>
      </c>
      <c r="C253" s="8">
        <v>292816</v>
      </c>
      <c r="D253" s="8">
        <v>2397291</v>
      </c>
      <c r="E253" s="8">
        <v>2437961</v>
      </c>
      <c r="F253" s="8">
        <v>10601</v>
      </c>
      <c r="G253" s="9">
        <v>3.4</v>
      </c>
      <c r="H253" s="8">
        <v>46723</v>
      </c>
      <c r="I253" s="9">
        <v>15</v>
      </c>
      <c r="J253" s="8">
        <v>503144</v>
      </c>
      <c r="K253" s="8">
        <v>61719</v>
      </c>
      <c r="L253" s="8">
        <v>441425</v>
      </c>
      <c r="M253" s="9">
        <v>2.5</v>
      </c>
      <c r="N253" s="9">
        <v>20.6</v>
      </c>
      <c r="O253" s="8">
        <v>584483</v>
      </c>
      <c r="P253" s="8">
        <v>265779</v>
      </c>
      <c r="Q253" s="8">
        <v>318704</v>
      </c>
      <c r="R253" s="9">
        <v>10.9</v>
      </c>
      <c r="S253" s="9">
        <v>24</v>
      </c>
      <c r="T253" s="8">
        <v>-81339</v>
      </c>
      <c r="U253" s="9">
        <v>-3.4</v>
      </c>
      <c r="V253" s="10">
        <v>41.2</v>
      </c>
      <c r="W253" s="8">
        <v>37518</v>
      </c>
      <c r="X253" s="8">
        <v>37594</v>
      </c>
      <c r="Y253" s="11">
        <v>216154</v>
      </c>
    </row>
    <row r="254" spans="1:25" x14ac:dyDescent="0.25">
      <c r="A254" s="7" t="s">
        <v>34</v>
      </c>
      <c r="B254" s="8">
        <v>250073</v>
      </c>
      <c r="C254" s="8">
        <v>262981</v>
      </c>
      <c r="D254" s="8">
        <v>2334845</v>
      </c>
      <c r="E254" s="8">
        <v>2374730</v>
      </c>
      <c r="F254" s="8">
        <v>9227</v>
      </c>
      <c r="G254" s="9">
        <v>3.3</v>
      </c>
      <c r="H254" s="8">
        <v>36736</v>
      </c>
      <c r="I254" s="9">
        <v>13.3</v>
      </c>
      <c r="J254" s="8">
        <v>438016</v>
      </c>
      <c r="K254" s="8">
        <v>62454</v>
      </c>
      <c r="L254" s="8">
        <v>375562</v>
      </c>
      <c r="M254" s="9">
        <v>2.6</v>
      </c>
      <c r="N254" s="9">
        <v>18.399999999999999</v>
      </c>
      <c r="O254" s="8">
        <v>517787</v>
      </c>
      <c r="P254" s="8">
        <v>222015</v>
      </c>
      <c r="Q254" s="8">
        <v>295772</v>
      </c>
      <c r="R254" s="9">
        <v>9.3000000000000007</v>
      </c>
      <c r="S254" s="9">
        <v>21.8</v>
      </c>
      <c r="T254" s="8">
        <v>-79771</v>
      </c>
      <c r="U254" s="9">
        <v>-3.4</v>
      </c>
      <c r="V254" s="10">
        <v>36.799999999999997</v>
      </c>
      <c r="W254" s="8">
        <v>29116</v>
      </c>
      <c r="X254" s="8">
        <v>29189</v>
      </c>
      <c r="Y254" s="11">
        <v>178957</v>
      </c>
    </row>
    <row r="255" spans="1:25" x14ac:dyDescent="0.25">
      <c r="A255" s="12" t="s">
        <v>35</v>
      </c>
      <c r="B255" s="8">
        <v>224670</v>
      </c>
      <c r="C255" s="8">
        <v>239201</v>
      </c>
      <c r="D255" s="8">
        <v>2374895</v>
      </c>
      <c r="E255" s="8">
        <v>2411180</v>
      </c>
      <c r="F255" s="8">
        <v>8204</v>
      </c>
      <c r="G255" s="9">
        <v>3.3</v>
      </c>
      <c r="H255" s="8">
        <v>30826</v>
      </c>
      <c r="I255" s="9">
        <v>12.3</v>
      </c>
      <c r="J255" s="8">
        <v>407711</v>
      </c>
      <c r="K255" s="8">
        <v>66237</v>
      </c>
      <c r="L255" s="8">
        <v>341474</v>
      </c>
      <c r="M255" s="9">
        <v>2.7</v>
      </c>
      <c r="N255" s="9">
        <v>16.899999999999999</v>
      </c>
      <c r="O255" s="8">
        <v>480280</v>
      </c>
      <c r="P255" s="8">
        <v>197634</v>
      </c>
      <c r="Q255" s="8">
        <v>282646</v>
      </c>
      <c r="R255" s="9">
        <v>8.1999999999999993</v>
      </c>
      <c r="S255" s="9">
        <v>19.899999999999999</v>
      </c>
      <c r="T255" s="8">
        <v>-72569</v>
      </c>
      <c r="U255" s="9">
        <v>-3</v>
      </c>
      <c r="V255" s="10">
        <v>33.799999999999997</v>
      </c>
      <c r="W255" s="8">
        <v>23698</v>
      </c>
      <c r="X255" s="8">
        <v>23819</v>
      </c>
      <c r="Y255" s="11">
        <v>151084</v>
      </c>
    </row>
    <row r="256" spans="1:25" x14ac:dyDescent="0.25">
      <c r="A256" s="12" t="s">
        <v>36</v>
      </c>
      <c r="B256" s="8">
        <v>912819</v>
      </c>
      <c r="C256" s="8">
        <v>1008141</v>
      </c>
      <c r="D256" s="8">
        <v>11703037</v>
      </c>
      <c r="E256" s="8">
        <v>11834020</v>
      </c>
      <c r="F256" s="8">
        <v>33019</v>
      </c>
      <c r="G256" s="9">
        <v>3.2</v>
      </c>
      <c r="H256" s="8">
        <v>98437</v>
      </c>
      <c r="I256" s="9">
        <v>9.5</v>
      </c>
      <c r="J256" s="8">
        <v>1700401</v>
      </c>
      <c r="K256" s="8">
        <v>263749</v>
      </c>
      <c r="L256" s="8">
        <v>1436652</v>
      </c>
      <c r="M256" s="9">
        <v>2.2000000000000002</v>
      </c>
      <c r="N256" s="9">
        <v>14.4</v>
      </c>
      <c r="O256" s="8">
        <v>1962366</v>
      </c>
      <c r="P256" s="8">
        <v>661844</v>
      </c>
      <c r="Q256" s="8">
        <v>1300522</v>
      </c>
      <c r="R256" s="9">
        <v>5.6</v>
      </c>
      <c r="S256" s="9">
        <v>16.600000000000001</v>
      </c>
      <c r="T256" s="8">
        <v>-261965</v>
      </c>
      <c r="U256" s="9">
        <v>-2.2000000000000002</v>
      </c>
      <c r="V256" s="10">
        <v>28.8</v>
      </c>
      <c r="W256" s="8">
        <v>70828</v>
      </c>
      <c r="X256" s="8">
        <v>71471</v>
      </c>
      <c r="Y256" s="11">
        <v>447242</v>
      </c>
    </row>
    <row r="257" spans="1:25" x14ac:dyDescent="0.25">
      <c r="A257" s="12" t="s">
        <v>37</v>
      </c>
      <c r="B257" s="8">
        <v>585951</v>
      </c>
      <c r="C257" s="8">
        <v>682241</v>
      </c>
      <c r="D257" s="8">
        <v>8731906</v>
      </c>
      <c r="E257" s="8">
        <v>8787592</v>
      </c>
      <c r="F257" s="8">
        <v>20731</v>
      </c>
      <c r="G257" s="9">
        <v>3</v>
      </c>
      <c r="H257" s="8">
        <v>53689</v>
      </c>
      <c r="I257" s="9">
        <v>7.7</v>
      </c>
      <c r="J257" s="8">
        <v>1206902</v>
      </c>
      <c r="K257" s="8">
        <v>198109</v>
      </c>
      <c r="L257" s="8">
        <v>1008793</v>
      </c>
      <c r="M257" s="9">
        <v>2.2999999999999998</v>
      </c>
      <c r="N257" s="9">
        <v>13.7</v>
      </c>
      <c r="O257" s="8">
        <v>1318274</v>
      </c>
      <c r="P257" s="8">
        <v>392593</v>
      </c>
      <c r="Q257" s="8">
        <v>925681</v>
      </c>
      <c r="R257" s="9">
        <v>4.5</v>
      </c>
      <c r="S257" s="9">
        <v>15</v>
      </c>
      <c r="T257" s="8">
        <v>-111372</v>
      </c>
      <c r="U257" s="9">
        <v>-1.3</v>
      </c>
      <c r="V257" s="10">
        <v>27.4</v>
      </c>
      <c r="W257" s="8">
        <v>35445</v>
      </c>
      <c r="X257" s="8">
        <v>36091</v>
      </c>
      <c r="Y257" s="11">
        <v>231502</v>
      </c>
    </row>
    <row r="258" spans="1:25" x14ac:dyDescent="0.25">
      <c r="A258" s="12" t="s">
        <v>38</v>
      </c>
      <c r="B258" s="8">
        <v>113461</v>
      </c>
      <c r="C258" s="8">
        <v>180163</v>
      </c>
      <c r="D258" s="8">
        <v>3164600</v>
      </c>
      <c r="E258" s="8">
        <v>3151075</v>
      </c>
      <c r="F258" s="8">
        <v>6516</v>
      </c>
      <c r="G258" s="9">
        <v>3.6</v>
      </c>
      <c r="H258" s="8">
        <v>12747</v>
      </c>
      <c r="I258" s="9">
        <v>7</v>
      </c>
      <c r="J258" s="8">
        <v>452242</v>
      </c>
      <c r="K258" s="8">
        <v>103088</v>
      </c>
      <c r="L258" s="8">
        <v>349154</v>
      </c>
      <c r="M258" s="9">
        <v>3.3</v>
      </c>
      <c r="N258" s="9">
        <v>14.4</v>
      </c>
      <c r="O258" s="8">
        <v>425192</v>
      </c>
      <c r="P258" s="8">
        <v>118304</v>
      </c>
      <c r="Q258" s="8">
        <v>306888</v>
      </c>
      <c r="R258" s="9">
        <v>3.8</v>
      </c>
      <c r="S258" s="9">
        <v>13.5</v>
      </c>
      <c r="T258" s="8">
        <v>27050</v>
      </c>
      <c r="U258" s="9">
        <v>0.9</v>
      </c>
      <c r="V258" s="10">
        <v>27</v>
      </c>
      <c r="W258" s="8">
        <v>5946</v>
      </c>
      <c r="X258" s="8">
        <v>6245</v>
      </c>
      <c r="Y258" s="11">
        <v>36653</v>
      </c>
    </row>
    <row r="259" spans="1:25" x14ac:dyDescent="0.25">
      <c r="A259" s="12" t="s">
        <v>39</v>
      </c>
      <c r="B259" s="8"/>
      <c r="C259" s="8"/>
      <c r="D259" s="8"/>
      <c r="E259" s="8"/>
      <c r="F259" s="8"/>
      <c r="G259" s="9"/>
      <c r="H259" s="8"/>
      <c r="I259" s="9"/>
      <c r="J259" s="8"/>
      <c r="K259" s="8"/>
      <c r="L259" s="8"/>
      <c r="M259" s="9"/>
      <c r="N259" s="9"/>
      <c r="O259" s="8"/>
      <c r="P259" s="8"/>
      <c r="Q259" s="8"/>
      <c r="R259" s="9"/>
      <c r="S259" s="9"/>
      <c r="T259" s="8"/>
      <c r="U259" s="9"/>
      <c r="V259" s="10"/>
      <c r="W259" s="8"/>
      <c r="X259" s="8"/>
      <c r="Y259" s="11"/>
    </row>
    <row r="260" spans="1:25" x14ac:dyDescent="0.25">
      <c r="A260" s="13" t="s">
        <v>40</v>
      </c>
      <c r="B260" s="8"/>
      <c r="C260" s="8"/>
      <c r="D260" s="8"/>
      <c r="E260" s="8"/>
      <c r="F260" s="8"/>
      <c r="G260" s="9"/>
      <c r="H260" s="8"/>
      <c r="I260" s="9"/>
      <c r="J260" s="8"/>
      <c r="K260" s="8"/>
      <c r="L260" s="8"/>
      <c r="M260" s="9"/>
      <c r="N260" s="9"/>
      <c r="O260" s="8"/>
      <c r="P260" s="8"/>
      <c r="Q260" s="8"/>
      <c r="R260" s="9"/>
      <c r="S260" s="9"/>
      <c r="T260" s="8"/>
      <c r="U260" s="9"/>
      <c r="V260" s="10"/>
      <c r="W260" s="8"/>
      <c r="X260" s="8"/>
      <c r="Y260" s="11"/>
    </row>
    <row r="261" spans="1:25" x14ac:dyDescent="0.25">
      <c r="A261" s="13" t="s">
        <v>41</v>
      </c>
      <c r="B261" s="8">
        <v>941687</v>
      </c>
      <c r="C261" s="8">
        <v>1797402</v>
      </c>
      <c r="D261" s="8">
        <v>54529266</v>
      </c>
      <c r="E261" s="8">
        <v>54699460</v>
      </c>
      <c r="F261" s="8">
        <v>71277</v>
      </c>
      <c r="G261" s="9">
        <v>3.9</v>
      </c>
      <c r="H261" s="8">
        <v>136855</v>
      </c>
      <c r="I261" s="9">
        <v>7.5</v>
      </c>
      <c r="J261" s="8">
        <v>6494500</v>
      </c>
      <c r="K261" s="8">
        <v>1537599</v>
      </c>
      <c r="L261" s="8">
        <v>4956901</v>
      </c>
      <c r="M261" s="9">
        <v>2.8</v>
      </c>
      <c r="N261" s="9">
        <v>11.9</v>
      </c>
      <c r="O261" s="8">
        <v>6834887</v>
      </c>
      <c r="P261" s="8">
        <v>2000636</v>
      </c>
      <c r="Q261" s="8">
        <v>4834251</v>
      </c>
      <c r="R261" s="9">
        <v>3.7</v>
      </c>
      <c r="S261" s="9">
        <v>12.5</v>
      </c>
      <c r="T261" s="8">
        <v>-340387</v>
      </c>
      <c r="U261" s="9">
        <v>-0.6</v>
      </c>
      <c r="V261" s="10">
        <v>23.8</v>
      </c>
      <c r="W261" s="8">
        <v>47473</v>
      </c>
      <c r="X261" s="8">
        <v>49358</v>
      </c>
      <c r="Y261" s="11">
        <v>357604</v>
      </c>
    </row>
    <row r="262" spans="1:25" x14ac:dyDescent="0.25">
      <c r="A262" s="12" t="s">
        <v>42</v>
      </c>
      <c r="B262" s="8">
        <v>4449035</v>
      </c>
      <c r="C262" s="8">
        <v>5625565</v>
      </c>
      <c r="D262" s="8">
        <v>93249403</v>
      </c>
      <c r="E262" s="8">
        <v>92442161</v>
      </c>
      <c r="F262" s="8">
        <v>645468</v>
      </c>
      <c r="G262" s="9">
        <v>11.5</v>
      </c>
      <c r="H262" s="8">
        <v>574534</v>
      </c>
      <c r="I262" s="9">
        <v>10.3</v>
      </c>
      <c r="J262" s="8">
        <v>15308904</v>
      </c>
      <c r="K262" s="8">
        <v>5103403</v>
      </c>
      <c r="L262" s="8">
        <v>10205501</v>
      </c>
      <c r="M262" s="9">
        <v>5.5</v>
      </c>
      <c r="N262" s="9">
        <v>16.600000000000001</v>
      </c>
      <c r="O262" s="8">
        <v>13694417</v>
      </c>
      <c r="P262" s="8">
        <v>4673487</v>
      </c>
      <c r="Q262" s="8">
        <v>9020930</v>
      </c>
      <c r="R262" s="9">
        <v>5.0999999999999996</v>
      </c>
      <c r="S262" s="9">
        <v>14.8</v>
      </c>
      <c r="T262" s="8">
        <v>1614487</v>
      </c>
      <c r="U262" s="9">
        <v>1.8</v>
      </c>
      <c r="V262" s="10">
        <v>29.6</v>
      </c>
      <c r="W262" s="8">
        <v>378158</v>
      </c>
      <c r="X262" s="8">
        <v>382044</v>
      </c>
      <c r="Y262" s="11">
        <v>2296719</v>
      </c>
    </row>
    <row r="263" spans="1:25" x14ac:dyDescent="0.25">
      <c r="A263" s="14" t="s">
        <v>22</v>
      </c>
      <c r="B263" s="15" t="s">
        <v>22</v>
      </c>
      <c r="C263" s="15" t="s">
        <v>59</v>
      </c>
      <c r="D263" s="16" t="s">
        <v>22</v>
      </c>
      <c r="E263" s="16" t="s">
        <v>22</v>
      </c>
      <c r="F263" s="16" t="s">
        <v>22</v>
      </c>
      <c r="G263" s="16" t="s">
        <v>22</v>
      </c>
      <c r="H263" s="16" t="s">
        <v>22</v>
      </c>
      <c r="I263" s="16" t="s">
        <v>22</v>
      </c>
      <c r="J263" s="16" t="s">
        <v>22</v>
      </c>
      <c r="K263" s="16" t="s">
        <v>22</v>
      </c>
      <c r="L263" s="16" t="s">
        <v>22</v>
      </c>
      <c r="M263" s="16" t="s">
        <v>22</v>
      </c>
      <c r="N263" s="16" t="s">
        <v>22</v>
      </c>
      <c r="O263" s="16" t="s">
        <v>22</v>
      </c>
      <c r="P263" s="16" t="s">
        <v>22</v>
      </c>
      <c r="Q263" s="16" t="s">
        <v>22</v>
      </c>
      <c r="R263" s="16" t="s">
        <v>22</v>
      </c>
      <c r="S263" s="16" t="s">
        <v>22</v>
      </c>
      <c r="T263" s="16" t="s">
        <v>22</v>
      </c>
      <c r="U263" s="16" t="s">
        <v>22</v>
      </c>
      <c r="V263" s="17" t="s">
        <v>22</v>
      </c>
      <c r="W263" s="17" t="s">
        <v>22</v>
      </c>
      <c r="X263" s="17" t="s">
        <v>22</v>
      </c>
      <c r="Y263" s="18" t="s">
        <v>22</v>
      </c>
    </row>
    <row r="264" spans="1:25" ht="39" x14ac:dyDescent="0.25">
      <c r="A264" s="19" t="s">
        <v>26</v>
      </c>
      <c r="B264" s="20" t="s">
        <v>0</v>
      </c>
      <c r="C264" s="20" t="s">
        <v>1</v>
      </c>
      <c r="D264" s="20" t="s">
        <v>2</v>
      </c>
      <c r="E264" s="20" t="s">
        <v>3</v>
      </c>
      <c r="F264" s="20" t="s">
        <v>4</v>
      </c>
      <c r="G264" s="20" t="s">
        <v>5</v>
      </c>
      <c r="H264" s="20" t="s">
        <v>6</v>
      </c>
      <c r="I264" s="20" t="s">
        <v>7</v>
      </c>
      <c r="J264" s="20" t="s">
        <v>8</v>
      </c>
      <c r="K264" s="20" t="s">
        <v>9</v>
      </c>
      <c r="L264" s="20" t="s">
        <v>10</v>
      </c>
      <c r="M264" s="20" t="s">
        <v>11</v>
      </c>
      <c r="N264" s="20" t="s">
        <v>12</v>
      </c>
      <c r="O264" s="20" t="s">
        <v>13</v>
      </c>
      <c r="P264" s="20" t="s">
        <v>14</v>
      </c>
      <c r="Q264" s="20" t="s">
        <v>15</v>
      </c>
      <c r="R264" s="20" t="s">
        <v>16</v>
      </c>
      <c r="S264" s="20" t="s">
        <v>17</v>
      </c>
      <c r="T264" s="20" t="s">
        <v>18</v>
      </c>
      <c r="U264" s="20" t="s">
        <v>19</v>
      </c>
      <c r="V264" s="21" t="s">
        <v>20</v>
      </c>
      <c r="W264" s="21" t="s">
        <v>27</v>
      </c>
      <c r="X264" s="21" t="s">
        <v>28</v>
      </c>
      <c r="Y264" s="22" t="s">
        <v>29</v>
      </c>
    </row>
    <row r="265" spans="1:25" x14ac:dyDescent="0.25">
      <c r="A265" s="23" t="s">
        <v>30</v>
      </c>
      <c r="B265" s="24">
        <v>496805</v>
      </c>
      <c r="C265" s="24">
        <v>500917</v>
      </c>
      <c r="D265" s="24">
        <v>2921950</v>
      </c>
      <c r="E265" s="24">
        <v>1466272</v>
      </c>
      <c r="F265" s="24">
        <v>497357</v>
      </c>
      <c r="G265" s="25">
        <v>198.6</v>
      </c>
      <c r="H265" s="24">
        <v>0</v>
      </c>
      <c r="I265" s="25">
        <v>0</v>
      </c>
      <c r="J265" s="24">
        <v>2911356</v>
      </c>
      <c r="K265" s="24">
        <v>2911356</v>
      </c>
      <c r="L265" s="24">
        <v>0</v>
      </c>
      <c r="M265" s="25">
        <v>198.6</v>
      </c>
      <c r="N265" s="25">
        <v>198.6</v>
      </c>
      <c r="O265" s="24">
        <v>0</v>
      </c>
      <c r="P265" s="24">
        <v>0</v>
      </c>
      <c r="Q265" s="24">
        <v>0</v>
      </c>
      <c r="R265" s="25">
        <v>0</v>
      </c>
      <c r="S265" s="25">
        <v>0</v>
      </c>
      <c r="T265" s="24">
        <v>2911356</v>
      </c>
      <c r="U265" s="25">
        <v>198.6</v>
      </c>
      <c r="V265" s="26">
        <v>0</v>
      </c>
      <c r="W265" s="27"/>
      <c r="X265" s="27"/>
      <c r="Y265" s="28"/>
    </row>
    <row r="266" spans="1:25" x14ac:dyDescent="0.25">
      <c r="A266" s="23" t="s">
        <v>31</v>
      </c>
      <c r="B266" s="24">
        <v>366601</v>
      </c>
      <c r="C266" s="24">
        <v>370573</v>
      </c>
      <c r="D266" s="24">
        <v>2669044</v>
      </c>
      <c r="E266" s="24">
        <v>2655633</v>
      </c>
      <c r="F266" s="24">
        <v>1913</v>
      </c>
      <c r="G266" s="25">
        <v>0.5</v>
      </c>
      <c r="H266" s="24">
        <v>98867</v>
      </c>
      <c r="I266" s="25">
        <v>23.3</v>
      </c>
      <c r="J266" s="24">
        <v>798243</v>
      </c>
      <c r="K266" s="24">
        <v>52524</v>
      </c>
      <c r="L266" s="24">
        <v>745719</v>
      </c>
      <c r="M266" s="25">
        <v>2</v>
      </c>
      <c r="N266" s="25">
        <v>30.1</v>
      </c>
      <c r="O266" s="24">
        <v>771421</v>
      </c>
      <c r="P266" s="24">
        <v>447412</v>
      </c>
      <c r="Q266" s="24">
        <v>324009</v>
      </c>
      <c r="R266" s="25">
        <v>16.8</v>
      </c>
      <c r="S266" s="25">
        <v>29</v>
      </c>
      <c r="T266" s="24">
        <v>26822</v>
      </c>
      <c r="U266" s="25">
        <v>1.1000000000000001</v>
      </c>
      <c r="V266" s="26">
        <v>58</v>
      </c>
      <c r="W266" s="27">
        <v>79390</v>
      </c>
      <c r="X266" s="27">
        <v>79403</v>
      </c>
      <c r="Y266" s="28">
        <v>374989</v>
      </c>
    </row>
    <row r="267" spans="1:25" x14ac:dyDescent="0.25">
      <c r="A267" s="23" t="s">
        <v>32</v>
      </c>
      <c r="B267" s="24">
        <v>301353</v>
      </c>
      <c r="C267" s="24">
        <v>312309</v>
      </c>
      <c r="D267" s="24">
        <v>2606664</v>
      </c>
      <c r="E267" s="24">
        <v>2749335</v>
      </c>
      <c r="F267" s="24">
        <v>10024</v>
      </c>
      <c r="G267" s="25">
        <v>3</v>
      </c>
      <c r="H267" s="24">
        <v>60909</v>
      </c>
      <c r="I267" s="25">
        <v>18</v>
      </c>
      <c r="J267" s="24">
        <v>550744</v>
      </c>
      <c r="K267" s="24">
        <v>66869</v>
      </c>
      <c r="L267" s="24">
        <v>483875</v>
      </c>
      <c r="M267" s="25">
        <v>2.4</v>
      </c>
      <c r="N267" s="25">
        <v>20</v>
      </c>
      <c r="O267" s="24">
        <v>836086</v>
      </c>
      <c r="P267" s="24">
        <v>408518</v>
      </c>
      <c r="Q267" s="24">
        <v>427568</v>
      </c>
      <c r="R267" s="25">
        <v>14.9</v>
      </c>
      <c r="S267" s="25">
        <v>30.4</v>
      </c>
      <c r="T267" s="24">
        <v>-285342</v>
      </c>
      <c r="U267" s="25">
        <v>-10.4</v>
      </c>
      <c r="V267" s="26">
        <v>40</v>
      </c>
      <c r="W267" s="27">
        <v>48888</v>
      </c>
      <c r="X267" s="27">
        <v>48923</v>
      </c>
      <c r="Y267" s="28">
        <v>334681</v>
      </c>
    </row>
    <row r="268" spans="1:25" x14ac:dyDescent="0.25">
      <c r="A268" s="23" t="s">
        <v>33</v>
      </c>
      <c r="B268" s="24">
        <v>269683</v>
      </c>
      <c r="C268" s="24">
        <v>281555</v>
      </c>
      <c r="D268" s="24">
        <v>2296230</v>
      </c>
      <c r="E268" s="24">
        <v>2366338</v>
      </c>
      <c r="F268" s="24">
        <v>9367</v>
      </c>
      <c r="G268" s="25">
        <v>3.1</v>
      </c>
      <c r="H268" s="24">
        <v>45171</v>
      </c>
      <c r="I268" s="25">
        <v>15</v>
      </c>
      <c r="J268" s="24">
        <v>456527</v>
      </c>
      <c r="K268" s="24">
        <v>56616</v>
      </c>
      <c r="L268" s="24">
        <v>399911</v>
      </c>
      <c r="M268" s="25">
        <v>2.4</v>
      </c>
      <c r="N268" s="25">
        <v>19.3</v>
      </c>
      <c r="O268" s="24">
        <v>596744</v>
      </c>
      <c r="P268" s="24">
        <v>283865</v>
      </c>
      <c r="Q268" s="24">
        <v>312879</v>
      </c>
      <c r="R268" s="25">
        <v>12</v>
      </c>
      <c r="S268" s="25">
        <v>25.2</v>
      </c>
      <c r="T268" s="24">
        <v>-140217</v>
      </c>
      <c r="U268" s="25">
        <v>-5.9</v>
      </c>
      <c r="V268" s="26">
        <v>38.6</v>
      </c>
      <c r="W268" s="27">
        <v>35616</v>
      </c>
      <c r="X268" s="27">
        <v>35652</v>
      </c>
      <c r="Y268" s="28">
        <v>226836</v>
      </c>
    </row>
    <row r="269" spans="1:25" x14ac:dyDescent="0.25">
      <c r="A269" s="23" t="s">
        <v>34</v>
      </c>
      <c r="B269" s="24">
        <v>252211</v>
      </c>
      <c r="C269" s="24">
        <v>263211</v>
      </c>
      <c r="D269" s="24">
        <v>2267090</v>
      </c>
      <c r="E269" s="24">
        <v>2326497</v>
      </c>
      <c r="F269" s="24">
        <v>9020</v>
      </c>
      <c r="G269" s="25">
        <v>3.2</v>
      </c>
      <c r="H269" s="24">
        <v>37503</v>
      </c>
      <c r="I269" s="25">
        <v>13.5</v>
      </c>
      <c r="J269" s="24">
        <v>421601</v>
      </c>
      <c r="K269" s="24">
        <v>54879</v>
      </c>
      <c r="L269" s="24">
        <v>366722</v>
      </c>
      <c r="M269" s="25">
        <v>2.4</v>
      </c>
      <c r="N269" s="25">
        <v>18.100000000000001</v>
      </c>
      <c r="O269" s="24">
        <v>540414</v>
      </c>
      <c r="P269" s="24">
        <v>240061</v>
      </c>
      <c r="Q269" s="24">
        <v>300353</v>
      </c>
      <c r="R269" s="25">
        <v>10.3</v>
      </c>
      <c r="S269" s="25">
        <v>23.2</v>
      </c>
      <c r="T269" s="24">
        <v>-118813</v>
      </c>
      <c r="U269" s="25">
        <v>-5.0999999999999996</v>
      </c>
      <c r="V269" s="26">
        <v>36.200000000000003</v>
      </c>
      <c r="W269" s="27">
        <v>29135</v>
      </c>
      <c r="X269" s="27">
        <v>29252</v>
      </c>
      <c r="Y269" s="28">
        <v>187672</v>
      </c>
    </row>
    <row r="270" spans="1:25" x14ac:dyDescent="0.25">
      <c r="A270" s="29" t="s">
        <v>35</v>
      </c>
      <c r="B270" s="24">
        <v>225807</v>
      </c>
      <c r="C270" s="24">
        <v>239347</v>
      </c>
      <c r="D270" s="24">
        <v>2228386</v>
      </c>
      <c r="E270" s="24">
        <v>2273843</v>
      </c>
      <c r="F270" s="24">
        <v>8371</v>
      </c>
      <c r="G270" s="25">
        <v>3.3</v>
      </c>
      <c r="H270" s="24">
        <v>31194</v>
      </c>
      <c r="I270" s="25">
        <v>12.4</v>
      </c>
      <c r="J270" s="24">
        <v>390211</v>
      </c>
      <c r="K270" s="24">
        <v>60137</v>
      </c>
      <c r="L270" s="24">
        <v>330074</v>
      </c>
      <c r="M270" s="25">
        <v>2.6</v>
      </c>
      <c r="N270" s="25">
        <v>17.2</v>
      </c>
      <c r="O270" s="24">
        <v>481124</v>
      </c>
      <c r="P270" s="24">
        <v>192043</v>
      </c>
      <c r="Q270" s="24">
        <v>289081</v>
      </c>
      <c r="R270" s="25">
        <v>8.4</v>
      </c>
      <c r="S270" s="25">
        <v>21.2</v>
      </c>
      <c r="T270" s="24">
        <v>-90913</v>
      </c>
      <c r="U270" s="25">
        <v>-4</v>
      </c>
      <c r="V270" s="26">
        <v>34.4</v>
      </c>
      <c r="W270" s="27">
        <v>24252</v>
      </c>
      <c r="X270" s="27">
        <v>24314</v>
      </c>
      <c r="Y270" s="28">
        <v>145480</v>
      </c>
    </row>
    <row r="271" spans="1:25" x14ac:dyDescent="0.25">
      <c r="A271" s="29" t="s">
        <v>36</v>
      </c>
      <c r="B271" s="24">
        <v>931270</v>
      </c>
      <c r="C271" s="24">
        <v>1023436</v>
      </c>
      <c r="D271" s="24">
        <v>11920102</v>
      </c>
      <c r="E271" s="24">
        <v>12034381</v>
      </c>
      <c r="F271" s="24">
        <v>34691</v>
      </c>
      <c r="G271" s="25">
        <v>3.3</v>
      </c>
      <c r="H271" s="24">
        <v>103084</v>
      </c>
      <c r="I271" s="25">
        <v>9.6999999999999993</v>
      </c>
      <c r="J271" s="24">
        <v>1732887</v>
      </c>
      <c r="K271" s="24">
        <v>291167</v>
      </c>
      <c r="L271" s="24">
        <v>1441720</v>
      </c>
      <c r="M271" s="25">
        <v>2.4</v>
      </c>
      <c r="N271" s="25">
        <v>14.4</v>
      </c>
      <c r="O271" s="24">
        <v>1961446</v>
      </c>
      <c r="P271" s="24">
        <v>719494</v>
      </c>
      <c r="Q271" s="24">
        <v>1241952</v>
      </c>
      <c r="R271" s="25">
        <v>6</v>
      </c>
      <c r="S271" s="25">
        <v>16.3</v>
      </c>
      <c r="T271" s="24">
        <v>-228559</v>
      </c>
      <c r="U271" s="25">
        <v>-1.9</v>
      </c>
      <c r="V271" s="26">
        <v>28.8</v>
      </c>
      <c r="W271" s="27">
        <v>74188</v>
      </c>
      <c r="X271" s="27">
        <v>74644</v>
      </c>
      <c r="Y271" s="28">
        <v>493318</v>
      </c>
    </row>
    <row r="272" spans="1:25" x14ac:dyDescent="0.25">
      <c r="A272" s="29" t="s">
        <v>37</v>
      </c>
      <c r="B272" s="24">
        <v>577576</v>
      </c>
      <c r="C272" s="24">
        <v>673694</v>
      </c>
      <c r="D272" s="24">
        <v>8918087</v>
      </c>
      <c r="E272" s="24">
        <v>8955253</v>
      </c>
      <c r="F272" s="24">
        <v>21667</v>
      </c>
      <c r="G272" s="25">
        <v>3.1</v>
      </c>
      <c r="H272" s="24">
        <v>54234</v>
      </c>
      <c r="I272" s="25">
        <v>7.9</v>
      </c>
      <c r="J272" s="24">
        <v>1199712</v>
      </c>
      <c r="K272" s="24">
        <v>231091</v>
      </c>
      <c r="L272" s="24">
        <v>968621</v>
      </c>
      <c r="M272" s="25">
        <v>2.6</v>
      </c>
      <c r="N272" s="25">
        <v>13.4</v>
      </c>
      <c r="O272" s="24">
        <v>1274045</v>
      </c>
      <c r="P272" s="24">
        <v>400565</v>
      </c>
      <c r="Q272" s="24">
        <v>873480</v>
      </c>
      <c r="R272" s="25">
        <v>4.5</v>
      </c>
      <c r="S272" s="25">
        <v>14.2</v>
      </c>
      <c r="T272" s="24">
        <v>-74333</v>
      </c>
      <c r="U272" s="25">
        <v>-0.8</v>
      </c>
      <c r="V272" s="26">
        <v>26.8</v>
      </c>
      <c r="W272" s="27">
        <v>35231</v>
      </c>
      <c r="X272" s="27">
        <v>35618</v>
      </c>
      <c r="Y272" s="28">
        <v>231258</v>
      </c>
    </row>
    <row r="273" spans="1:25" x14ac:dyDescent="0.25">
      <c r="A273" s="29" t="s">
        <v>38</v>
      </c>
      <c r="B273" s="24">
        <v>207618</v>
      </c>
      <c r="C273" s="24">
        <v>294451</v>
      </c>
      <c r="D273" s="24">
        <v>4733363</v>
      </c>
      <c r="E273" s="24">
        <v>4718666</v>
      </c>
      <c r="F273" s="24">
        <v>11483</v>
      </c>
      <c r="G273" s="25">
        <v>3.8</v>
      </c>
      <c r="H273" s="24">
        <v>21575</v>
      </c>
      <c r="I273" s="25">
        <v>7.2</v>
      </c>
      <c r="J273" s="24">
        <v>629718</v>
      </c>
      <c r="K273" s="24">
        <v>136140</v>
      </c>
      <c r="L273" s="24">
        <v>493578</v>
      </c>
      <c r="M273" s="25">
        <v>2.9</v>
      </c>
      <c r="N273" s="25">
        <v>13.3</v>
      </c>
      <c r="O273" s="24">
        <v>600323</v>
      </c>
      <c r="P273" s="24">
        <v>173191</v>
      </c>
      <c r="Q273" s="24">
        <v>427132</v>
      </c>
      <c r="R273" s="25">
        <v>3.7</v>
      </c>
      <c r="S273" s="25">
        <v>12.7</v>
      </c>
      <c r="T273" s="24">
        <v>29395</v>
      </c>
      <c r="U273" s="25">
        <v>0.6</v>
      </c>
      <c r="V273" s="26">
        <v>25.4</v>
      </c>
      <c r="W273" s="27">
        <v>11388</v>
      </c>
      <c r="X273" s="27">
        <v>11664</v>
      </c>
      <c r="Y273" s="28">
        <v>76599</v>
      </c>
    </row>
    <row r="274" spans="1:25" x14ac:dyDescent="0.25">
      <c r="A274" s="29" t="s">
        <v>39</v>
      </c>
      <c r="B274" s="24"/>
      <c r="C274" s="24"/>
      <c r="D274" s="24"/>
      <c r="E274" s="24"/>
      <c r="F274" s="24"/>
      <c r="G274" s="25"/>
      <c r="H274" s="24"/>
      <c r="I274" s="25"/>
      <c r="J274" s="24"/>
      <c r="K274" s="24"/>
      <c r="L274" s="24"/>
      <c r="M274" s="25"/>
      <c r="N274" s="25"/>
      <c r="O274" s="24"/>
      <c r="P274" s="24"/>
      <c r="Q274" s="24"/>
      <c r="R274" s="25"/>
      <c r="S274" s="25"/>
      <c r="T274" s="24"/>
      <c r="U274" s="25"/>
      <c r="V274" s="26"/>
      <c r="W274" s="27"/>
      <c r="X274" s="27"/>
      <c r="Y274" s="28"/>
    </row>
    <row r="275" spans="1:25" x14ac:dyDescent="0.25">
      <c r="A275" s="30" t="s">
        <v>40</v>
      </c>
      <c r="B275" s="24"/>
      <c r="C275" s="24"/>
      <c r="D275" s="24"/>
      <c r="E275" s="24"/>
      <c r="F275" s="24"/>
      <c r="G275" s="25"/>
      <c r="H275" s="24"/>
      <c r="I275" s="25"/>
      <c r="J275" s="24"/>
      <c r="K275" s="24"/>
      <c r="L275" s="24"/>
      <c r="M275" s="25"/>
      <c r="N275" s="25"/>
      <c r="O275" s="24"/>
      <c r="P275" s="24"/>
      <c r="Q275" s="24"/>
      <c r="R275" s="25"/>
      <c r="S275" s="25"/>
      <c r="T275" s="24"/>
      <c r="U275" s="25"/>
      <c r="V275" s="26"/>
      <c r="W275" s="27"/>
      <c r="X275" s="27"/>
      <c r="Y275" s="28"/>
    </row>
    <row r="276" spans="1:25" x14ac:dyDescent="0.25">
      <c r="A276" s="30" t="s">
        <v>41</v>
      </c>
      <c r="B276" s="24">
        <v>894287</v>
      </c>
      <c r="C276" s="24">
        <v>1762607</v>
      </c>
      <c r="D276" s="24">
        <v>54384197</v>
      </c>
      <c r="E276" s="24">
        <v>54474019</v>
      </c>
      <c r="F276" s="24">
        <v>83635</v>
      </c>
      <c r="G276" s="25">
        <v>4.7</v>
      </c>
      <c r="H276" s="24">
        <v>119858</v>
      </c>
      <c r="I276" s="25">
        <v>6.7</v>
      </c>
      <c r="J276" s="24">
        <v>6223224</v>
      </c>
      <c r="K276" s="24">
        <v>1721460</v>
      </c>
      <c r="L276" s="24">
        <v>4501764</v>
      </c>
      <c r="M276" s="25">
        <v>3.2</v>
      </c>
      <c r="N276" s="25">
        <v>11.4</v>
      </c>
      <c r="O276" s="24">
        <v>6402868</v>
      </c>
      <c r="P276" s="24">
        <v>1817812</v>
      </c>
      <c r="Q276" s="24">
        <v>4585056</v>
      </c>
      <c r="R276" s="25">
        <v>3.3</v>
      </c>
      <c r="S276" s="25">
        <v>11.8</v>
      </c>
      <c r="T276" s="24">
        <v>-179644</v>
      </c>
      <c r="U276" s="25">
        <v>-0.4</v>
      </c>
      <c r="V276" s="26">
        <v>22.8</v>
      </c>
      <c r="W276" s="27">
        <v>44684</v>
      </c>
      <c r="X276" s="27">
        <v>45955</v>
      </c>
      <c r="Y276" s="28">
        <v>336509</v>
      </c>
    </row>
    <row r="277" spans="1:25" x14ac:dyDescent="0.25">
      <c r="A277" s="29" t="s">
        <v>42</v>
      </c>
      <c r="B277" s="24">
        <v>4523211</v>
      </c>
      <c r="C277" s="24">
        <v>5722100</v>
      </c>
      <c r="D277" s="24">
        <v>94945113</v>
      </c>
      <c r="E277" s="24">
        <v>94020237</v>
      </c>
      <c r="F277" s="24">
        <v>687528</v>
      </c>
      <c r="G277" s="25">
        <v>12.1</v>
      </c>
      <c r="H277" s="24">
        <v>572395</v>
      </c>
      <c r="I277" s="25">
        <v>10.1</v>
      </c>
      <c r="J277" s="24">
        <v>15314223</v>
      </c>
      <c r="K277" s="24">
        <v>5582239</v>
      </c>
      <c r="L277" s="24">
        <v>9731984</v>
      </c>
      <c r="M277" s="25">
        <v>5.9</v>
      </c>
      <c r="N277" s="25">
        <v>16.3</v>
      </c>
      <c r="O277" s="24">
        <v>13464471</v>
      </c>
      <c r="P277" s="24">
        <v>4682961</v>
      </c>
      <c r="Q277" s="24">
        <v>8781510</v>
      </c>
      <c r="R277" s="25">
        <v>5</v>
      </c>
      <c r="S277" s="25">
        <v>14.3</v>
      </c>
      <c r="T277" s="24">
        <v>1849752</v>
      </c>
      <c r="U277" s="25">
        <v>2</v>
      </c>
      <c r="V277" s="26">
        <v>28.6</v>
      </c>
      <c r="W277" s="27">
        <v>382772</v>
      </c>
      <c r="X277" s="27">
        <v>385425</v>
      </c>
      <c r="Y277" s="28">
        <v>2407342</v>
      </c>
    </row>
    <row r="278" spans="1:25" x14ac:dyDescent="0.25">
      <c r="A278" s="1" t="s">
        <v>22</v>
      </c>
      <c r="B278" s="2" t="s">
        <v>22</v>
      </c>
      <c r="C278" s="2" t="s">
        <v>60</v>
      </c>
      <c r="D278" s="3" t="s">
        <v>22</v>
      </c>
      <c r="E278" s="3" t="s">
        <v>22</v>
      </c>
      <c r="F278" s="3" t="s">
        <v>22</v>
      </c>
      <c r="G278" s="3" t="s">
        <v>22</v>
      </c>
      <c r="H278" s="3" t="s">
        <v>22</v>
      </c>
      <c r="I278" s="3" t="s">
        <v>22</v>
      </c>
      <c r="J278" s="3" t="s">
        <v>22</v>
      </c>
      <c r="K278" s="3" t="s">
        <v>22</v>
      </c>
      <c r="L278" s="3" t="s">
        <v>22</v>
      </c>
      <c r="M278" s="3" t="s">
        <v>22</v>
      </c>
      <c r="N278" s="3" t="s">
        <v>22</v>
      </c>
      <c r="O278" s="3" t="s">
        <v>22</v>
      </c>
      <c r="P278" s="3" t="s">
        <v>22</v>
      </c>
      <c r="Q278" s="3" t="s">
        <v>22</v>
      </c>
      <c r="R278" s="3" t="s">
        <v>22</v>
      </c>
      <c r="S278" s="3" t="s">
        <v>22</v>
      </c>
      <c r="T278" s="3" t="s">
        <v>22</v>
      </c>
      <c r="U278" s="3" t="s">
        <v>22</v>
      </c>
      <c r="V278" s="3" t="s">
        <v>22</v>
      </c>
      <c r="W278" s="3" t="s">
        <v>22</v>
      </c>
      <c r="X278" s="3" t="s">
        <v>22</v>
      </c>
      <c r="Y278" s="1" t="s">
        <v>22</v>
      </c>
    </row>
    <row r="279" spans="1:25" ht="39" x14ac:dyDescent="0.25">
      <c r="A279" s="4" t="s">
        <v>26</v>
      </c>
      <c r="B279" s="5" t="s">
        <v>0</v>
      </c>
      <c r="C279" s="5" t="s">
        <v>1</v>
      </c>
      <c r="D279" s="5" t="s">
        <v>2</v>
      </c>
      <c r="E279" s="5" t="s">
        <v>3</v>
      </c>
      <c r="F279" s="5" t="s">
        <v>4</v>
      </c>
      <c r="G279" s="5" t="s">
        <v>5</v>
      </c>
      <c r="H279" s="5" t="s">
        <v>6</v>
      </c>
      <c r="I279" s="5" t="s">
        <v>7</v>
      </c>
      <c r="J279" s="5" t="s">
        <v>8</v>
      </c>
      <c r="K279" s="5" t="s">
        <v>9</v>
      </c>
      <c r="L279" s="5" t="s">
        <v>10</v>
      </c>
      <c r="M279" s="5" t="s">
        <v>11</v>
      </c>
      <c r="N279" s="5" t="s">
        <v>12</v>
      </c>
      <c r="O279" s="5" t="s">
        <v>13</v>
      </c>
      <c r="P279" s="5" t="s">
        <v>14</v>
      </c>
      <c r="Q279" s="5" t="s">
        <v>15</v>
      </c>
      <c r="R279" s="5" t="s">
        <v>16</v>
      </c>
      <c r="S279" s="5" t="s">
        <v>17</v>
      </c>
      <c r="T279" s="5" t="s">
        <v>18</v>
      </c>
      <c r="U279" s="5" t="s">
        <v>19</v>
      </c>
      <c r="V279" s="5" t="s">
        <v>20</v>
      </c>
      <c r="W279" s="5" t="s">
        <v>27</v>
      </c>
      <c r="X279" s="5" t="s">
        <v>28</v>
      </c>
      <c r="Y279" s="6" t="s">
        <v>29</v>
      </c>
    </row>
    <row r="280" spans="1:25" x14ac:dyDescent="0.25">
      <c r="A280" s="7" t="s">
        <v>30</v>
      </c>
      <c r="B280" s="8">
        <v>512619</v>
      </c>
      <c r="C280" s="8">
        <v>516618</v>
      </c>
      <c r="D280" s="8">
        <v>2971419</v>
      </c>
      <c r="E280" s="8">
        <v>1492033</v>
      </c>
      <c r="F280" s="8">
        <v>512939</v>
      </c>
      <c r="G280" s="9">
        <v>198.6</v>
      </c>
      <c r="H280" s="8">
        <v>0</v>
      </c>
      <c r="I280" s="9">
        <v>0</v>
      </c>
      <c r="J280" s="8">
        <v>2958773</v>
      </c>
      <c r="K280" s="8">
        <v>2958773</v>
      </c>
      <c r="L280" s="8">
        <v>0</v>
      </c>
      <c r="M280" s="9">
        <v>198.3</v>
      </c>
      <c r="N280" s="9">
        <v>198.3</v>
      </c>
      <c r="O280" s="8">
        <v>0</v>
      </c>
      <c r="P280" s="8">
        <v>0</v>
      </c>
      <c r="Q280" s="8">
        <v>0</v>
      </c>
      <c r="R280" s="9">
        <v>0</v>
      </c>
      <c r="S280" s="9">
        <v>0</v>
      </c>
      <c r="T280" s="8">
        <v>2958773</v>
      </c>
      <c r="U280" s="9">
        <v>198.3</v>
      </c>
      <c r="V280" s="10">
        <v>0</v>
      </c>
      <c r="W280" s="8"/>
      <c r="X280" s="8"/>
      <c r="Y280" s="11"/>
    </row>
    <row r="281" spans="1:25" x14ac:dyDescent="0.25">
      <c r="A281" s="7" t="s">
        <v>31</v>
      </c>
      <c r="B281" s="8">
        <v>382899</v>
      </c>
      <c r="C281" s="8">
        <v>389284</v>
      </c>
      <c r="D281" s="8">
        <v>2922737</v>
      </c>
      <c r="E281" s="8">
        <v>2902914</v>
      </c>
      <c r="F281" s="8">
        <v>2308</v>
      </c>
      <c r="G281" s="9">
        <v>0.5</v>
      </c>
      <c r="H281" s="8">
        <v>103727</v>
      </c>
      <c r="I281" s="9">
        <v>23.3</v>
      </c>
      <c r="J281" s="8">
        <v>858531</v>
      </c>
      <c r="K281" s="8">
        <v>68256</v>
      </c>
      <c r="L281" s="8">
        <v>790275</v>
      </c>
      <c r="M281" s="9">
        <v>2.4</v>
      </c>
      <c r="N281" s="9">
        <v>29.6</v>
      </c>
      <c r="O281" s="8">
        <v>818884</v>
      </c>
      <c r="P281" s="8">
        <v>462999</v>
      </c>
      <c r="Q281" s="8">
        <v>355885</v>
      </c>
      <c r="R281" s="9">
        <v>15.9</v>
      </c>
      <c r="S281" s="9">
        <v>28.2</v>
      </c>
      <c r="T281" s="8">
        <v>39647</v>
      </c>
      <c r="U281" s="9">
        <v>1.4</v>
      </c>
      <c r="V281" s="10">
        <v>56.4</v>
      </c>
      <c r="W281" s="8">
        <v>83741</v>
      </c>
      <c r="X281" s="8">
        <v>83775</v>
      </c>
      <c r="Y281" s="11">
        <v>390358</v>
      </c>
    </row>
    <row r="282" spans="1:25" x14ac:dyDescent="0.25">
      <c r="A282" s="7" t="s">
        <v>32</v>
      </c>
      <c r="B282" s="8">
        <v>311155</v>
      </c>
      <c r="C282" s="8">
        <v>316325</v>
      </c>
      <c r="D282" s="8">
        <v>2549548</v>
      </c>
      <c r="E282" s="8">
        <v>2586602</v>
      </c>
      <c r="F282" s="8">
        <v>10555</v>
      </c>
      <c r="G282" s="9">
        <v>3.1</v>
      </c>
      <c r="H282" s="8">
        <v>61010</v>
      </c>
      <c r="I282" s="9">
        <v>17.8</v>
      </c>
      <c r="J282" s="8">
        <v>603861</v>
      </c>
      <c r="K282" s="8">
        <v>75616</v>
      </c>
      <c r="L282" s="8">
        <v>528245</v>
      </c>
      <c r="M282" s="9">
        <v>2.9</v>
      </c>
      <c r="N282" s="9">
        <v>23.3</v>
      </c>
      <c r="O282" s="8">
        <v>677970</v>
      </c>
      <c r="P282" s="8">
        <v>369390</v>
      </c>
      <c r="Q282" s="8">
        <v>308580</v>
      </c>
      <c r="R282" s="9">
        <v>14.3</v>
      </c>
      <c r="S282" s="9">
        <v>26.2</v>
      </c>
      <c r="T282" s="8">
        <v>-74109</v>
      </c>
      <c r="U282" s="9">
        <v>-2.9</v>
      </c>
      <c r="V282" s="10">
        <v>46.6</v>
      </c>
      <c r="W282" s="8">
        <v>50071</v>
      </c>
      <c r="X282" s="8">
        <v>50105</v>
      </c>
      <c r="Y282" s="11">
        <v>316030</v>
      </c>
    </row>
    <row r="283" spans="1:25" x14ac:dyDescent="0.25">
      <c r="A283" s="7" t="s">
        <v>33</v>
      </c>
      <c r="B283" s="8">
        <v>264660</v>
      </c>
      <c r="C283" s="8">
        <v>276114</v>
      </c>
      <c r="D283" s="8">
        <v>2437707</v>
      </c>
      <c r="E283" s="8">
        <v>2478310</v>
      </c>
      <c r="F283" s="8">
        <v>9860</v>
      </c>
      <c r="G283" s="9">
        <v>3.4</v>
      </c>
      <c r="H283" s="8">
        <v>43873</v>
      </c>
      <c r="I283" s="9">
        <v>14.9</v>
      </c>
      <c r="J283" s="8">
        <v>480415</v>
      </c>
      <c r="K283" s="8">
        <v>70642</v>
      </c>
      <c r="L283" s="8">
        <v>409773</v>
      </c>
      <c r="M283" s="9">
        <v>2.9</v>
      </c>
      <c r="N283" s="9">
        <v>19.399999999999999</v>
      </c>
      <c r="O283" s="8">
        <v>561621</v>
      </c>
      <c r="P283" s="8">
        <v>271497</v>
      </c>
      <c r="Q283" s="8">
        <v>290124</v>
      </c>
      <c r="R283" s="9">
        <v>11</v>
      </c>
      <c r="S283" s="9">
        <v>22.7</v>
      </c>
      <c r="T283" s="8">
        <v>-81206</v>
      </c>
      <c r="U283" s="9">
        <v>-3.3</v>
      </c>
      <c r="V283" s="10">
        <v>38.799999999999997</v>
      </c>
      <c r="W283" s="8">
        <v>34832</v>
      </c>
      <c r="X283" s="8">
        <v>34949</v>
      </c>
      <c r="Y283" s="11">
        <v>212386</v>
      </c>
    </row>
    <row r="284" spans="1:25" x14ac:dyDescent="0.25">
      <c r="A284" s="7" t="s">
        <v>34</v>
      </c>
      <c r="B284" s="8">
        <v>241970</v>
      </c>
      <c r="C284" s="8">
        <v>254372</v>
      </c>
      <c r="D284" s="8">
        <v>2257126</v>
      </c>
      <c r="E284" s="8">
        <v>2276571</v>
      </c>
      <c r="F284" s="8">
        <v>9008</v>
      </c>
      <c r="G284" s="9">
        <v>3.4</v>
      </c>
      <c r="H284" s="8">
        <v>34879</v>
      </c>
      <c r="I284" s="9">
        <v>13</v>
      </c>
      <c r="J284" s="8">
        <v>429853</v>
      </c>
      <c r="K284" s="8">
        <v>59946</v>
      </c>
      <c r="L284" s="8">
        <v>369907</v>
      </c>
      <c r="M284" s="9">
        <v>2.6</v>
      </c>
      <c r="N284" s="9">
        <v>18.899999999999999</v>
      </c>
      <c r="O284" s="8">
        <v>468743</v>
      </c>
      <c r="P284" s="8">
        <v>210512</v>
      </c>
      <c r="Q284" s="8">
        <v>258231</v>
      </c>
      <c r="R284" s="9">
        <v>9.1999999999999993</v>
      </c>
      <c r="S284" s="9">
        <v>20.6</v>
      </c>
      <c r="T284" s="8">
        <v>-38890</v>
      </c>
      <c r="U284" s="9">
        <v>-1.7</v>
      </c>
      <c r="V284" s="10">
        <v>37.799999999999997</v>
      </c>
      <c r="W284" s="8">
        <v>27014</v>
      </c>
      <c r="X284" s="8">
        <v>27123</v>
      </c>
      <c r="Y284" s="11">
        <v>159741</v>
      </c>
    </row>
    <row r="285" spans="1:25" x14ac:dyDescent="0.25">
      <c r="A285" s="12" t="s">
        <v>35</v>
      </c>
      <c r="B285" s="8">
        <v>228800</v>
      </c>
      <c r="C285" s="8">
        <v>239726</v>
      </c>
      <c r="D285" s="8">
        <v>2232141</v>
      </c>
      <c r="E285" s="8">
        <v>2241896</v>
      </c>
      <c r="F285" s="8">
        <v>8617</v>
      </c>
      <c r="G285" s="9">
        <v>3.4</v>
      </c>
      <c r="H285" s="8">
        <v>30524</v>
      </c>
      <c r="I285" s="9">
        <v>12.2</v>
      </c>
      <c r="J285" s="8">
        <v>408095</v>
      </c>
      <c r="K285" s="8">
        <v>63498</v>
      </c>
      <c r="L285" s="8">
        <v>344597</v>
      </c>
      <c r="M285" s="9">
        <v>2.8</v>
      </c>
      <c r="N285" s="9">
        <v>18.2</v>
      </c>
      <c r="O285" s="8">
        <v>427605</v>
      </c>
      <c r="P285" s="8">
        <v>183507</v>
      </c>
      <c r="Q285" s="8">
        <v>244098</v>
      </c>
      <c r="R285" s="9">
        <v>8.1999999999999993</v>
      </c>
      <c r="S285" s="9">
        <v>19.100000000000001</v>
      </c>
      <c r="T285" s="8">
        <v>-19510</v>
      </c>
      <c r="U285" s="9">
        <v>-0.9</v>
      </c>
      <c r="V285" s="10">
        <v>36.4</v>
      </c>
      <c r="W285" s="8">
        <v>23518</v>
      </c>
      <c r="X285" s="8">
        <v>23615</v>
      </c>
      <c r="Y285" s="11">
        <v>138882</v>
      </c>
    </row>
    <row r="286" spans="1:25" x14ac:dyDescent="0.25">
      <c r="A286" s="12" t="s">
        <v>36</v>
      </c>
      <c r="B286" s="8">
        <v>913579</v>
      </c>
      <c r="C286" s="8">
        <v>1001846</v>
      </c>
      <c r="D286" s="8">
        <v>11979031</v>
      </c>
      <c r="E286" s="8">
        <v>11984963</v>
      </c>
      <c r="F286" s="8">
        <v>35467</v>
      </c>
      <c r="G286" s="9">
        <v>3.4</v>
      </c>
      <c r="H286" s="8">
        <v>101558</v>
      </c>
      <c r="I286" s="9">
        <v>9.8000000000000007</v>
      </c>
      <c r="J286" s="8">
        <v>1817736</v>
      </c>
      <c r="K286" s="8">
        <v>351491</v>
      </c>
      <c r="L286" s="8">
        <v>1466245</v>
      </c>
      <c r="M286" s="9">
        <v>2.9</v>
      </c>
      <c r="N286" s="9">
        <v>15.2</v>
      </c>
      <c r="O286" s="8">
        <v>1829601</v>
      </c>
      <c r="P286" s="8">
        <v>690337</v>
      </c>
      <c r="Q286" s="8">
        <v>1139264</v>
      </c>
      <c r="R286" s="9">
        <v>5.8</v>
      </c>
      <c r="S286" s="9">
        <v>15.3</v>
      </c>
      <c r="T286" s="8">
        <v>-11865</v>
      </c>
      <c r="U286" s="9">
        <v>-0.1</v>
      </c>
      <c r="V286" s="10">
        <v>30.4</v>
      </c>
      <c r="W286" s="8">
        <v>73427</v>
      </c>
      <c r="X286" s="8">
        <v>74040</v>
      </c>
      <c r="Y286" s="11">
        <v>475575</v>
      </c>
    </row>
    <row r="287" spans="1:25" x14ac:dyDescent="0.25">
      <c r="A287" s="12" t="s">
        <v>37</v>
      </c>
      <c r="B287" s="8">
        <v>608380</v>
      </c>
      <c r="C287" s="8">
        <v>706779</v>
      </c>
      <c r="D287" s="8">
        <v>9507611</v>
      </c>
      <c r="E287" s="8">
        <v>9454032</v>
      </c>
      <c r="F287" s="8">
        <v>24090</v>
      </c>
      <c r="G287" s="9">
        <v>3.3</v>
      </c>
      <c r="H287" s="8">
        <v>54365</v>
      </c>
      <c r="I287" s="9">
        <v>7.5</v>
      </c>
      <c r="J287" s="8">
        <v>1356339</v>
      </c>
      <c r="K287" s="8">
        <v>282867</v>
      </c>
      <c r="L287" s="8">
        <v>1073472</v>
      </c>
      <c r="M287" s="9">
        <v>3</v>
      </c>
      <c r="N287" s="9">
        <v>14.3</v>
      </c>
      <c r="O287" s="8">
        <v>1249181</v>
      </c>
      <c r="P287" s="8">
        <v>409286</v>
      </c>
      <c r="Q287" s="8">
        <v>839895</v>
      </c>
      <c r="R287" s="9">
        <v>4.3</v>
      </c>
      <c r="S287" s="9">
        <v>13.2</v>
      </c>
      <c r="T287" s="8">
        <v>107158</v>
      </c>
      <c r="U287" s="9">
        <v>1.1000000000000001</v>
      </c>
      <c r="V287" s="10">
        <v>26.4</v>
      </c>
      <c r="W287" s="8">
        <v>35427</v>
      </c>
      <c r="X287" s="8">
        <v>35740</v>
      </c>
      <c r="Y287" s="11">
        <v>229860</v>
      </c>
    </row>
    <row r="288" spans="1:25" x14ac:dyDescent="0.25">
      <c r="A288" s="12" t="s">
        <v>38</v>
      </c>
      <c r="B288" s="8">
        <v>297955</v>
      </c>
      <c r="C288" s="8">
        <v>405712</v>
      </c>
      <c r="D288" s="8">
        <v>6602047</v>
      </c>
      <c r="E288" s="8">
        <v>6536406</v>
      </c>
      <c r="F288" s="8">
        <v>14689</v>
      </c>
      <c r="G288" s="9">
        <v>3.6</v>
      </c>
      <c r="H288" s="8">
        <v>29047</v>
      </c>
      <c r="I288" s="9">
        <v>7</v>
      </c>
      <c r="J288" s="8">
        <v>927137</v>
      </c>
      <c r="K288" s="8">
        <v>212546</v>
      </c>
      <c r="L288" s="8">
        <v>714591</v>
      </c>
      <c r="M288" s="9">
        <v>3.3</v>
      </c>
      <c r="N288" s="9">
        <v>14.2</v>
      </c>
      <c r="O288" s="8">
        <v>795855</v>
      </c>
      <c r="P288" s="8">
        <v>233397</v>
      </c>
      <c r="Q288" s="8">
        <v>562458</v>
      </c>
      <c r="R288" s="9">
        <v>3.6</v>
      </c>
      <c r="S288" s="9">
        <v>12.2</v>
      </c>
      <c r="T288" s="8">
        <v>131282</v>
      </c>
      <c r="U288" s="9">
        <v>2</v>
      </c>
      <c r="V288" s="10">
        <v>24.4</v>
      </c>
      <c r="W288" s="8">
        <v>16598</v>
      </c>
      <c r="X288" s="8">
        <v>16979</v>
      </c>
      <c r="Y288" s="11">
        <v>106948</v>
      </c>
    </row>
    <row r="289" spans="1:25" x14ac:dyDescent="0.25">
      <c r="A289" s="12" t="s">
        <v>39</v>
      </c>
      <c r="B289" s="8"/>
      <c r="C289" s="8"/>
      <c r="D289" s="8"/>
      <c r="E289" s="8"/>
      <c r="F289" s="8"/>
      <c r="G289" s="9"/>
      <c r="H289" s="8"/>
      <c r="I289" s="9"/>
      <c r="J289" s="8"/>
      <c r="K289" s="8"/>
      <c r="L289" s="8"/>
      <c r="M289" s="9"/>
      <c r="N289" s="9"/>
      <c r="O289" s="8"/>
      <c r="P289" s="8"/>
      <c r="Q289" s="8"/>
      <c r="R289" s="9"/>
      <c r="S289" s="9"/>
      <c r="T289" s="8"/>
      <c r="U289" s="9"/>
      <c r="V289" s="10"/>
      <c r="W289" s="8"/>
      <c r="X289" s="8"/>
      <c r="Y289" s="11"/>
    </row>
    <row r="290" spans="1:25" x14ac:dyDescent="0.25">
      <c r="A290" s="13" t="s">
        <v>40</v>
      </c>
      <c r="B290" s="8"/>
      <c r="C290" s="8"/>
      <c r="D290" s="8"/>
      <c r="E290" s="8"/>
      <c r="F290" s="8"/>
      <c r="G290" s="9"/>
      <c r="H290" s="8"/>
      <c r="I290" s="9"/>
      <c r="J290" s="8"/>
      <c r="K290" s="8"/>
      <c r="L290" s="8"/>
      <c r="M290" s="9"/>
      <c r="N290" s="9"/>
      <c r="O290" s="8"/>
      <c r="P290" s="8"/>
      <c r="Q290" s="8"/>
      <c r="R290" s="9"/>
      <c r="S290" s="9"/>
      <c r="T290" s="8"/>
      <c r="U290" s="9"/>
      <c r="V290" s="10"/>
      <c r="W290" s="8"/>
      <c r="X290" s="8"/>
      <c r="Y290" s="11"/>
    </row>
    <row r="291" spans="1:25" x14ac:dyDescent="0.25">
      <c r="A291" s="13" t="s">
        <v>41</v>
      </c>
      <c r="B291" s="8">
        <v>851834</v>
      </c>
      <c r="C291" s="8">
        <v>1729833</v>
      </c>
      <c r="D291" s="8">
        <v>55026099</v>
      </c>
      <c r="E291" s="8">
        <v>54703216</v>
      </c>
      <c r="F291" s="8">
        <v>84471</v>
      </c>
      <c r="G291" s="9">
        <v>4.8</v>
      </c>
      <c r="H291" s="8">
        <v>116092</v>
      </c>
      <c r="I291" s="9">
        <v>6.6</v>
      </c>
      <c r="J291" s="8">
        <v>6385969</v>
      </c>
      <c r="K291" s="8">
        <v>1757936</v>
      </c>
      <c r="L291" s="8">
        <v>4628033</v>
      </c>
      <c r="M291" s="9">
        <v>3.2</v>
      </c>
      <c r="N291" s="9">
        <v>11.7</v>
      </c>
      <c r="O291" s="8">
        <v>5740203</v>
      </c>
      <c r="P291" s="8">
        <v>1606214</v>
      </c>
      <c r="Q291" s="8">
        <v>4133989</v>
      </c>
      <c r="R291" s="9">
        <v>2.9</v>
      </c>
      <c r="S291" s="9">
        <v>10.5</v>
      </c>
      <c r="T291" s="8">
        <v>645766</v>
      </c>
      <c r="U291" s="9">
        <v>1.2</v>
      </c>
      <c r="V291" s="10">
        <v>21</v>
      </c>
      <c r="W291" s="8">
        <v>41436</v>
      </c>
      <c r="X291" s="8">
        <v>42696</v>
      </c>
      <c r="Y291" s="11">
        <v>300287</v>
      </c>
    </row>
    <row r="292" spans="1:25" x14ac:dyDescent="0.25">
      <c r="A292" s="12" t="s">
        <v>42</v>
      </c>
      <c r="B292" s="8">
        <v>4613851</v>
      </c>
      <c r="C292" s="8">
        <v>5836609</v>
      </c>
      <c r="D292" s="8">
        <v>98485466</v>
      </c>
      <c r="E292" s="8">
        <v>96656943</v>
      </c>
      <c r="F292" s="8">
        <v>712004</v>
      </c>
      <c r="G292" s="9">
        <v>12.3</v>
      </c>
      <c r="H292" s="8">
        <v>575075</v>
      </c>
      <c r="I292" s="9">
        <v>10</v>
      </c>
      <c r="J292" s="8">
        <v>16226709</v>
      </c>
      <c r="K292" s="8">
        <v>5901571</v>
      </c>
      <c r="L292" s="8">
        <v>10325138</v>
      </c>
      <c r="M292" s="9">
        <v>6.1</v>
      </c>
      <c r="N292" s="9">
        <v>16.8</v>
      </c>
      <c r="O292" s="8">
        <v>12569663</v>
      </c>
      <c r="P292" s="8">
        <v>4437139</v>
      </c>
      <c r="Q292" s="8">
        <v>8132524</v>
      </c>
      <c r="R292" s="9">
        <v>4.5999999999999996</v>
      </c>
      <c r="S292" s="9">
        <v>13</v>
      </c>
      <c r="T292" s="8">
        <v>3657046</v>
      </c>
      <c r="U292" s="9">
        <v>3.8</v>
      </c>
      <c r="V292" s="10">
        <v>26</v>
      </c>
      <c r="W292" s="8">
        <v>386064</v>
      </c>
      <c r="X292" s="8">
        <v>389022</v>
      </c>
      <c r="Y292" s="11">
        <v>2330067</v>
      </c>
    </row>
    <row r="293" spans="1:25" x14ac:dyDescent="0.25">
      <c r="A293" s="14" t="s">
        <v>22</v>
      </c>
      <c r="B293" s="15" t="s">
        <v>22</v>
      </c>
      <c r="C293" s="15" t="s">
        <v>61</v>
      </c>
      <c r="D293" s="16" t="s">
        <v>22</v>
      </c>
      <c r="E293" s="16" t="s">
        <v>22</v>
      </c>
      <c r="F293" s="16" t="s">
        <v>22</v>
      </c>
      <c r="G293" s="16" t="s">
        <v>22</v>
      </c>
      <c r="H293" s="16" t="s">
        <v>22</v>
      </c>
      <c r="I293" s="16" t="s">
        <v>22</v>
      </c>
      <c r="J293" s="16" t="s">
        <v>22</v>
      </c>
      <c r="K293" s="16" t="s">
        <v>22</v>
      </c>
      <c r="L293" s="16" t="s">
        <v>22</v>
      </c>
      <c r="M293" s="16" t="s">
        <v>22</v>
      </c>
      <c r="N293" s="16" t="s">
        <v>22</v>
      </c>
      <c r="O293" s="16" t="s">
        <v>22</v>
      </c>
      <c r="P293" s="16" t="s">
        <v>22</v>
      </c>
      <c r="Q293" s="16" t="s">
        <v>22</v>
      </c>
      <c r="R293" s="16" t="s">
        <v>22</v>
      </c>
      <c r="S293" s="16" t="s">
        <v>22</v>
      </c>
      <c r="T293" s="16" t="s">
        <v>22</v>
      </c>
      <c r="U293" s="16" t="s">
        <v>22</v>
      </c>
      <c r="V293" s="17" t="s">
        <v>22</v>
      </c>
      <c r="W293" s="17" t="s">
        <v>22</v>
      </c>
      <c r="X293" s="17" t="s">
        <v>22</v>
      </c>
      <c r="Y293" s="18" t="s">
        <v>22</v>
      </c>
    </row>
    <row r="294" spans="1:25" ht="39" x14ac:dyDescent="0.25">
      <c r="A294" s="19" t="s">
        <v>26</v>
      </c>
      <c r="B294" s="20" t="s">
        <v>0</v>
      </c>
      <c r="C294" s="20" t="s">
        <v>1</v>
      </c>
      <c r="D294" s="20" t="s">
        <v>2</v>
      </c>
      <c r="E294" s="20" t="s">
        <v>3</v>
      </c>
      <c r="F294" s="20" t="s">
        <v>4</v>
      </c>
      <c r="G294" s="20" t="s">
        <v>5</v>
      </c>
      <c r="H294" s="20" t="s">
        <v>6</v>
      </c>
      <c r="I294" s="20" t="s">
        <v>7</v>
      </c>
      <c r="J294" s="20" t="s">
        <v>8</v>
      </c>
      <c r="K294" s="20" t="s">
        <v>9</v>
      </c>
      <c r="L294" s="20" t="s">
        <v>10</v>
      </c>
      <c r="M294" s="20" t="s">
        <v>11</v>
      </c>
      <c r="N294" s="20" t="s">
        <v>12</v>
      </c>
      <c r="O294" s="20" t="s">
        <v>13</v>
      </c>
      <c r="P294" s="20" t="s">
        <v>14</v>
      </c>
      <c r="Q294" s="20" t="s">
        <v>15</v>
      </c>
      <c r="R294" s="20" t="s">
        <v>16</v>
      </c>
      <c r="S294" s="20" t="s">
        <v>17</v>
      </c>
      <c r="T294" s="20" t="s">
        <v>18</v>
      </c>
      <c r="U294" s="20" t="s">
        <v>19</v>
      </c>
      <c r="V294" s="21" t="s">
        <v>20</v>
      </c>
      <c r="W294" s="21" t="s">
        <v>27</v>
      </c>
      <c r="X294" s="21" t="s">
        <v>28</v>
      </c>
      <c r="Y294" s="22" t="s">
        <v>29</v>
      </c>
    </row>
    <row r="295" spans="1:25" x14ac:dyDescent="0.25">
      <c r="A295" s="23" t="s">
        <v>30</v>
      </c>
      <c r="B295" s="24">
        <v>514590</v>
      </c>
      <c r="C295" s="24">
        <v>518910</v>
      </c>
      <c r="D295" s="24">
        <v>2989369</v>
      </c>
      <c r="E295" s="24">
        <v>1503496</v>
      </c>
      <c r="F295" s="24">
        <v>514467</v>
      </c>
      <c r="G295" s="25">
        <v>198.3</v>
      </c>
      <c r="H295" s="24">
        <v>0</v>
      </c>
      <c r="I295" s="25">
        <v>0</v>
      </c>
      <c r="J295" s="24">
        <v>2971747</v>
      </c>
      <c r="K295" s="24">
        <v>2971747</v>
      </c>
      <c r="L295" s="24">
        <v>0</v>
      </c>
      <c r="M295" s="25">
        <v>197.7</v>
      </c>
      <c r="N295" s="25">
        <v>197.7</v>
      </c>
      <c r="O295" s="24">
        <v>0</v>
      </c>
      <c r="P295" s="24">
        <v>0</v>
      </c>
      <c r="Q295" s="24">
        <v>0</v>
      </c>
      <c r="R295" s="25">
        <v>0</v>
      </c>
      <c r="S295" s="25">
        <v>0</v>
      </c>
      <c r="T295" s="24">
        <v>2971747</v>
      </c>
      <c r="U295" s="25">
        <v>197.7</v>
      </c>
      <c r="V295" s="26">
        <v>0</v>
      </c>
      <c r="W295" s="27"/>
      <c r="X295" s="27"/>
      <c r="Y295" s="28"/>
    </row>
    <row r="296" spans="1:25" x14ac:dyDescent="0.25">
      <c r="A296" s="23" t="s">
        <v>31</v>
      </c>
      <c r="B296" s="24">
        <v>395788</v>
      </c>
      <c r="C296" s="24">
        <v>402793</v>
      </c>
      <c r="D296" s="24">
        <v>2944413</v>
      </c>
      <c r="E296" s="24">
        <v>2938972</v>
      </c>
      <c r="F296" s="24">
        <v>3250</v>
      </c>
      <c r="G296" s="25">
        <v>0.7</v>
      </c>
      <c r="H296" s="24">
        <v>107947</v>
      </c>
      <c r="I296" s="25">
        <v>23.5</v>
      </c>
      <c r="J296" s="24">
        <v>868486</v>
      </c>
      <c r="K296" s="24">
        <v>79959</v>
      </c>
      <c r="L296" s="24">
        <v>788527</v>
      </c>
      <c r="M296" s="25">
        <v>2.7</v>
      </c>
      <c r="N296" s="25">
        <v>29.6</v>
      </c>
      <c r="O296" s="24">
        <v>857606</v>
      </c>
      <c r="P296" s="24">
        <v>475472</v>
      </c>
      <c r="Q296" s="24">
        <v>382134</v>
      </c>
      <c r="R296" s="25">
        <v>16.2</v>
      </c>
      <c r="S296" s="25">
        <v>29.2</v>
      </c>
      <c r="T296" s="24">
        <v>10880</v>
      </c>
      <c r="U296" s="25">
        <v>0.4</v>
      </c>
      <c r="V296" s="26">
        <v>58.4</v>
      </c>
      <c r="W296" s="27">
        <v>86443</v>
      </c>
      <c r="X296" s="27">
        <v>86446</v>
      </c>
      <c r="Y296" s="28">
        <v>394948</v>
      </c>
    </row>
    <row r="297" spans="1:25" x14ac:dyDescent="0.25">
      <c r="A297" s="23" t="s">
        <v>32</v>
      </c>
      <c r="B297" s="24">
        <v>325393</v>
      </c>
      <c r="C297" s="24">
        <v>332847</v>
      </c>
      <c r="D297" s="24">
        <v>2692486</v>
      </c>
      <c r="E297" s="24">
        <v>2783104</v>
      </c>
      <c r="F297" s="24">
        <v>10905</v>
      </c>
      <c r="G297" s="25">
        <v>3</v>
      </c>
      <c r="H297" s="24">
        <v>64352</v>
      </c>
      <c r="I297" s="25">
        <v>17.8</v>
      </c>
      <c r="J297" s="24">
        <v>574283</v>
      </c>
      <c r="K297" s="24">
        <v>76326</v>
      </c>
      <c r="L297" s="24">
        <v>497957</v>
      </c>
      <c r="M297" s="25">
        <v>2.7</v>
      </c>
      <c r="N297" s="25">
        <v>20.6</v>
      </c>
      <c r="O297" s="24">
        <v>755519</v>
      </c>
      <c r="P297" s="24">
        <v>387365</v>
      </c>
      <c r="Q297" s="24">
        <v>368154</v>
      </c>
      <c r="R297" s="25">
        <v>13.9</v>
      </c>
      <c r="S297" s="25">
        <v>27.1</v>
      </c>
      <c r="T297" s="24">
        <v>-181236</v>
      </c>
      <c r="U297" s="25">
        <v>-6.5</v>
      </c>
      <c r="V297" s="26">
        <v>41.2</v>
      </c>
      <c r="W297" s="27">
        <v>52454</v>
      </c>
      <c r="X297" s="27">
        <v>52455</v>
      </c>
      <c r="Y297" s="28">
        <v>329886</v>
      </c>
    </row>
    <row r="298" spans="1:25" x14ac:dyDescent="0.25">
      <c r="A298" s="23" t="s">
        <v>33</v>
      </c>
      <c r="B298" s="24">
        <v>272976</v>
      </c>
      <c r="C298" s="24">
        <v>279359</v>
      </c>
      <c r="D298" s="24">
        <v>2411746</v>
      </c>
      <c r="E298" s="24">
        <v>2470278</v>
      </c>
      <c r="F298" s="24">
        <v>9839</v>
      </c>
      <c r="G298" s="25">
        <v>3.3</v>
      </c>
      <c r="H298" s="24">
        <v>45447</v>
      </c>
      <c r="I298" s="25">
        <v>15.3</v>
      </c>
      <c r="J298" s="24">
        <v>483477</v>
      </c>
      <c r="K298" s="24">
        <v>69140</v>
      </c>
      <c r="L298" s="24">
        <v>414337</v>
      </c>
      <c r="M298" s="25">
        <v>2.8</v>
      </c>
      <c r="N298" s="25">
        <v>19.600000000000001</v>
      </c>
      <c r="O298" s="24">
        <v>600541</v>
      </c>
      <c r="P298" s="24">
        <v>295830</v>
      </c>
      <c r="Q298" s="24">
        <v>304711</v>
      </c>
      <c r="R298" s="25">
        <v>12</v>
      </c>
      <c r="S298" s="25">
        <v>24.3</v>
      </c>
      <c r="T298" s="24">
        <v>-117064</v>
      </c>
      <c r="U298" s="25">
        <v>-4.7</v>
      </c>
      <c r="V298" s="26">
        <v>39.200000000000003</v>
      </c>
      <c r="W298" s="27">
        <v>36939</v>
      </c>
      <c r="X298" s="27">
        <v>36941</v>
      </c>
      <c r="Y298" s="28">
        <v>252330</v>
      </c>
    </row>
    <row r="299" spans="1:25" x14ac:dyDescent="0.25">
      <c r="A299" s="23" t="s">
        <v>34</v>
      </c>
      <c r="B299" s="24">
        <v>236916</v>
      </c>
      <c r="C299" s="24">
        <v>248712</v>
      </c>
      <c r="D299" s="24">
        <v>2310738</v>
      </c>
      <c r="E299" s="24">
        <v>2366463</v>
      </c>
      <c r="F299" s="24">
        <v>8570</v>
      </c>
      <c r="G299" s="25">
        <v>3.3</v>
      </c>
      <c r="H299" s="24">
        <v>35346</v>
      </c>
      <c r="I299" s="25">
        <v>13.5</v>
      </c>
      <c r="J299" s="24">
        <v>410534</v>
      </c>
      <c r="K299" s="24">
        <v>77741</v>
      </c>
      <c r="L299" s="24">
        <v>332793</v>
      </c>
      <c r="M299" s="25">
        <v>3.3</v>
      </c>
      <c r="N299" s="25">
        <v>17.3</v>
      </c>
      <c r="O299" s="24">
        <v>521984</v>
      </c>
      <c r="P299" s="24">
        <v>217505</v>
      </c>
      <c r="Q299" s="24">
        <v>304479</v>
      </c>
      <c r="R299" s="25">
        <v>9.1999999999999993</v>
      </c>
      <c r="S299" s="25">
        <v>22.1</v>
      </c>
      <c r="T299" s="24">
        <v>-111450</v>
      </c>
      <c r="U299" s="25">
        <v>-4.8</v>
      </c>
      <c r="V299" s="26">
        <v>34.6</v>
      </c>
      <c r="W299" s="27">
        <v>27700</v>
      </c>
      <c r="X299" s="27">
        <v>27703</v>
      </c>
      <c r="Y299" s="28">
        <v>171951</v>
      </c>
    </row>
    <row r="300" spans="1:25" x14ac:dyDescent="0.25">
      <c r="A300" s="29" t="s">
        <v>35</v>
      </c>
      <c r="B300" s="24">
        <v>219948</v>
      </c>
      <c r="C300" s="24">
        <v>233010</v>
      </c>
      <c r="D300" s="24">
        <v>2181768</v>
      </c>
      <c r="E300" s="24">
        <v>2217553</v>
      </c>
      <c r="F300" s="24">
        <v>8301</v>
      </c>
      <c r="G300" s="25">
        <v>3.4</v>
      </c>
      <c r="H300" s="24">
        <v>29446</v>
      </c>
      <c r="I300" s="25">
        <v>12.1</v>
      </c>
      <c r="J300" s="24">
        <v>373579</v>
      </c>
      <c r="K300" s="24">
        <v>63043</v>
      </c>
      <c r="L300" s="24">
        <v>310536</v>
      </c>
      <c r="M300" s="25">
        <v>2.8</v>
      </c>
      <c r="N300" s="25">
        <v>16.8</v>
      </c>
      <c r="O300" s="24">
        <v>445149</v>
      </c>
      <c r="P300" s="24">
        <v>184246</v>
      </c>
      <c r="Q300" s="24">
        <v>260903</v>
      </c>
      <c r="R300" s="25">
        <v>8.3000000000000007</v>
      </c>
      <c r="S300" s="25">
        <v>20.100000000000001</v>
      </c>
      <c r="T300" s="24">
        <v>-71570</v>
      </c>
      <c r="U300" s="25">
        <v>-3.3</v>
      </c>
      <c r="V300" s="26">
        <v>33.6</v>
      </c>
      <c r="W300" s="27">
        <v>22724</v>
      </c>
      <c r="X300" s="27">
        <v>22729</v>
      </c>
      <c r="Y300" s="28">
        <v>141904</v>
      </c>
    </row>
    <row r="301" spans="1:25" x14ac:dyDescent="0.25">
      <c r="A301" s="29" t="s">
        <v>36</v>
      </c>
      <c r="B301" s="24">
        <v>907152</v>
      </c>
      <c r="C301" s="24">
        <v>989243</v>
      </c>
      <c r="D301" s="24">
        <v>11658057</v>
      </c>
      <c r="E301" s="24">
        <v>11807257</v>
      </c>
      <c r="F301" s="24">
        <v>33866</v>
      </c>
      <c r="G301" s="25">
        <v>3.3</v>
      </c>
      <c r="H301" s="24">
        <v>103850</v>
      </c>
      <c r="I301" s="25">
        <v>10.1</v>
      </c>
      <c r="J301" s="24">
        <v>1666116</v>
      </c>
      <c r="K301" s="24">
        <v>326337</v>
      </c>
      <c r="L301" s="24">
        <v>1339779</v>
      </c>
      <c r="M301" s="25">
        <v>2.8</v>
      </c>
      <c r="N301" s="25">
        <v>14.1</v>
      </c>
      <c r="O301" s="24">
        <v>1964516</v>
      </c>
      <c r="P301" s="24">
        <v>720604</v>
      </c>
      <c r="Q301" s="24">
        <v>1243912</v>
      </c>
      <c r="R301" s="25">
        <v>6.1</v>
      </c>
      <c r="S301" s="25">
        <v>16.600000000000001</v>
      </c>
      <c r="T301" s="24">
        <v>-298400</v>
      </c>
      <c r="U301" s="25">
        <v>-2.5</v>
      </c>
      <c r="V301" s="26">
        <v>28.2</v>
      </c>
      <c r="W301" s="27">
        <v>75051</v>
      </c>
      <c r="X301" s="27">
        <v>75063</v>
      </c>
      <c r="Y301" s="28">
        <v>489877</v>
      </c>
    </row>
    <row r="302" spans="1:25" x14ac:dyDescent="0.25">
      <c r="A302" s="29" t="s">
        <v>37</v>
      </c>
      <c r="B302" s="24">
        <v>633189</v>
      </c>
      <c r="C302" s="24">
        <v>735937</v>
      </c>
      <c r="D302" s="24">
        <v>10205137</v>
      </c>
      <c r="E302" s="24">
        <v>10272044</v>
      </c>
      <c r="F302" s="24">
        <v>23365</v>
      </c>
      <c r="G302" s="25">
        <v>3.1</v>
      </c>
      <c r="H302" s="24">
        <v>59027</v>
      </c>
      <c r="I302" s="25">
        <v>7.8</v>
      </c>
      <c r="J302" s="24">
        <v>1347567</v>
      </c>
      <c r="K302" s="24">
        <v>274079</v>
      </c>
      <c r="L302" s="24">
        <v>1073488</v>
      </c>
      <c r="M302" s="25">
        <v>2.7</v>
      </c>
      <c r="N302" s="25">
        <v>13.1</v>
      </c>
      <c r="O302" s="24">
        <v>1481382</v>
      </c>
      <c r="P302" s="24">
        <v>472264</v>
      </c>
      <c r="Q302" s="24">
        <v>1009118</v>
      </c>
      <c r="R302" s="25">
        <v>4.5999999999999996</v>
      </c>
      <c r="S302" s="25">
        <v>14.4</v>
      </c>
      <c r="T302" s="24">
        <v>-133815</v>
      </c>
      <c r="U302" s="25">
        <v>-1.3</v>
      </c>
      <c r="V302" s="26">
        <v>26.2</v>
      </c>
      <c r="W302" s="27">
        <v>38154</v>
      </c>
      <c r="X302" s="27">
        <v>38163</v>
      </c>
      <c r="Y302" s="28">
        <v>256913</v>
      </c>
    </row>
    <row r="303" spans="1:25" x14ac:dyDescent="0.25">
      <c r="A303" s="29" t="s">
        <v>38</v>
      </c>
      <c r="B303" s="24">
        <v>376961</v>
      </c>
      <c r="C303" s="24">
        <v>502733</v>
      </c>
      <c r="D303" s="24">
        <v>8066592</v>
      </c>
      <c r="E303" s="24">
        <v>8087988</v>
      </c>
      <c r="F303" s="24">
        <v>17315</v>
      </c>
      <c r="G303" s="25">
        <v>3.4</v>
      </c>
      <c r="H303" s="24">
        <v>37245</v>
      </c>
      <c r="I303" s="25">
        <v>7.3</v>
      </c>
      <c r="J303" s="24">
        <v>1033666</v>
      </c>
      <c r="K303" s="24">
        <v>253550</v>
      </c>
      <c r="L303" s="24">
        <v>780116</v>
      </c>
      <c r="M303" s="25">
        <v>3.1</v>
      </c>
      <c r="N303" s="25">
        <v>12.8</v>
      </c>
      <c r="O303" s="24">
        <v>1076459</v>
      </c>
      <c r="P303" s="24">
        <v>348292</v>
      </c>
      <c r="Q303" s="24">
        <v>728167</v>
      </c>
      <c r="R303" s="25">
        <v>4.3</v>
      </c>
      <c r="S303" s="25">
        <v>13.3</v>
      </c>
      <c r="T303" s="24">
        <v>-42793</v>
      </c>
      <c r="U303" s="25">
        <v>-0.5</v>
      </c>
      <c r="V303" s="26">
        <v>25.6</v>
      </c>
      <c r="W303" s="27">
        <v>21053</v>
      </c>
      <c r="X303" s="27">
        <v>21067</v>
      </c>
      <c r="Y303" s="28">
        <v>130645</v>
      </c>
    </row>
    <row r="304" spans="1:25" x14ac:dyDescent="0.25">
      <c r="A304" s="29" t="s">
        <v>39</v>
      </c>
      <c r="B304" s="24"/>
      <c r="C304" s="24"/>
      <c r="D304" s="24"/>
      <c r="E304" s="24"/>
      <c r="F304" s="24"/>
      <c r="G304" s="25"/>
      <c r="H304" s="24"/>
      <c r="I304" s="25"/>
      <c r="J304" s="24"/>
      <c r="K304" s="24"/>
      <c r="L304" s="24"/>
      <c r="M304" s="25"/>
      <c r="N304" s="25"/>
      <c r="O304" s="24"/>
      <c r="P304" s="24"/>
      <c r="Q304" s="24"/>
      <c r="R304" s="25"/>
      <c r="S304" s="25"/>
      <c r="T304" s="24"/>
      <c r="U304" s="25"/>
      <c r="V304" s="26"/>
      <c r="W304" s="27"/>
      <c r="X304" s="27"/>
      <c r="Y304" s="28"/>
    </row>
    <row r="305" spans="1:25" x14ac:dyDescent="0.25">
      <c r="A305" s="30" t="s">
        <v>40</v>
      </c>
      <c r="B305" s="24"/>
      <c r="C305" s="24"/>
      <c r="D305" s="24"/>
      <c r="E305" s="24"/>
      <c r="F305" s="24"/>
      <c r="G305" s="25"/>
      <c r="H305" s="24"/>
      <c r="I305" s="25"/>
      <c r="J305" s="24"/>
      <c r="K305" s="24"/>
      <c r="L305" s="24"/>
      <c r="M305" s="25"/>
      <c r="N305" s="25"/>
      <c r="O305" s="24"/>
      <c r="P305" s="24"/>
      <c r="Q305" s="24"/>
      <c r="R305" s="25"/>
      <c r="S305" s="25"/>
      <c r="T305" s="24"/>
      <c r="U305" s="25"/>
      <c r="V305" s="26"/>
      <c r="W305" s="27"/>
      <c r="X305" s="27"/>
      <c r="Y305" s="28"/>
    </row>
    <row r="306" spans="1:25" x14ac:dyDescent="0.25">
      <c r="A306" s="30" t="s">
        <v>41</v>
      </c>
      <c r="B306" s="24">
        <v>807565</v>
      </c>
      <c r="C306" s="24">
        <v>1687597</v>
      </c>
      <c r="D306" s="24">
        <v>54884245</v>
      </c>
      <c r="E306" s="24">
        <v>55014022</v>
      </c>
      <c r="F306" s="24">
        <v>81838</v>
      </c>
      <c r="G306" s="25">
        <v>4.8</v>
      </c>
      <c r="H306" s="24">
        <v>120890</v>
      </c>
      <c r="I306" s="25">
        <v>7.1</v>
      </c>
      <c r="J306" s="24">
        <v>6313047</v>
      </c>
      <c r="K306" s="24">
        <v>1871249</v>
      </c>
      <c r="L306" s="24">
        <v>4441798</v>
      </c>
      <c r="M306" s="25">
        <v>3.4</v>
      </c>
      <c r="N306" s="25">
        <v>11.5</v>
      </c>
      <c r="O306" s="24">
        <v>6572601</v>
      </c>
      <c r="P306" s="24">
        <v>1927130</v>
      </c>
      <c r="Q306" s="24">
        <v>4645471</v>
      </c>
      <c r="R306" s="25">
        <v>3.5</v>
      </c>
      <c r="S306" s="25">
        <v>11.9</v>
      </c>
      <c r="T306" s="24">
        <v>-259554</v>
      </c>
      <c r="U306" s="25">
        <v>-0.4</v>
      </c>
      <c r="V306" s="26">
        <v>23</v>
      </c>
      <c r="W306" s="27">
        <v>40073</v>
      </c>
      <c r="X306" s="27">
        <v>40112</v>
      </c>
      <c r="Y306" s="28">
        <v>289208</v>
      </c>
    </row>
    <row r="307" spans="1:25" x14ac:dyDescent="0.25">
      <c r="A307" s="29" t="s">
        <v>42</v>
      </c>
      <c r="B307" s="24">
        <v>4690478</v>
      </c>
      <c r="C307" s="24">
        <v>5931141</v>
      </c>
      <c r="D307" s="24">
        <v>100344551</v>
      </c>
      <c r="E307" s="24">
        <v>99461177</v>
      </c>
      <c r="F307" s="24">
        <v>711716</v>
      </c>
      <c r="G307" s="25">
        <v>12.1</v>
      </c>
      <c r="H307" s="24">
        <v>603550</v>
      </c>
      <c r="I307" s="25">
        <v>10.3</v>
      </c>
      <c r="J307" s="24">
        <v>16042502</v>
      </c>
      <c r="K307" s="24">
        <v>6063171</v>
      </c>
      <c r="L307" s="24">
        <v>9979331</v>
      </c>
      <c r="M307" s="25">
        <v>6.1</v>
      </c>
      <c r="N307" s="25">
        <v>16.100000000000001</v>
      </c>
      <c r="O307" s="24">
        <v>14275757</v>
      </c>
      <c r="P307" s="24">
        <v>5028708</v>
      </c>
      <c r="Q307" s="24">
        <v>9247049</v>
      </c>
      <c r="R307" s="25">
        <v>5.0999999999999996</v>
      </c>
      <c r="S307" s="25">
        <v>14.4</v>
      </c>
      <c r="T307" s="24">
        <v>1766745</v>
      </c>
      <c r="U307" s="25">
        <v>1.7</v>
      </c>
      <c r="V307" s="26">
        <v>28.8</v>
      </c>
      <c r="W307" s="27">
        <v>400591</v>
      </c>
      <c r="X307" s="27">
        <v>400679</v>
      </c>
      <c r="Y307" s="28">
        <v>2457662</v>
      </c>
    </row>
    <row r="308" spans="1:25" x14ac:dyDescent="0.25">
      <c r="A308" s="1" t="s">
        <v>22</v>
      </c>
      <c r="B308" s="2" t="s">
        <v>22</v>
      </c>
      <c r="C308" s="2" t="s">
        <v>62</v>
      </c>
      <c r="D308" s="3" t="s">
        <v>22</v>
      </c>
      <c r="E308" s="3" t="s">
        <v>22</v>
      </c>
      <c r="F308" s="3" t="s">
        <v>22</v>
      </c>
      <c r="G308" s="3" t="s">
        <v>22</v>
      </c>
      <c r="H308" s="3" t="s">
        <v>22</v>
      </c>
      <c r="I308" s="3" t="s">
        <v>22</v>
      </c>
      <c r="J308" s="3" t="s">
        <v>22</v>
      </c>
      <c r="K308" s="3" t="s">
        <v>22</v>
      </c>
      <c r="L308" s="3" t="s">
        <v>22</v>
      </c>
      <c r="M308" s="3" t="s">
        <v>22</v>
      </c>
      <c r="N308" s="3" t="s">
        <v>22</v>
      </c>
      <c r="O308" s="3" t="s">
        <v>22</v>
      </c>
      <c r="P308" s="3" t="s">
        <v>22</v>
      </c>
      <c r="Q308" s="3" t="s">
        <v>22</v>
      </c>
      <c r="R308" s="3" t="s">
        <v>22</v>
      </c>
      <c r="S308" s="3" t="s">
        <v>22</v>
      </c>
      <c r="T308" s="3" t="s">
        <v>22</v>
      </c>
      <c r="U308" s="3" t="s">
        <v>22</v>
      </c>
      <c r="V308" s="3" t="s">
        <v>22</v>
      </c>
      <c r="W308" s="3" t="s">
        <v>22</v>
      </c>
      <c r="X308" s="3" t="s">
        <v>22</v>
      </c>
      <c r="Y308" s="1" t="s">
        <v>22</v>
      </c>
    </row>
    <row r="309" spans="1:25" ht="39" x14ac:dyDescent="0.25">
      <c r="A309" s="4" t="s">
        <v>26</v>
      </c>
      <c r="B309" s="5" t="s">
        <v>0</v>
      </c>
      <c r="C309" s="5" t="s">
        <v>1</v>
      </c>
      <c r="D309" s="5" t="s">
        <v>2</v>
      </c>
      <c r="E309" s="5" t="s">
        <v>3</v>
      </c>
      <c r="F309" s="5" t="s">
        <v>4</v>
      </c>
      <c r="G309" s="5" t="s">
        <v>5</v>
      </c>
      <c r="H309" s="5" t="s">
        <v>6</v>
      </c>
      <c r="I309" s="5" t="s">
        <v>7</v>
      </c>
      <c r="J309" s="5" t="s">
        <v>8</v>
      </c>
      <c r="K309" s="5" t="s">
        <v>9</v>
      </c>
      <c r="L309" s="5" t="s">
        <v>10</v>
      </c>
      <c r="M309" s="5" t="s">
        <v>11</v>
      </c>
      <c r="N309" s="5" t="s">
        <v>12</v>
      </c>
      <c r="O309" s="5" t="s">
        <v>13</v>
      </c>
      <c r="P309" s="5" t="s">
        <v>14</v>
      </c>
      <c r="Q309" s="5" t="s">
        <v>15</v>
      </c>
      <c r="R309" s="5" t="s">
        <v>16</v>
      </c>
      <c r="S309" s="5" t="s">
        <v>17</v>
      </c>
      <c r="T309" s="5" t="s">
        <v>18</v>
      </c>
      <c r="U309" s="5" t="s">
        <v>19</v>
      </c>
      <c r="V309" s="5" t="s">
        <v>20</v>
      </c>
      <c r="W309" s="5" t="s">
        <v>27</v>
      </c>
      <c r="X309" s="5" t="s">
        <v>28</v>
      </c>
      <c r="Y309" s="6" t="s">
        <v>29</v>
      </c>
    </row>
    <row r="310" spans="1:25" x14ac:dyDescent="0.25">
      <c r="A310" s="7" t="s">
        <v>30</v>
      </c>
      <c r="B310" s="8">
        <v>519877</v>
      </c>
      <c r="C310" s="8">
        <v>527805</v>
      </c>
      <c r="D310" s="8">
        <v>3050956</v>
      </c>
      <c r="E310" s="8">
        <v>1531928</v>
      </c>
      <c r="F310" s="8">
        <v>523720</v>
      </c>
      <c r="G310" s="9">
        <v>198.5</v>
      </c>
      <c r="H310" s="8">
        <v>0</v>
      </c>
      <c r="I310" s="9">
        <v>0</v>
      </c>
      <c r="J310" s="8">
        <v>3038056</v>
      </c>
      <c r="K310" s="8">
        <v>3038056</v>
      </c>
      <c r="L310" s="8">
        <v>0</v>
      </c>
      <c r="M310" s="9">
        <v>198.3</v>
      </c>
      <c r="N310" s="9">
        <v>198.3</v>
      </c>
      <c r="O310" s="8">
        <v>0</v>
      </c>
      <c r="P310" s="8">
        <v>0</v>
      </c>
      <c r="Q310" s="8">
        <v>0</v>
      </c>
      <c r="R310" s="9">
        <v>0</v>
      </c>
      <c r="S310" s="9">
        <v>0</v>
      </c>
      <c r="T310" s="8">
        <v>3038056</v>
      </c>
      <c r="U310" s="9">
        <v>198.3</v>
      </c>
      <c r="V310" s="10">
        <v>0</v>
      </c>
      <c r="W310" s="8"/>
      <c r="X310" s="8"/>
      <c r="Y310" s="11"/>
    </row>
    <row r="311" spans="1:25" x14ac:dyDescent="0.25">
      <c r="A311" s="7" t="s">
        <v>31</v>
      </c>
      <c r="B311" s="8">
        <v>394262</v>
      </c>
      <c r="C311" s="8">
        <v>402478</v>
      </c>
      <c r="D311" s="8">
        <v>2970147</v>
      </c>
      <c r="E311" s="8">
        <v>2963709</v>
      </c>
      <c r="F311" s="8">
        <v>4061</v>
      </c>
      <c r="G311" s="9">
        <v>0.9</v>
      </c>
      <c r="H311" s="8">
        <v>110631</v>
      </c>
      <c r="I311" s="9">
        <v>24</v>
      </c>
      <c r="J311" s="8">
        <v>911773</v>
      </c>
      <c r="K311" s="8">
        <v>110747</v>
      </c>
      <c r="L311" s="8">
        <v>801026</v>
      </c>
      <c r="M311" s="9">
        <v>3.7</v>
      </c>
      <c r="N311" s="9">
        <v>30.8</v>
      </c>
      <c r="O311" s="8">
        <v>898896</v>
      </c>
      <c r="P311" s="8">
        <v>523036</v>
      </c>
      <c r="Q311" s="8">
        <v>375860</v>
      </c>
      <c r="R311" s="9">
        <v>17.600000000000001</v>
      </c>
      <c r="S311" s="9">
        <v>30.3</v>
      </c>
      <c r="T311" s="8">
        <v>12877</v>
      </c>
      <c r="U311" s="9">
        <v>0.5</v>
      </c>
      <c r="V311" s="10">
        <v>60.6</v>
      </c>
      <c r="W311" s="8">
        <v>88264</v>
      </c>
      <c r="X311" s="8">
        <v>88264</v>
      </c>
      <c r="Y311" s="11">
        <v>430622</v>
      </c>
    </row>
    <row r="312" spans="1:25" x14ac:dyDescent="0.25">
      <c r="A312" s="7" t="s">
        <v>32</v>
      </c>
      <c r="B312" s="8">
        <v>333885</v>
      </c>
      <c r="C312" s="8">
        <v>343455</v>
      </c>
      <c r="D312" s="8">
        <v>2677431</v>
      </c>
      <c r="E312" s="8">
        <v>2765028</v>
      </c>
      <c r="F312" s="8">
        <v>12518</v>
      </c>
      <c r="G312" s="9">
        <v>3.4</v>
      </c>
      <c r="H312" s="8">
        <v>68022</v>
      </c>
      <c r="I312" s="9">
        <v>18.3</v>
      </c>
      <c r="J312" s="8">
        <v>622809</v>
      </c>
      <c r="K312" s="8">
        <v>87918</v>
      </c>
      <c r="L312" s="8">
        <v>534891</v>
      </c>
      <c r="M312" s="9">
        <v>3.2</v>
      </c>
      <c r="N312" s="9">
        <v>22.5</v>
      </c>
      <c r="O312" s="8">
        <v>798003</v>
      </c>
      <c r="P312" s="8">
        <v>430836</v>
      </c>
      <c r="Q312" s="8">
        <v>367167</v>
      </c>
      <c r="R312" s="9">
        <v>15.6</v>
      </c>
      <c r="S312" s="9">
        <v>28.9</v>
      </c>
      <c r="T312" s="8">
        <v>-175194</v>
      </c>
      <c r="U312" s="9">
        <v>-6.4</v>
      </c>
      <c r="V312" s="10">
        <v>45</v>
      </c>
      <c r="W312" s="8">
        <v>54746</v>
      </c>
      <c r="X312" s="8">
        <v>54746</v>
      </c>
      <c r="Y312" s="11">
        <v>361575</v>
      </c>
    </row>
    <row r="313" spans="1:25" x14ac:dyDescent="0.25">
      <c r="A313" s="7" t="s">
        <v>33</v>
      </c>
      <c r="B313" s="8">
        <v>283401</v>
      </c>
      <c r="C313" s="8">
        <v>292653</v>
      </c>
      <c r="D313" s="8">
        <v>2535492</v>
      </c>
      <c r="E313" s="8">
        <v>2588741</v>
      </c>
      <c r="F313" s="8">
        <v>10589</v>
      </c>
      <c r="G313" s="9">
        <v>3.4</v>
      </c>
      <c r="H313" s="8">
        <v>48936</v>
      </c>
      <c r="I313" s="9">
        <v>15.7</v>
      </c>
      <c r="J313" s="8">
        <v>530242</v>
      </c>
      <c r="K313" s="8">
        <v>85517</v>
      </c>
      <c r="L313" s="8">
        <v>444725</v>
      </c>
      <c r="M313" s="9">
        <v>3.3</v>
      </c>
      <c r="N313" s="9">
        <v>20.5</v>
      </c>
      <c r="O313" s="8">
        <v>636740</v>
      </c>
      <c r="P313" s="8">
        <v>322425</v>
      </c>
      <c r="Q313" s="8">
        <v>314315</v>
      </c>
      <c r="R313" s="9">
        <v>12.5</v>
      </c>
      <c r="S313" s="9">
        <v>24.6</v>
      </c>
      <c r="T313" s="8">
        <v>-106498</v>
      </c>
      <c r="U313" s="9">
        <v>-4.0999999999999996</v>
      </c>
      <c r="V313" s="10">
        <v>41</v>
      </c>
      <c r="W313" s="8">
        <v>38984</v>
      </c>
      <c r="X313" s="8">
        <v>38985</v>
      </c>
      <c r="Y313" s="11">
        <v>258776</v>
      </c>
    </row>
    <row r="314" spans="1:25" x14ac:dyDescent="0.25">
      <c r="A314" s="7" t="s">
        <v>34</v>
      </c>
      <c r="B314" s="8">
        <v>242255</v>
      </c>
      <c r="C314" s="8">
        <v>251314</v>
      </c>
      <c r="D314" s="8">
        <v>2255770</v>
      </c>
      <c r="E314" s="8">
        <v>2315949</v>
      </c>
      <c r="F314" s="8">
        <v>9497</v>
      </c>
      <c r="G314" s="9">
        <v>3.6</v>
      </c>
      <c r="H314" s="8">
        <v>36585</v>
      </c>
      <c r="I314" s="9">
        <v>13.8</v>
      </c>
      <c r="J314" s="8">
        <v>432145</v>
      </c>
      <c r="K314" s="8">
        <v>74455</v>
      </c>
      <c r="L314" s="8">
        <v>357690</v>
      </c>
      <c r="M314" s="9">
        <v>3.2</v>
      </c>
      <c r="N314" s="9">
        <v>18.7</v>
      </c>
      <c r="O314" s="8">
        <v>552503</v>
      </c>
      <c r="P314" s="8">
        <v>254303</v>
      </c>
      <c r="Q314" s="8">
        <v>298200</v>
      </c>
      <c r="R314" s="9">
        <v>11</v>
      </c>
      <c r="S314" s="9">
        <v>23.9</v>
      </c>
      <c r="T314" s="8">
        <v>-120358</v>
      </c>
      <c r="U314" s="9">
        <v>-5.2</v>
      </c>
      <c r="V314" s="10">
        <v>37.4</v>
      </c>
      <c r="W314" s="8">
        <v>29121</v>
      </c>
      <c r="X314" s="8">
        <v>29122</v>
      </c>
      <c r="Y314" s="11">
        <v>202174</v>
      </c>
    </row>
    <row r="315" spans="1:25" x14ac:dyDescent="0.25">
      <c r="A315" s="12" t="s">
        <v>35</v>
      </c>
      <c r="B315" s="8">
        <v>212998</v>
      </c>
      <c r="C315" s="8">
        <v>225977</v>
      </c>
      <c r="D315" s="8">
        <v>2269659</v>
      </c>
      <c r="E315" s="8">
        <v>2286966</v>
      </c>
      <c r="F315" s="8">
        <v>8277</v>
      </c>
      <c r="G315" s="9">
        <v>3.5</v>
      </c>
      <c r="H315" s="8">
        <v>30218</v>
      </c>
      <c r="I315" s="9">
        <v>12.7</v>
      </c>
      <c r="J315" s="8">
        <v>425075</v>
      </c>
      <c r="K315" s="8">
        <v>69937</v>
      </c>
      <c r="L315" s="8">
        <v>355138</v>
      </c>
      <c r="M315" s="9">
        <v>3.1</v>
      </c>
      <c r="N315" s="9">
        <v>18.600000000000001</v>
      </c>
      <c r="O315" s="8">
        <v>459690</v>
      </c>
      <c r="P315" s="8">
        <v>200821</v>
      </c>
      <c r="Q315" s="8">
        <v>258869</v>
      </c>
      <c r="R315" s="9">
        <v>8.8000000000000007</v>
      </c>
      <c r="S315" s="9">
        <v>20.100000000000001</v>
      </c>
      <c r="T315" s="8">
        <v>-34615</v>
      </c>
      <c r="U315" s="9">
        <v>-1.5</v>
      </c>
      <c r="V315" s="10">
        <v>37.200000000000003</v>
      </c>
      <c r="W315" s="8">
        <v>22886</v>
      </c>
      <c r="X315" s="8">
        <v>22886</v>
      </c>
      <c r="Y315" s="11">
        <v>151745</v>
      </c>
    </row>
    <row r="316" spans="1:25" x14ac:dyDescent="0.25">
      <c r="A316" s="12" t="s">
        <v>36</v>
      </c>
      <c r="B316" s="8">
        <v>891311</v>
      </c>
      <c r="C316" s="8">
        <v>973426</v>
      </c>
      <c r="D316" s="8">
        <v>11366306</v>
      </c>
      <c r="E316" s="8">
        <v>11460074</v>
      </c>
      <c r="F316" s="8">
        <v>38977</v>
      </c>
      <c r="G316" s="9">
        <v>3.9</v>
      </c>
      <c r="H316" s="8">
        <v>107334</v>
      </c>
      <c r="I316" s="9">
        <v>10.6</v>
      </c>
      <c r="J316" s="8">
        <v>1881752</v>
      </c>
      <c r="K316" s="8">
        <v>393727</v>
      </c>
      <c r="L316" s="8">
        <v>1488025</v>
      </c>
      <c r="M316" s="9">
        <v>3.4</v>
      </c>
      <c r="N316" s="9">
        <v>16.399999999999999</v>
      </c>
      <c r="O316" s="8">
        <v>2069288</v>
      </c>
      <c r="P316" s="8">
        <v>793754</v>
      </c>
      <c r="Q316" s="8">
        <v>1275534</v>
      </c>
      <c r="R316" s="9">
        <v>6.9</v>
      </c>
      <c r="S316" s="9">
        <v>18.100000000000001</v>
      </c>
      <c r="T316" s="8">
        <v>-187536</v>
      </c>
      <c r="U316" s="9">
        <v>-1.7</v>
      </c>
      <c r="V316" s="10">
        <v>32.799999999999997</v>
      </c>
      <c r="W316" s="8">
        <v>75613</v>
      </c>
      <c r="X316" s="8">
        <v>75613</v>
      </c>
      <c r="Y316" s="11">
        <v>500832</v>
      </c>
    </row>
    <row r="317" spans="1:25" x14ac:dyDescent="0.25">
      <c r="A317" s="12" t="s">
        <v>37</v>
      </c>
      <c r="B317" s="8">
        <v>644075</v>
      </c>
      <c r="C317" s="8">
        <v>749770</v>
      </c>
      <c r="D317" s="8">
        <v>10264051</v>
      </c>
      <c r="E317" s="8">
        <v>10286974</v>
      </c>
      <c r="F317" s="8">
        <v>30914</v>
      </c>
      <c r="G317" s="9">
        <v>4</v>
      </c>
      <c r="H317" s="8">
        <v>65819</v>
      </c>
      <c r="I317" s="9">
        <v>8.6</v>
      </c>
      <c r="J317" s="8">
        <v>1580096</v>
      </c>
      <c r="K317" s="8">
        <v>380083</v>
      </c>
      <c r="L317" s="8">
        <v>1200013</v>
      </c>
      <c r="M317" s="9">
        <v>3.7</v>
      </c>
      <c r="N317" s="9">
        <v>15.4</v>
      </c>
      <c r="O317" s="8">
        <v>1625943</v>
      </c>
      <c r="P317" s="8">
        <v>586315</v>
      </c>
      <c r="Q317" s="8">
        <v>1039628</v>
      </c>
      <c r="R317" s="9">
        <v>5.7</v>
      </c>
      <c r="S317" s="9">
        <v>15.8</v>
      </c>
      <c r="T317" s="8">
        <v>-45847</v>
      </c>
      <c r="U317" s="9">
        <v>-0.4</v>
      </c>
      <c r="V317" s="10">
        <v>30.8</v>
      </c>
      <c r="W317" s="8">
        <v>40160</v>
      </c>
      <c r="X317" s="8">
        <v>40162</v>
      </c>
      <c r="Y317" s="11">
        <v>289782</v>
      </c>
    </row>
    <row r="318" spans="1:25" x14ac:dyDescent="0.25">
      <c r="A318" s="12" t="s">
        <v>38</v>
      </c>
      <c r="B318" s="8">
        <v>460111</v>
      </c>
      <c r="C318" s="8">
        <v>612316</v>
      </c>
      <c r="D318" s="8">
        <v>10264447</v>
      </c>
      <c r="E318" s="8">
        <v>10232403</v>
      </c>
      <c r="F318" s="8">
        <v>29544</v>
      </c>
      <c r="G318" s="9">
        <v>4.7</v>
      </c>
      <c r="H318" s="8">
        <v>51115</v>
      </c>
      <c r="I318" s="9">
        <v>8.1999999999999993</v>
      </c>
      <c r="J318" s="8">
        <v>1552542</v>
      </c>
      <c r="K318" s="8">
        <v>450815</v>
      </c>
      <c r="L318" s="8">
        <v>1101727</v>
      </c>
      <c r="M318" s="9">
        <v>4.4000000000000004</v>
      </c>
      <c r="N318" s="9">
        <v>15.2</v>
      </c>
      <c r="O318" s="8">
        <v>1488454</v>
      </c>
      <c r="P318" s="8">
        <v>453296</v>
      </c>
      <c r="Q318" s="8">
        <v>1035158</v>
      </c>
      <c r="R318" s="9">
        <v>4.4000000000000004</v>
      </c>
      <c r="S318" s="9">
        <v>14.5</v>
      </c>
      <c r="T318" s="8">
        <v>64088</v>
      </c>
      <c r="U318" s="9">
        <v>0.7</v>
      </c>
      <c r="V318" s="10">
        <v>29</v>
      </c>
      <c r="W318" s="8">
        <v>25233</v>
      </c>
      <c r="X318" s="8">
        <v>25233</v>
      </c>
      <c r="Y318" s="11">
        <v>175876</v>
      </c>
    </row>
    <row r="319" spans="1:25" x14ac:dyDescent="0.25">
      <c r="A319" s="12" t="s">
        <v>39</v>
      </c>
      <c r="B319" s="8"/>
      <c r="C319" s="8"/>
      <c r="D319" s="8"/>
      <c r="E319" s="8"/>
      <c r="F319" s="8"/>
      <c r="G319" s="9"/>
      <c r="H319" s="8"/>
      <c r="I319" s="9"/>
      <c r="J319" s="8"/>
      <c r="K319" s="8"/>
      <c r="L319" s="8"/>
      <c r="M319" s="9"/>
      <c r="N319" s="9"/>
      <c r="O319" s="8"/>
      <c r="P319" s="8"/>
      <c r="Q319" s="8"/>
      <c r="R319" s="9"/>
      <c r="S319" s="9"/>
      <c r="T319" s="8"/>
      <c r="U319" s="9"/>
      <c r="V319" s="10"/>
      <c r="W319" s="8"/>
      <c r="X319" s="8"/>
      <c r="Y319" s="11"/>
    </row>
    <row r="320" spans="1:25" x14ac:dyDescent="0.25">
      <c r="A320" s="13" t="s">
        <v>40</v>
      </c>
      <c r="B320" s="8"/>
      <c r="C320" s="8"/>
      <c r="D320" s="8"/>
      <c r="E320" s="8"/>
      <c r="F320" s="8"/>
      <c r="G320" s="9"/>
      <c r="H320" s="8"/>
      <c r="I320" s="9"/>
      <c r="J320" s="8"/>
      <c r="K320" s="8"/>
      <c r="L320" s="8"/>
      <c r="M320" s="9"/>
      <c r="N320" s="9"/>
      <c r="O320" s="8"/>
      <c r="P320" s="8"/>
      <c r="Q320" s="8"/>
      <c r="R320" s="9"/>
      <c r="S320" s="9"/>
      <c r="T320" s="8"/>
      <c r="U320" s="9"/>
      <c r="V320" s="10"/>
      <c r="W320" s="8"/>
      <c r="X320" s="8"/>
      <c r="Y320" s="11"/>
    </row>
    <row r="321" spans="1:25" x14ac:dyDescent="0.25">
      <c r="A321" s="13" t="s">
        <v>41</v>
      </c>
      <c r="B321" s="8">
        <v>770092</v>
      </c>
      <c r="C321" s="8">
        <v>1662353</v>
      </c>
      <c r="D321" s="8">
        <v>55530480</v>
      </c>
      <c r="E321" s="8">
        <v>55391331</v>
      </c>
      <c r="F321" s="8">
        <v>105799</v>
      </c>
      <c r="G321" s="9">
        <v>6.3</v>
      </c>
      <c r="H321" s="8">
        <v>144023</v>
      </c>
      <c r="I321" s="9">
        <v>8.6</v>
      </c>
      <c r="J321" s="8">
        <v>7542396</v>
      </c>
      <c r="K321" s="8">
        <v>2184422</v>
      </c>
      <c r="L321" s="8">
        <v>5357974</v>
      </c>
      <c r="M321" s="9">
        <v>3.9</v>
      </c>
      <c r="N321" s="9">
        <v>13.6</v>
      </c>
      <c r="O321" s="8">
        <v>7264098</v>
      </c>
      <c r="P321" s="8">
        <v>2427598</v>
      </c>
      <c r="Q321" s="8">
        <v>4836500</v>
      </c>
      <c r="R321" s="9">
        <v>4.4000000000000004</v>
      </c>
      <c r="S321" s="9">
        <v>13.1</v>
      </c>
      <c r="T321" s="8">
        <v>278298</v>
      </c>
      <c r="U321" s="9">
        <v>0.5</v>
      </c>
      <c r="V321" s="10">
        <v>26.2</v>
      </c>
      <c r="W321" s="8">
        <v>37671</v>
      </c>
      <c r="X321" s="8">
        <v>37673</v>
      </c>
      <c r="Y321" s="11">
        <v>312987</v>
      </c>
    </row>
    <row r="322" spans="1:25" x14ac:dyDescent="0.25">
      <c r="A322" s="12" t="s">
        <v>42</v>
      </c>
      <c r="B322" s="8">
        <v>4752267</v>
      </c>
      <c r="C322" s="8">
        <v>6041547</v>
      </c>
      <c r="D322" s="8">
        <v>103184739</v>
      </c>
      <c r="E322" s="8">
        <v>101823103</v>
      </c>
      <c r="F322" s="8">
        <v>773896</v>
      </c>
      <c r="G322" s="9">
        <v>12.9</v>
      </c>
      <c r="H322" s="8">
        <v>662683</v>
      </c>
      <c r="I322" s="9">
        <v>11.1</v>
      </c>
      <c r="J322" s="8">
        <v>18516886</v>
      </c>
      <c r="K322" s="8">
        <v>6875677</v>
      </c>
      <c r="L322" s="8">
        <v>11641209</v>
      </c>
      <c r="M322" s="9">
        <v>6.8</v>
      </c>
      <c r="N322" s="9">
        <v>18.2</v>
      </c>
      <c r="O322" s="8">
        <v>15793615</v>
      </c>
      <c r="P322" s="8">
        <v>5992384</v>
      </c>
      <c r="Q322" s="8">
        <v>9801231</v>
      </c>
      <c r="R322" s="9">
        <v>5.9</v>
      </c>
      <c r="S322" s="9">
        <v>15.5</v>
      </c>
      <c r="T322" s="8">
        <v>2723271</v>
      </c>
      <c r="U322" s="9">
        <v>2.7</v>
      </c>
      <c r="V322" s="10">
        <v>31</v>
      </c>
      <c r="W322" s="8">
        <v>412678</v>
      </c>
      <c r="X322" s="8">
        <v>412684</v>
      </c>
      <c r="Y322" s="11">
        <v>2684369</v>
      </c>
    </row>
    <row r="323" spans="1:25" x14ac:dyDescent="0.25">
      <c r="A323" s="14" t="s">
        <v>22</v>
      </c>
      <c r="B323" s="15" t="s">
        <v>22</v>
      </c>
      <c r="C323" s="15" t="s">
        <v>63</v>
      </c>
      <c r="D323" s="16" t="s">
        <v>22</v>
      </c>
      <c r="E323" s="16" t="s">
        <v>22</v>
      </c>
      <c r="F323" s="16" t="s">
        <v>22</v>
      </c>
      <c r="G323" s="16" t="s">
        <v>22</v>
      </c>
      <c r="H323" s="16" t="s">
        <v>22</v>
      </c>
      <c r="I323" s="16" t="s">
        <v>22</v>
      </c>
      <c r="J323" s="16" t="s">
        <v>22</v>
      </c>
      <c r="K323" s="16" t="s">
        <v>22</v>
      </c>
      <c r="L323" s="16" t="s">
        <v>22</v>
      </c>
      <c r="M323" s="16" t="s">
        <v>22</v>
      </c>
      <c r="N323" s="16" t="s">
        <v>22</v>
      </c>
      <c r="O323" s="16" t="s">
        <v>22</v>
      </c>
      <c r="P323" s="16" t="s">
        <v>22</v>
      </c>
      <c r="Q323" s="16" t="s">
        <v>22</v>
      </c>
      <c r="R323" s="16" t="s">
        <v>22</v>
      </c>
      <c r="S323" s="16" t="s">
        <v>22</v>
      </c>
      <c r="T323" s="16" t="s">
        <v>22</v>
      </c>
      <c r="U323" s="16" t="s">
        <v>22</v>
      </c>
      <c r="V323" s="17" t="s">
        <v>22</v>
      </c>
      <c r="W323" s="17" t="s">
        <v>22</v>
      </c>
      <c r="X323" s="17" t="s">
        <v>22</v>
      </c>
      <c r="Y323" s="18" t="s">
        <v>22</v>
      </c>
    </row>
    <row r="324" spans="1:25" ht="39" x14ac:dyDescent="0.25">
      <c r="A324" s="19" t="s">
        <v>26</v>
      </c>
      <c r="B324" s="20" t="s">
        <v>0</v>
      </c>
      <c r="C324" s="20" t="s">
        <v>1</v>
      </c>
      <c r="D324" s="20" t="s">
        <v>2</v>
      </c>
      <c r="E324" s="20" t="s">
        <v>3</v>
      </c>
      <c r="F324" s="20" t="s">
        <v>4</v>
      </c>
      <c r="G324" s="20" t="s">
        <v>5</v>
      </c>
      <c r="H324" s="20" t="s">
        <v>6</v>
      </c>
      <c r="I324" s="20" t="s">
        <v>7</v>
      </c>
      <c r="J324" s="20" t="s">
        <v>8</v>
      </c>
      <c r="K324" s="20" t="s">
        <v>9</v>
      </c>
      <c r="L324" s="20" t="s">
        <v>10</v>
      </c>
      <c r="M324" s="20" t="s">
        <v>11</v>
      </c>
      <c r="N324" s="20" t="s">
        <v>12</v>
      </c>
      <c r="O324" s="20" t="s">
        <v>13</v>
      </c>
      <c r="P324" s="20" t="s">
        <v>14</v>
      </c>
      <c r="Q324" s="20" t="s">
        <v>15</v>
      </c>
      <c r="R324" s="20" t="s">
        <v>16</v>
      </c>
      <c r="S324" s="20" t="s">
        <v>17</v>
      </c>
      <c r="T324" s="20" t="s">
        <v>18</v>
      </c>
      <c r="U324" s="20" t="s">
        <v>19</v>
      </c>
      <c r="V324" s="21" t="s">
        <v>20</v>
      </c>
      <c r="W324" s="21" t="s">
        <v>27</v>
      </c>
      <c r="X324" s="21" t="s">
        <v>28</v>
      </c>
      <c r="Y324" s="22" t="s">
        <v>29</v>
      </c>
    </row>
    <row r="325" spans="1:25" x14ac:dyDescent="0.25">
      <c r="A325" s="23" t="s">
        <v>30</v>
      </c>
      <c r="B325" s="24">
        <v>514869</v>
      </c>
      <c r="C325" s="24">
        <v>519749</v>
      </c>
      <c r="D325" s="24">
        <v>3431242</v>
      </c>
      <c r="E325" s="24">
        <v>1722132</v>
      </c>
      <c r="F325" s="24">
        <v>515962</v>
      </c>
      <c r="G325" s="25">
        <v>198.5</v>
      </c>
      <c r="H325" s="24">
        <v>0</v>
      </c>
      <c r="I325" s="25">
        <v>0</v>
      </c>
      <c r="J325" s="24">
        <v>3418220</v>
      </c>
      <c r="K325" s="24">
        <v>3418220</v>
      </c>
      <c r="L325" s="24">
        <v>0</v>
      </c>
      <c r="M325" s="25">
        <v>198.5</v>
      </c>
      <c r="N325" s="25">
        <v>198.5</v>
      </c>
      <c r="O325" s="24">
        <v>0</v>
      </c>
      <c r="P325" s="24">
        <v>0</v>
      </c>
      <c r="Q325" s="24">
        <v>0</v>
      </c>
      <c r="R325" s="25">
        <v>0</v>
      </c>
      <c r="S325" s="25">
        <v>0</v>
      </c>
      <c r="T325" s="24">
        <v>3418220</v>
      </c>
      <c r="U325" s="25">
        <v>198.5</v>
      </c>
      <c r="V325" s="26">
        <v>0</v>
      </c>
      <c r="W325" s="27"/>
      <c r="X325" s="27"/>
      <c r="Y325" s="28"/>
    </row>
    <row r="326" spans="1:25" x14ac:dyDescent="0.25">
      <c r="A326" s="23" t="s">
        <v>31</v>
      </c>
      <c r="B326" s="24">
        <v>396855</v>
      </c>
      <c r="C326" s="24">
        <v>405503</v>
      </c>
      <c r="D326" s="24">
        <v>3050802</v>
      </c>
      <c r="E326" s="24">
        <v>3038991</v>
      </c>
      <c r="F326" s="24">
        <v>1492</v>
      </c>
      <c r="G326" s="25">
        <v>0.3</v>
      </c>
      <c r="H326" s="24">
        <v>114860</v>
      </c>
      <c r="I326" s="25">
        <v>24.6</v>
      </c>
      <c r="J326" s="24">
        <v>895766</v>
      </c>
      <c r="K326" s="24">
        <v>58839</v>
      </c>
      <c r="L326" s="24">
        <v>836927</v>
      </c>
      <c r="M326" s="25">
        <v>1.9</v>
      </c>
      <c r="N326" s="25">
        <v>29.5</v>
      </c>
      <c r="O326" s="24">
        <v>872144</v>
      </c>
      <c r="P326" s="24">
        <v>511571</v>
      </c>
      <c r="Q326" s="24">
        <v>360573</v>
      </c>
      <c r="R326" s="25">
        <v>16.8</v>
      </c>
      <c r="S326" s="25">
        <v>28.7</v>
      </c>
      <c r="T326" s="24">
        <v>23622</v>
      </c>
      <c r="U326" s="25">
        <v>0.8</v>
      </c>
      <c r="V326" s="26">
        <v>57.4</v>
      </c>
      <c r="W326" s="27">
        <v>91604</v>
      </c>
      <c r="X326" s="27">
        <v>91604</v>
      </c>
      <c r="Y326" s="28">
        <v>419287</v>
      </c>
    </row>
    <row r="327" spans="1:25" x14ac:dyDescent="0.25">
      <c r="A327" s="23" t="s">
        <v>32</v>
      </c>
      <c r="B327" s="24">
        <v>332925</v>
      </c>
      <c r="C327" s="24">
        <v>341682</v>
      </c>
      <c r="D327" s="24">
        <v>2757275</v>
      </c>
      <c r="E327" s="24">
        <v>2843115</v>
      </c>
      <c r="F327" s="24">
        <v>10590</v>
      </c>
      <c r="G327" s="25">
        <v>2.8</v>
      </c>
      <c r="H327" s="24">
        <v>68718</v>
      </c>
      <c r="I327" s="25">
        <v>18.5</v>
      </c>
      <c r="J327" s="24">
        <v>611557</v>
      </c>
      <c r="K327" s="24">
        <v>82806</v>
      </c>
      <c r="L327" s="24">
        <v>528751</v>
      </c>
      <c r="M327" s="25">
        <v>2.9</v>
      </c>
      <c r="N327" s="25">
        <v>21.5</v>
      </c>
      <c r="O327" s="24">
        <v>783236</v>
      </c>
      <c r="P327" s="24">
        <v>417282</v>
      </c>
      <c r="Q327" s="24">
        <v>365954</v>
      </c>
      <c r="R327" s="25">
        <v>14.7</v>
      </c>
      <c r="S327" s="25">
        <v>27.5</v>
      </c>
      <c r="T327" s="24">
        <v>-171679</v>
      </c>
      <c r="U327" s="25">
        <v>-6</v>
      </c>
      <c r="V327" s="26">
        <v>43</v>
      </c>
      <c r="W327" s="27">
        <v>55551</v>
      </c>
      <c r="X327" s="27">
        <v>55551</v>
      </c>
      <c r="Y327" s="28">
        <v>347012</v>
      </c>
    </row>
    <row r="328" spans="1:25" x14ac:dyDescent="0.25">
      <c r="A328" s="23" t="s">
        <v>33</v>
      </c>
      <c r="B328" s="24">
        <v>291380</v>
      </c>
      <c r="C328" s="24">
        <v>301171</v>
      </c>
      <c r="D328" s="24">
        <v>2516781</v>
      </c>
      <c r="E328" s="24">
        <v>2580968</v>
      </c>
      <c r="F328" s="24">
        <v>10201</v>
      </c>
      <c r="G328" s="25">
        <v>3.2</v>
      </c>
      <c r="H328" s="24">
        <v>50551</v>
      </c>
      <c r="I328" s="25">
        <v>15.7</v>
      </c>
      <c r="J328" s="24">
        <v>500146</v>
      </c>
      <c r="K328" s="24">
        <v>68436</v>
      </c>
      <c r="L328" s="24">
        <v>431710</v>
      </c>
      <c r="M328" s="25">
        <v>2.7</v>
      </c>
      <c r="N328" s="25">
        <v>19.399999999999999</v>
      </c>
      <c r="O328" s="24">
        <v>628521</v>
      </c>
      <c r="P328" s="24">
        <v>304200</v>
      </c>
      <c r="Q328" s="24">
        <v>324321</v>
      </c>
      <c r="R328" s="25">
        <v>11.8</v>
      </c>
      <c r="S328" s="25">
        <v>24.4</v>
      </c>
      <c r="T328" s="24">
        <v>-128375</v>
      </c>
      <c r="U328" s="25">
        <v>-5</v>
      </c>
      <c r="V328" s="26">
        <v>38.799999999999997</v>
      </c>
      <c r="W328" s="27">
        <v>40051</v>
      </c>
      <c r="X328" s="27">
        <v>40051</v>
      </c>
      <c r="Y328" s="28">
        <v>246030</v>
      </c>
    </row>
    <row r="329" spans="1:25" x14ac:dyDescent="0.25">
      <c r="A329" s="23" t="s">
        <v>34</v>
      </c>
      <c r="B329" s="24">
        <v>251902</v>
      </c>
      <c r="C329" s="24">
        <v>261046</v>
      </c>
      <c r="D329" s="24">
        <v>2402331</v>
      </c>
      <c r="E329" s="24">
        <v>2454404</v>
      </c>
      <c r="F329" s="24">
        <v>8139</v>
      </c>
      <c r="G329" s="25">
        <v>2.9</v>
      </c>
      <c r="H329" s="24">
        <v>38586</v>
      </c>
      <c r="I329" s="25">
        <v>13.9</v>
      </c>
      <c r="J329" s="24">
        <v>449088</v>
      </c>
      <c r="K329" s="24">
        <v>59773</v>
      </c>
      <c r="L329" s="24">
        <v>389315</v>
      </c>
      <c r="M329" s="25">
        <v>2.4</v>
      </c>
      <c r="N329" s="25">
        <v>18.3</v>
      </c>
      <c r="O329" s="24">
        <v>553233</v>
      </c>
      <c r="P329" s="24">
        <v>246584</v>
      </c>
      <c r="Q329" s="24">
        <v>306649</v>
      </c>
      <c r="R329" s="25">
        <v>10</v>
      </c>
      <c r="S329" s="25">
        <v>22.5</v>
      </c>
      <c r="T329" s="24">
        <v>-104145</v>
      </c>
      <c r="U329" s="25">
        <v>-4.2</v>
      </c>
      <c r="V329" s="26">
        <v>36.6</v>
      </c>
      <c r="W329" s="27">
        <v>30461</v>
      </c>
      <c r="X329" s="27">
        <v>30461</v>
      </c>
      <c r="Y329" s="28">
        <v>197519</v>
      </c>
    </row>
    <row r="330" spans="1:25" x14ac:dyDescent="0.25">
      <c r="A330" s="29" t="s">
        <v>35</v>
      </c>
      <c r="B330" s="24">
        <v>218088</v>
      </c>
      <c r="C330" s="24">
        <v>227753</v>
      </c>
      <c r="D330" s="24">
        <v>2162661</v>
      </c>
      <c r="E330" s="24">
        <v>2203941</v>
      </c>
      <c r="F330" s="24">
        <v>7157</v>
      </c>
      <c r="G330" s="25">
        <v>3</v>
      </c>
      <c r="H330" s="24">
        <v>30392</v>
      </c>
      <c r="I330" s="25">
        <v>12.7</v>
      </c>
      <c r="J330" s="24">
        <v>393012</v>
      </c>
      <c r="K330" s="24">
        <v>58171</v>
      </c>
      <c r="L330" s="24">
        <v>334841</v>
      </c>
      <c r="M330" s="25">
        <v>2.6</v>
      </c>
      <c r="N330" s="25">
        <v>17.8</v>
      </c>
      <c r="O330" s="24">
        <v>475572</v>
      </c>
      <c r="P330" s="24">
        <v>210207</v>
      </c>
      <c r="Q330" s="24">
        <v>265365</v>
      </c>
      <c r="R330" s="25">
        <v>9.5</v>
      </c>
      <c r="S330" s="25">
        <v>21.6</v>
      </c>
      <c r="T330" s="24">
        <v>-82560</v>
      </c>
      <c r="U330" s="25">
        <v>-3.8</v>
      </c>
      <c r="V330" s="26">
        <v>35.6</v>
      </c>
      <c r="W330" s="27">
        <v>23818</v>
      </c>
      <c r="X330" s="27">
        <v>23818</v>
      </c>
      <c r="Y330" s="28">
        <v>161222</v>
      </c>
    </row>
    <row r="331" spans="1:25" x14ac:dyDescent="0.25">
      <c r="A331" s="29" t="s">
        <v>36</v>
      </c>
      <c r="B331" s="24">
        <v>870434</v>
      </c>
      <c r="C331" s="24">
        <v>942249</v>
      </c>
      <c r="D331" s="24">
        <v>10573146</v>
      </c>
      <c r="E331" s="24">
        <v>10679388</v>
      </c>
      <c r="F331" s="24">
        <v>29539</v>
      </c>
      <c r="G331" s="25">
        <v>3</v>
      </c>
      <c r="H331" s="24">
        <v>101667</v>
      </c>
      <c r="I331" s="25">
        <v>10.4</v>
      </c>
      <c r="J331" s="24">
        <v>1691502</v>
      </c>
      <c r="K331" s="24">
        <v>285007</v>
      </c>
      <c r="L331" s="24">
        <v>1406495</v>
      </c>
      <c r="M331" s="25">
        <v>2.7</v>
      </c>
      <c r="N331" s="25">
        <v>15.8</v>
      </c>
      <c r="O331" s="24">
        <v>1903986</v>
      </c>
      <c r="P331" s="24">
        <v>746695</v>
      </c>
      <c r="Q331" s="24">
        <v>1157291</v>
      </c>
      <c r="R331" s="25">
        <v>7</v>
      </c>
      <c r="S331" s="25">
        <v>17.8</v>
      </c>
      <c r="T331" s="24">
        <v>-212484</v>
      </c>
      <c r="U331" s="25">
        <v>-2</v>
      </c>
      <c r="V331" s="26">
        <v>31.6</v>
      </c>
      <c r="W331" s="27">
        <v>74202</v>
      </c>
      <c r="X331" s="27">
        <v>74202</v>
      </c>
      <c r="Y331" s="28">
        <v>500027</v>
      </c>
    </row>
    <row r="332" spans="1:25" x14ac:dyDescent="0.25">
      <c r="A332" s="29" t="s">
        <v>37</v>
      </c>
      <c r="B332" s="24">
        <v>660202</v>
      </c>
      <c r="C332" s="24">
        <v>768793</v>
      </c>
      <c r="D332" s="24">
        <v>11134597</v>
      </c>
      <c r="E332" s="24">
        <v>11162042</v>
      </c>
      <c r="F332" s="24">
        <v>24981</v>
      </c>
      <c r="G332" s="25">
        <v>3.2</v>
      </c>
      <c r="H332" s="24">
        <v>63633</v>
      </c>
      <c r="I332" s="25">
        <v>8.1</v>
      </c>
      <c r="J332" s="24">
        <v>1513608</v>
      </c>
      <c r="K332" s="24">
        <v>316890</v>
      </c>
      <c r="L332" s="24">
        <v>1196718</v>
      </c>
      <c r="M332" s="25">
        <v>2.8</v>
      </c>
      <c r="N332" s="25">
        <v>13.6</v>
      </c>
      <c r="O332" s="24">
        <v>1568499</v>
      </c>
      <c r="P332" s="24">
        <v>539769</v>
      </c>
      <c r="Q332" s="24">
        <v>1028730</v>
      </c>
      <c r="R332" s="25">
        <v>4.8</v>
      </c>
      <c r="S332" s="25">
        <v>14.1</v>
      </c>
      <c r="T332" s="24">
        <v>-54891</v>
      </c>
      <c r="U332" s="25">
        <v>-0.5</v>
      </c>
      <c r="V332" s="26">
        <v>27.2</v>
      </c>
      <c r="W332" s="27">
        <v>41353</v>
      </c>
      <c r="X332" s="27">
        <v>41353</v>
      </c>
      <c r="Y332" s="28">
        <v>282765</v>
      </c>
    </row>
    <row r="333" spans="1:25" x14ac:dyDescent="0.25">
      <c r="A333" s="29" t="s">
        <v>38</v>
      </c>
      <c r="B333" s="24">
        <v>443104</v>
      </c>
      <c r="C333" s="24">
        <v>542973</v>
      </c>
      <c r="D333" s="24">
        <v>8670255</v>
      </c>
      <c r="E333" s="24">
        <v>8675029</v>
      </c>
      <c r="F333" s="24">
        <v>15123</v>
      </c>
      <c r="G333" s="25">
        <v>2.7</v>
      </c>
      <c r="H333" s="24">
        <v>40739</v>
      </c>
      <c r="I333" s="25">
        <v>7.3</v>
      </c>
      <c r="J333" s="24">
        <v>1148328</v>
      </c>
      <c r="K333" s="24">
        <v>220844</v>
      </c>
      <c r="L333" s="24">
        <v>927484</v>
      </c>
      <c r="M333" s="25">
        <v>2.5</v>
      </c>
      <c r="N333" s="25">
        <v>13.2</v>
      </c>
      <c r="O333" s="24">
        <v>1157877</v>
      </c>
      <c r="P333" s="24">
        <v>371516</v>
      </c>
      <c r="Q333" s="24">
        <v>786361</v>
      </c>
      <c r="R333" s="25">
        <v>4.3</v>
      </c>
      <c r="S333" s="25">
        <v>13.3</v>
      </c>
      <c r="T333" s="24">
        <v>-9549</v>
      </c>
      <c r="U333" s="25">
        <v>-0.1</v>
      </c>
      <c r="V333" s="26">
        <v>26.4</v>
      </c>
      <c r="W333" s="27">
        <v>24753</v>
      </c>
      <c r="X333" s="27">
        <v>24773</v>
      </c>
      <c r="Y333" s="28">
        <v>181040</v>
      </c>
    </row>
    <row r="334" spans="1:25" x14ac:dyDescent="0.25">
      <c r="A334" s="29" t="s">
        <v>39</v>
      </c>
      <c r="B334" s="24">
        <v>87136</v>
      </c>
      <c r="C334" s="24">
        <v>164229</v>
      </c>
      <c r="D334" s="24">
        <v>3687560</v>
      </c>
      <c r="E334" s="24">
        <v>3652205</v>
      </c>
      <c r="F334" s="24">
        <v>7713</v>
      </c>
      <c r="G334" s="25">
        <v>4.5999999999999996</v>
      </c>
      <c r="H334" s="24">
        <v>11972</v>
      </c>
      <c r="I334" s="25">
        <v>7.2</v>
      </c>
      <c r="J334" s="24">
        <v>551001</v>
      </c>
      <c r="K334" s="24">
        <v>149540</v>
      </c>
      <c r="L334" s="24">
        <v>401461</v>
      </c>
      <c r="M334" s="25">
        <v>4.0999999999999996</v>
      </c>
      <c r="N334" s="25">
        <v>15.1</v>
      </c>
      <c r="O334" s="24">
        <v>480291</v>
      </c>
      <c r="P334" s="24">
        <v>157461</v>
      </c>
      <c r="Q334" s="24">
        <v>322830</v>
      </c>
      <c r="R334" s="25">
        <v>4.3</v>
      </c>
      <c r="S334" s="25">
        <v>13.2</v>
      </c>
      <c r="T334" s="24">
        <v>70710</v>
      </c>
      <c r="U334" s="25">
        <v>1.9</v>
      </c>
      <c r="V334" s="26">
        <v>26.4</v>
      </c>
      <c r="W334" s="27">
        <v>4467</v>
      </c>
      <c r="X334" s="27">
        <v>4467</v>
      </c>
      <c r="Y334" s="28">
        <v>30275</v>
      </c>
    </row>
    <row r="335" spans="1:25" x14ac:dyDescent="0.25">
      <c r="A335" s="30" t="s">
        <v>40</v>
      </c>
      <c r="B335" s="24"/>
      <c r="C335" s="24"/>
      <c r="D335" s="24"/>
      <c r="E335" s="24"/>
      <c r="F335" s="24"/>
      <c r="G335" s="25"/>
      <c r="H335" s="24"/>
      <c r="I335" s="25"/>
      <c r="J335" s="24"/>
      <c r="K335" s="24"/>
      <c r="L335" s="24"/>
      <c r="M335" s="25"/>
      <c r="N335" s="25"/>
      <c r="O335" s="24"/>
      <c r="P335" s="24"/>
      <c r="Q335" s="24"/>
      <c r="R335" s="25"/>
      <c r="S335" s="25"/>
      <c r="T335" s="24"/>
      <c r="U335" s="25"/>
      <c r="V335" s="26"/>
      <c r="W335" s="27"/>
      <c r="X335" s="27"/>
      <c r="Y335" s="28"/>
    </row>
    <row r="336" spans="1:25" x14ac:dyDescent="0.25">
      <c r="A336" s="30" t="s">
        <v>41</v>
      </c>
      <c r="B336" s="24">
        <v>729339</v>
      </c>
      <c r="C336" s="24">
        <v>1633176</v>
      </c>
      <c r="D336" s="24">
        <v>55886248</v>
      </c>
      <c r="E336" s="24">
        <v>55672827</v>
      </c>
      <c r="F336" s="24">
        <v>95187</v>
      </c>
      <c r="G336" s="25">
        <v>5.8</v>
      </c>
      <c r="H336" s="24">
        <v>122685</v>
      </c>
      <c r="I336" s="25">
        <v>7.4</v>
      </c>
      <c r="J336" s="24">
        <v>6854752</v>
      </c>
      <c r="K336" s="24">
        <v>1931028</v>
      </c>
      <c r="L336" s="24">
        <v>4923724</v>
      </c>
      <c r="M336" s="25">
        <v>3.5</v>
      </c>
      <c r="N336" s="25">
        <v>12.3</v>
      </c>
      <c r="O336" s="24">
        <v>6427910</v>
      </c>
      <c r="P336" s="24">
        <v>2017885</v>
      </c>
      <c r="Q336" s="24">
        <v>4410025</v>
      </c>
      <c r="R336" s="25">
        <v>3.6</v>
      </c>
      <c r="S336" s="25">
        <v>11.5</v>
      </c>
      <c r="T336" s="24">
        <v>426842</v>
      </c>
      <c r="U336" s="25">
        <v>0.8</v>
      </c>
      <c r="V336" s="26">
        <v>23</v>
      </c>
      <c r="W336" s="27">
        <v>35649</v>
      </c>
      <c r="X336" s="27">
        <v>35649</v>
      </c>
      <c r="Y336" s="28">
        <v>297509</v>
      </c>
    </row>
    <row r="337" spans="1:25" x14ac:dyDescent="0.25">
      <c r="A337" s="29" t="s">
        <v>42</v>
      </c>
      <c r="B337" s="24">
        <v>4796234</v>
      </c>
      <c r="C337" s="24">
        <v>6108324</v>
      </c>
      <c r="D337" s="24">
        <v>106272898</v>
      </c>
      <c r="E337" s="24">
        <v>104685042</v>
      </c>
      <c r="F337" s="24">
        <v>726084</v>
      </c>
      <c r="G337" s="25">
        <v>12</v>
      </c>
      <c r="H337" s="24">
        <v>643803</v>
      </c>
      <c r="I337" s="25">
        <v>10.6</v>
      </c>
      <c r="J337" s="24">
        <v>18026980</v>
      </c>
      <c r="K337" s="24">
        <v>6649554</v>
      </c>
      <c r="L337" s="24">
        <v>11377426</v>
      </c>
      <c r="M337" s="25">
        <v>6.4</v>
      </c>
      <c r="N337" s="25">
        <v>17.2</v>
      </c>
      <c r="O337" s="24">
        <v>14851269</v>
      </c>
      <c r="P337" s="24">
        <v>5523170</v>
      </c>
      <c r="Q337" s="24">
        <v>9328099</v>
      </c>
      <c r="R337" s="25">
        <v>5.3</v>
      </c>
      <c r="S337" s="25">
        <v>14.2</v>
      </c>
      <c r="T337" s="24">
        <v>3175711</v>
      </c>
      <c r="U337" s="25">
        <v>3</v>
      </c>
      <c r="V337" s="26">
        <v>28.4</v>
      </c>
      <c r="W337" s="27">
        <v>421909</v>
      </c>
      <c r="X337" s="27">
        <v>421929</v>
      </c>
      <c r="Y337" s="28">
        <v>2662686</v>
      </c>
    </row>
    <row r="338" spans="1:25" x14ac:dyDescent="0.25">
      <c r="A338" s="1" t="s">
        <v>22</v>
      </c>
      <c r="B338" s="2" t="s">
        <v>22</v>
      </c>
      <c r="C338" s="2" t="s">
        <v>64</v>
      </c>
      <c r="D338" s="3" t="s">
        <v>22</v>
      </c>
      <c r="E338" s="3" t="s">
        <v>22</v>
      </c>
      <c r="F338" s="3" t="s">
        <v>22</v>
      </c>
      <c r="G338" s="3" t="s">
        <v>22</v>
      </c>
      <c r="H338" s="3" t="s">
        <v>22</v>
      </c>
      <c r="I338" s="3" t="s">
        <v>22</v>
      </c>
      <c r="J338" s="3" t="s">
        <v>22</v>
      </c>
      <c r="K338" s="3" t="s">
        <v>22</v>
      </c>
      <c r="L338" s="3" t="s">
        <v>22</v>
      </c>
      <c r="M338" s="3" t="s">
        <v>22</v>
      </c>
      <c r="N338" s="3" t="s">
        <v>22</v>
      </c>
      <c r="O338" s="3" t="s">
        <v>22</v>
      </c>
      <c r="P338" s="3" t="s">
        <v>22</v>
      </c>
      <c r="Q338" s="3" t="s">
        <v>22</v>
      </c>
      <c r="R338" s="3" t="s">
        <v>22</v>
      </c>
      <c r="S338" s="3" t="s">
        <v>22</v>
      </c>
      <c r="T338" s="3" t="s">
        <v>22</v>
      </c>
      <c r="U338" s="3" t="s">
        <v>22</v>
      </c>
      <c r="V338" s="3" t="s">
        <v>22</v>
      </c>
      <c r="W338" s="3" t="s">
        <v>22</v>
      </c>
      <c r="X338" s="3" t="s">
        <v>22</v>
      </c>
      <c r="Y338" s="1" t="s">
        <v>22</v>
      </c>
    </row>
    <row r="339" spans="1:25" ht="39" x14ac:dyDescent="0.25">
      <c r="A339" s="4" t="s">
        <v>26</v>
      </c>
      <c r="B339" s="5" t="s">
        <v>0</v>
      </c>
      <c r="C339" s="5" t="s">
        <v>1</v>
      </c>
      <c r="D339" s="5" t="s">
        <v>2</v>
      </c>
      <c r="E339" s="5" t="s">
        <v>3</v>
      </c>
      <c r="F339" s="5" t="s">
        <v>4</v>
      </c>
      <c r="G339" s="5" t="s">
        <v>5</v>
      </c>
      <c r="H339" s="5" t="s">
        <v>6</v>
      </c>
      <c r="I339" s="5" t="s">
        <v>7</v>
      </c>
      <c r="J339" s="5" t="s">
        <v>8</v>
      </c>
      <c r="K339" s="5" t="s">
        <v>9</v>
      </c>
      <c r="L339" s="5" t="s">
        <v>10</v>
      </c>
      <c r="M339" s="5" t="s">
        <v>11</v>
      </c>
      <c r="N339" s="5" t="s">
        <v>12</v>
      </c>
      <c r="O339" s="5" t="s">
        <v>13</v>
      </c>
      <c r="P339" s="5" t="s">
        <v>14</v>
      </c>
      <c r="Q339" s="5" t="s">
        <v>15</v>
      </c>
      <c r="R339" s="5" t="s">
        <v>16</v>
      </c>
      <c r="S339" s="5" t="s">
        <v>17</v>
      </c>
      <c r="T339" s="5" t="s">
        <v>18</v>
      </c>
      <c r="U339" s="5" t="s">
        <v>19</v>
      </c>
      <c r="V339" s="5" t="s">
        <v>20</v>
      </c>
      <c r="W339" s="5" t="s">
        <v>27</v>
      </c>
      <c r="X339" s="5" t="s">
        <v>28</v>
      </c>
      <c r="Y339" s="6" t="s">
        <v>29</v>
      </c>
    </row>
    <row r="340" spans="1:25" x14ac:dyDescent="0.25">
      <c r="A340" s="7" t="s">
        <v>30</v>
      </c>
      <c r="B340" s="8">
        <v>496663</v>
      </c>
      <c r="C340" s="8">
        <v>501336</v>
      </c>
      <c r="D340" s="8">
        <v>3210735</v>
      </c>
      <c r="E340" s="8">
        <v>1612226</v>
      </c>
      <c r="F340" s="8">
        <v>497482</v>
      </c>
      <c r="G340" s="9">
        <v>198.5</v>
      </c>
      <c r="H340" s="8">
        <v>0</v>
      </c>
      <c r="I340" s="9">
        <v>0</v>
      </c>
      <c r="J340" s="8">
        <v>3197018</v>
      </c>
      <c r="K340" s="8">
        <v>3197018</v>
      </c>
      <c r="L340" s="8">
        <v>0</v>
      </c>
      <c r="M340" s="9">
        <v>198.3</v>
      </c>
      <c r="N340" s="9">
        <v>198.3</v>
      </c>
      <c r="O340" s="8">
        <v>0</v>
      </c>
      <c r="P340" s="8">
        <v>0</v>
      </c>
      <c r="Q340" s="8">
        <v>0</v>
      </c>
      <c r="R340" s="9">
        <v>0</v>
      </c>
      <c r="S340" s="9">
        <v>0</v>
      </c>
      <c r="T340" s="8">
        <v>3197018</v>
      </c>
      <c r="U340" s="9">
        <v>198.3</v>
      </c>
      <c r="V340" s="10">
        <v>0</v>
      </c>
      <c r="W340" s="8"/>
      <c r="X340" s="8"/>
      <c r="Y340" s="11"/>
    </row>
    <row r="341" spans="1:25" x14ac:dyDescent="0.25">
      <c r="A341" s="7" t="s">
        <v>31</v>
      </c>
      <c r="B341" s="8">
        <v>399747</v>
      </c>
      <c r="C341" s="8">
        <v>412276</v>
      </c>
      <c r="D341" s="8">
        <v>3459424</v>
      </c>
      <c r="E341" s="8">
        <v>3431573</v>
      </c>
      <c r="F341" s="8">
        <v>7621</v>
      </c>
      <c r="G341" s="9">
        <v>1.6</v>
      </c>
      <c r="H341" s="8">
        <v>107588</v>
      </c>
      <c r="I341" s="9">
        <v>23.1</v>
      </c>
      <c r="J341" s="8">
        <v>1025466</v>
      </c>
      <c r="K341" s="8">
        <v>219011</v>
      </c>
      <c r="L341" s="8">
        <v>806455</v>
      </c>
      <c r="M341" s="9">
        <v>6.4</v>
      </c>
      <c r="N341" s="9">
        <v>29.9</v>
      </c>
      <c r="O341" s="8">
        <v>969763</v>
      </c>
      <c r="P341" s="8">
        <v>504564</v>
      </c>
      <c r="Q341" s="8">
        <v>465199</v>
      </c>
      <c r="R341" s="9">
        <v>14.7</v>
      </c>
      <c r="S341" s="9">
        <v>28.3</v>
      </c>
      <c r="T341" s="8">
        <v>55703</v>
      </c>
      <c r="U341" s="9">
        <v>1.6</v>
      </c>
      <c r="V341" s="10">
        <v>56.6</v>
      </c>
      <c r="W341" s="8">
        <v>83883</v>
      </c>
      <c r="X341" s="8">
        <v>83883</v>
      </c>
      <c r="Y341" s="11">
        <v>407585</v>
      </c>
    </row>
    <row r="342" spans="1:25" x14ac:dyDescent="0.25">
      <c r="A342" s="7" t="s">
        <v>32</v>
      </c>
      <c r="B342" s="8">
        <v>335534</v>
      </c>
      <c r="C342" s="8">
        <v>344567</v>
      </c>
      <c r="D342" s="8">
        <v>2826515</v>
      </c>
      <c r="E342" s="8">
        <v>2908328</v>
      </c>
      <c r="F342" s="8">
        <v>10138</v>
      </c>
      <c r="G342" s="9">
        <v>2.7</v>
      </c>
      <c r="H342" s="8">
        <v>69313</v>
      </c>
      <c r="I342" s="9">
        <v>18.5</v>
      </c>
      <c r="J342" s="8">
        <v>639689</v>
      </c>
      <c r="K342" s="8">
        <v>76558</v>
      </c>
      <c r="L342" s="8">
        <v>563131</v>
      </c>
      <c r="M342" s="9">
        <v>2.6</v>
      </c>
      <c r="N342" s="9">
        <v>22</v>
      </c>
      <c r="O342" s="8">
        <v>803314</v>
      </c>
      <c r="P342" s="8">
        <v>456095</v>
      </c>
      <c r="Q342" s="8">
        <v>347219</v>
      </c>
      <c r="R342" s="9">
        <v>15.7</v>
      </c>
      <c r="S342" s="9">
        <v>27.6</v>
      </c>
      <c r="T342" s="8">
        <v>-163625</v>
      </c>
      <c r="U342" s="9">
        <v>-5.6</v>
      </c>
      <c r="V342" s="10">
        <v>44</v>
      </c>
      <c r="W342" s="8">
        <v>54269</v>
      </c>
      <c r="X342" s="8">
        <v>54269</v>
      </c>
      <c r="Y342" s="11">
        <v>354931</v>
      </c>
    </row>
    <row r="343" spans="1:25" x14ac:dyDescent="0.25">
      <c r="A343" s="7" t="s">
        <v>33</v>
      </c>
      <c r="B343" s="8">
        <v>290077</v>
      </c>
      <c r="C343" s="8">
        <v>298404</v>
      </c>
      <c r="D343" s="8">
        <v>2580262</v>
      </c>
      <c r="E343" s="8">
        <v>2646237</v>
      </c>
      <c r="F343" s="8">
        <v>9297</v>
      </c>
      <c r="G343" s="9">
        <v>2.9</v>
      </c>
      <c r="H343" s="8">
        <v>51422</v>
      </c>
      <c r="I343" s="9">
        <v>16.100000000000001</v>
      </c>
      <c r="J343" s="8">
        <v>489120</v>
      </c>
      <c r="K343" s="8">
        <v>63620</v>
      </c>
      <c r="L343" s="8">
        <v>425500</v>
      </c>
      <c r="M343" s="9">
        <v>2.4</v>
      </c>
      <c r="N343" s="9">
        <v>18.5</v>
      </c>
      <c r="O343" s="8">
        <v>621069</v>
      </c>
      <c r="P343" s="8">
        <v>317531</v>
      </c>
      <c r="Q343" s="8">
        <v>303538</v>
      </c>
      <c r="R343" s="9">
        <v>12</v>
      </c>
      <c r="S343" s="9">
        <v>23.5</v>
      </c>
      <c r="T343" s="8">
        <v>-131949</v>
      </c>
      <c r="U343" s="9">
        <v>-5</v>
      </c>
      <c r="V343" s="10">
        <v>37</v>
      </c>
      <c r="W343" s="8">
        <v>39948</v>
      </c>
      <c r="X343" s="8">
        <v>39948</v>
      </c>
      <c r="Y343" s="11">
        <v>244598</v>
      </c>
    </row>
    <row r="344" spans="1:25" x14ac:dyDescent="0.25">
      <c r="A344" s="7" t="s">
        <v>34</v>
      </c>
      <c r="B344" s="8">
        <v>259156</v>
      </c>
      <c r="C344" s="8">
        <v>269609</v>
      </c>
      <c r="D344" s="8">
        <v>2436588</v>
      </c>
      <c r="E344" s="8">
        <v>2472578</v>
      </c>
      <c r="F344" s="8">
        <v>9040</v>
      </c>
      <c r="G344" s="9">
        <v>3.2</v>
      </c>
      <c r="H344" s="8">
        <v>40252</v>
      </c>
      <c r="I344" s="9">
        <v>14.1</v>
      </c>
      <c r="J344" s="8">
        <v>461040</v>
      </c>
      <c r="K344" s="8">
        <v>69811</v>
      </c>
      <c r="L344" s="8">
        <v>391229</v>
      </c>
      <c r="M344" s="9">
        <v>2.8</v>
      </c>
      <c r="N344" s="9">
        <v>18.600000000000001</v>
      </c>
      <c r="O344" s="8">
        <v>533021</v>
      </c>
      <c r="P344" s="8">
        <v>253377</v>
      </c>
      <c r="Q344" s="8">
        <v>279644</v>
      </c>
      <c r="R344" s="9">
        <v>10.199999999999999</v>
      </c>
      <c r="S344" s="9">
        <v>21.6</v>
      </c>
      <c r="T344" s="8">
        <v>-71981</v>
      </c>
      <c r="U344" s="9">
        <v>-3</v>
      </c>
      <c r="V344" s="10">
        <v>37.200000000000003</v>
      </c>
      <c r="W344" s="8">
        <v>30753</v>
      </c>
      <c r="X344" s="8">
        <v>30753</v>
      </c>
      <c r="Y344" s="11">
        <v>196588</v>
      </c>
    </row>
    <row r="345" spans="1:25" x14ac:dyDescent="0.25">
      <c r="A345" s="12" t="s">
        <v>35</v>
      </c>
      <c r="B345" s="8">
        <v>226708</v>
      </c>
      <c r="C345" s="8">
        <v>236369</v>
      </c>
      <c r="D345" s="8">
        <v>2324535</v>
      </c>
      <c r="E345" s="8">
        <v>2356119</v>
      </c>
      <c r="F345" s="8">
        <v>7810</v>
      </c>
      <c r="G345" s="9">
        <v>3.1</v>
      </c>
      <c r="H345" s="8">
        <v>32068</v>
      </c>
      <c r="I345" s="9">
        <v>12.9</v>
      </c>
      <c r="J345" s="8">
        <v>424900</v>
      </c>
      <c r="K345" s="8">
        <v>75828</v>
      </c>
      <c r="L345" s="8">
        <v>349072</v>
      </c>
      <c r="M345" s="9">
        <v>3.2</v>
      </c>
      <c r="N345" s="9">
        <v>18</v>
      </c>
      <c r="O345" s="8">
        <v>488069</v>
      </c>
      <c r="P345" s="8">
        <v>224186</v>
      </c>
      <c r="Q345" s="8">
        <v>263883</v>
      </c>
      <c r="R345" s="9">
        <v>9.5</v>
      </c>
      <c r="S345" s="9">
        <v>20.7</v>
      </c>
      <c r="T345" s="8">
        <v>-63169</v>
      </c>
      <c r="U345" s="9">
        <v>-2.7</v>
      </c>
      <c r="V345" s="10">
        <v>36</v>
      </c>
      <c r="W345" s="8">
        <v>24505</v>
      </c>
      <c r="X345" s="8">
        <v>24505</v>
      </c>
      <c r="Y345" s="11">
        <v>165261</v>
      </c>
    </row>
    <row r="346" spans="1:25" x14ac:dyDescent="0.25">
      <c r="A346" s="12" t="s">
        <v>36</v>
      </c>
      <c r="B346" s="8">
        <v>861723</v>
      </c>
      <c r="C346" s="8">
        <v>928607</v>
      </c>
      <c r="D346" s="8">
        <v>10176796</v>
      </c>
      <c r="E346" s="8">
        <v>10314062</v>
      </c>
      <c r="F346" s="8">
        <v>28152</v>
      </c>
      <c r="G346" s="9">
        <v>2.9</v>
      </c>
      <c r="H346" s="8">
        <v>101585</v>
      </c>
      <c r="I346" s="9">
        <v>10.5</v>
      </c>
      <c r="J346" s="8">
        <v>1587618</v>
      </c>
      <c r="K346" s="8">
        <v>268618</v>
      </c>
      <c r="L346" s="8">
        <v>1319000</v>
      </c>
      <c r="M346" s="9">
        <v>2.6</v>
      </c>
      <c r="N346" s="9">
        <v>15.4</v>
      </c>
      <c r="O346" s="8">
        <v>1862149</v>
      </c>
      <c r="P346" s="8">
        <v>763519</v>
      </c>
      <c r="Q346" s="8">
        <v>1098630</v>
      </c>
      <c r="R346" s="9">
        <v>7.4</v>
      </c>
      <c r="S346" s="9">
        <v>18.100000000000001</v>
      </c>
      <c r="T346" s="8">
        <v>-274531</v>
      </c>
      <c r="U346" s="9">
        <v>-2.7</v>
      </c>
      <c r="V346" s="10">
        <v>30.8</v>
      </c>
      <c r="W346" s="8">
        <v>73797</v>
      </c>
      <c r="X346" s="8">
        <v>73797</v>
      </c>
      <c r="Y346" s="11">
        <v>505859</v>
      </c>
    </row>
    <row r="347" spans="1:25" x14ac:dyDescent="0.25">
      <c r="A347" s="12" t="s">
        <v>37</v>
      </c>
      <c r="B347" s="8">
        <v>669382</v>
      </c>
      <c r="C347" s="8">
        <v>778930</v>
      </c>
      <c r="D347" s="8">
        <v>11586074</v>
      </c>
      <c r="E347" s="8">
        <v>11635640</v>
      </c>
      <c r="F347" s="8">
        <v>25823</v>
      </c>
      <c r="G347" s="9">
        <v>3.2</v>
      </c>
      <c r="H347" s="8">
        <v>65623</v>
      </c>
      <c r="I347" s="9">
        <v>8.1999999999999993</v>
      </c>
      <c r="J347" s="8">
        <v>1563688</v>
      </c>
      <c r="K347" s="8">
        <v>339860</v>
      </c>
      <c r="L347" s="8">
        <v>1223828</v>
      </c>
      <c r="M347" s="9">
        <v>2.9</v>
      </c>
      <c r="N347" s="9">
        <v>13.4</v>
      </c>
      <c r="O347" s="8">
        <v>1662819</v>
      </c>
      <c r="P347" s="8">
        <v>581791</v>
      </c>
      <c r="Q347" s="8">
        <v>1081028</v>
      </c>
      <c r="R347" s="9">
        <v>5</v>
      </c>
      <c r="S347" s="9">
        <v>14.3</v>
      </c>
      <c r="T347" s="8">
        <v>-99131</v>
      </c>
      <c r="U347" s="9">
        <v>-0.9</v>
      </c>
      <c r="V347" s="10">
        <v>26.8</v>
      </c>
      <c r="W347" s="8">
        <v>42504</v>
      </c>
      <c r="X347" s="8">
        <v>42504</v>
      </c>
      <c r="Y347" s="11">
        <v>299946</v>
      </c>
    </row>
    <row r="348" spans="1:25" x14ac:dyDescent="0.25">
      <c r="A348" s="12" t="s">
        <v>38</v>
      </c>
      <c r="B348" s="8">
        <v>435081</v>
      </c>
      <c r="C348" s="8">
        <v>535346</v>
      </c>
      <c r="D348" s="8">
        <v>8906728</v>
      </c>
      <c r="E348" s="8">
        <v>8913418</v>
      </c>
      <c r="F348" s="8">
        <v>16116</v>
      </c>
      <c r="G348" s="9">
        <v>2.9</v>
      </c>
      <c r="H348" s="8">
        <v>40331</v>
      </c>
      <c r="I348" s="9">
        <v>7.4</v>
      </c>
      <c r="J348" s="8">
        <v>1169687</v>
      </c>
      <c r="K348" s="8">
        <v>284611</v>
      </c>
      <c r="L348" s="8">
        <v>885076</v>
      </c>
      <c r="M348" s="9">
        <v>3.2</v>
      </c>
      <c r="N348" s="9">
        <v>13.1</v>
      </c>
      <c r="O348" s="8">
        <v>1183068</v>
      </c>
      <c r="P348" s="8">
        <v>388610</v>
      </c>
      <c r="Q348" s="8">
        <v>794458</v>
      </c>
      <c r="R348" s="9">
        <v>4.4000000000000004</v>
      </c>
      <c r="S348" s="9">
        <v>13.3</v>
      </c>
      <c r="T348" s="8">
        <v>-13381</v>
      </c>
      <c r="U348" s="9">
        <v>-0.2</v>
      </c>
      <c r="V348" s="10">
        <v>26.2</v>
      </c>
      <c r="W348" s="8">
        <v>24385</v>
      </c>
      <c r="X348" s="8">
        <v>24385</v>
      </c>
      <c r="Y348" s="11">
        <v>171824</v>
      </c>
    </row>
    <row r="349" spans="1:25" x14ac:dyDescent="0.25">
      <c r="A349" s="12" t="s">
        <v>39</v>
      </c>
      <c r="B349" s="8">
        <v>157954</v>
      </c>
      <c r="C349" s="8">
        <v>257040</v>
      </c>
      <c r="D349" s="8">
        <v>5286965</v>
      </c>
      <c r="E349" s="8">
        <v>5290998</v>
      </c>
      <c r="F349" s="8">
        <v>10441</v>
      </c>
      <c r="G349" s="9">
        <v>4</v>
      </c>
      <c r="H349" s="8">
        <v>18629</v>
      </c>
      <c r="I349" s="9">
        <v>7.1</v>
      </c>
      <c r="J349" s="8">
        <v>709159</v>
      </c>
      <c r="K349" s="8">
        <v>191452</v>
      </c>
      <c r="L349" s="8">
        <v>517707</v>
      </c>
      <c r="M349" s="9">
        <v>3.6</v>
      </c>
      <c r="N349" s="9">
        <v>13.4</v>
      </c>
      <c r="O349" s="8">
        <v>717224</v>
      </c>
      <c r="P349" s="8">
        <v>228837</v>
      </c>
      <c r="Q349" s="8">
        <v>488387</v>
      </c>
      <c r="R349" s="9">
        <v>4.3</v>
      </c>
      <c r="S349" s="9">
        <v>13.6</v>
      </c>
      <c r="T349" s="8">
        <v>-8065</v>
      </c>
      <c r="U349" s="9">
        <v>-0.2</v>
      </c>
      <c r="V349" s="10">
        <v>26.8</v>
      </c>
      <c r="W349" s="8">
        <v>8364</v>
      </c>
      <c r="X349" s="8">
        <v>8364</v>
      </c>
      <c r="Y349" s="11">
        <v>56420</v>
      </c>
    </row>
    <row r="350" spans="1:25" x14ac:dyDescent="0.25">
      <c r="A350" s="13" t="s">
        <v>40</v>
      </c>
      <c r="B350" s="8"/>
      <c r="C350" s="8"/>
      <c r="D350" s="8"/>
      <c r="E350" s="8"/>
      <c r="F350" s="8"/>
      <c r="G350" s="9"/>
      <c r="H350" s="8"/>
      <c r="I350" s="9"/>
      <c r="J350" s="8"/>
      <c r="K350" s="8"/>
      <c r="L350" s="8"/>
      <c r="M350" s="9"/>
      <c r="N350" s="9"/>
      <c r="O350" s="8"/>
      <c r="P350" s="8"/>
      <c r="Q350" s="8"/>
      <c r="R350" s="9"/>
      <c r="S350" s="9"/>
      <c r="T350" s="8"/>
      <c r="U350" s="9"/>
      <c r="V350" s="10"/>
      <c r="W350" s="8"/>
      <c r="X350" s="8"/>
      <c r="Y350" s="11"/>
    </row>
    <row r="351" spans="1:25" x14ac:dyDescent="0.25">
      <c r="A351" s="13" t="s">
        <v>41</v>
      </c>
      <c r="B351" s="8">
        <v>692469</v>
      </c>
      <c r="C351" s="8">
        <v>1611263</v>
      </c>
      <c r="D351" s="8">
        <v>56269157</v>
      </c>
      <c r="E351" s="8">
        <v>56262194</v>
      </c>
      <c r="F351" s="8">
        <v>93529</v>
      </c>
      <c r="G351" s="9">
        <v>5.8</v>
      </c>
      <c r="H351" s="8">
        <v>116369</v>
      </c>
      <c r="I351" s="9">
        <v>7.2</v>
      </c>
      <c r="J351" s="8">
        <v>6839606</v>
      </c>
      <c r="K351" s="8">
        <v>2026895</v>
      </c>
      <c r="L351" s="8">
        <v>4812711</v>
      </c>
      <c r="M351" s="9">
        <v>3.6</v>
      </c>
      <c r="N351" s="9">
        <v>12.2</v>
      </c>
      <c r="O351" s="8">
        <v>6825680</v>
      </c>
      <c r="P351" s="8">
        <v>2181277</v>
      </c>
      <c r="Q351" s="8">
        <v>4644403</v>
      </c>
      <c r="R351" s="9">
        <v>3.9</v>
      </c>
      <c r="S351" s="9">
        <v>12.1</v>
      </c>
      <c r="T351" s="8">
        <v>13926</v>
      </c>
      <c r="U351" s="9">
        <v>0.1</v>
      </c>
      <c r="V351" s="10">
        <v>24.2</v>
      </c>
      <c r="W351" s="8">
        <v>33677</v>
      </c>
      <c r="X351" s="8">
        <v>33677</v>
      </c>
      <c r="Y351" s="11">
        <v>279860</v>
      </c>
    </row>
    <row r="352" spans="1:25" x14ac:dyDescent="0.25">
      <c r="A352" s="12" t="s">
        <v>42</v>
      </c>
      <c r="B352" s="8">
        <v>4824494</v>
      </c>
      <c r="C352" s="8">
        <v>6173747</v>
      </c>
      <c r="D352" s="8">
        <v>109063779</v>
      </c>
      <c r="E352" s="8">
        <v>107843373</v>
      </c>
      <c r="F352" s="8">
        <v>715449</v>
      </c>
      <c r="G352" s="9">
        <v>11.6</v>
      </c>
      <c r="H352" s="8">
        <v>643180</v>
      </c>
      <c r="I352" s="9">
        <v>10.5</v>
      </c>
      <c r="J352" s="8">
        <v>18106991</v>
      </c>
      <c r="K352" s="8">
        <v>6813282</v>
      </c>
      <c r="L352" s="8">
        <v>11293709</v>
      </c>
      <c r="M352" s="9">
        <v>6.3</v>
      </c>
      <c r="N352" s="9">
        <v>16.8</v>
      </c>
      <c r="O352" s="8">
        <v>15666176</v>
      </c>
      <c r="P352" s="8">
        <v>5899787</v>
      </c>
      <c r="Q352" s="8">
        <v>9766389</v>
      </c>
      <c r="R352" s="9">
        <v>5.5</v>
      </c>
      <c r="S352" s="9">
        <v>14.5</v>
      </c>
      <c r="T352" s="8">
        <v>2440815</v>
      </c>
      <c r="U352" s="9">
        <v>2.2999999999999998</v>
      </c>
      <c r="V352" s="10">
        <v>29</v>
      </c>
      <c r="W352" s="8">
        <v>416085</v>
      </c>
      <c r="X352" s="8">
        <v>416085</v>
      </c>
      <c r="Y352" s="11">
        <v>2682872</v>
      </c>
    </row>
    <row r="353" spans="1:25" x14ac:dyDescent="0.25">
      <c r="A353" s="14" t="s">
        <v>22</v>
      </c>
      <c r="B353" s="15" t="s">
        <v>22</v>
      </c>
      <c r="C353" s="15" t="s">
        <v>65</v>
      </c>
      <c r="D353" s="16" t="s">
        <v>22</v>
      </c>
      <c r="E353" s="16" t="s">
        <v>22</v>
      </c>
      <c r="F353" s="16" t="s">
        <v>22</v>
      </c>
      <c r="G353" s="16" t="s">
        <v>22</v>
      </c>
      <c r="H353" s="16" t="s">
        <v>22</v>
      </c>
      <c r="I353" s="16" t="s">
        <v>22</v>
      </c>
      <c r="J353" s="16" t="s">
        <v>22</v>
      </c>
      <c r="K353" s="16" t="s">
        <v>22</v>
      </c>
      <c r="L353" s="16" t="s">
        <v>22</v>
      </c>
      <c r="M353" s="16" t="s">
        <v>22</v>
      </c>
      <c r="N353" s="16" t="s">
        <v>22</v>
      </c>
      <c r="O353" s="16" t="s">
        <v>22</v>
      </c>
      <c r="P353" s="16" t="s">
        <v>22</v>
      </c>
      <c r="Q353" s="16" t="s">
        <v>22</v>
      </c>
      <c r="R353" s="16" t="s">
        <v>22</v>
      </c>
      <c r="S353" s="16" t="s">
        <v>22</v>
      </c>
      <c r="T353" s="16" t="s">
        <v>22</v>
      </c>
      <c r="U353" s="16" t="s">
        <v>22</v>
      </c>
      <c r="V353" s="17" t="s">
        <v>22</v>
      </c>
      <c r="W353" s="17" t="s">
        <v>22</v>
      </c>
      <c r="X353" s="17" t="s">
        <v>22</v>
      </c>
      <c r="Y353" s="18" t="s">
        <v>22</v>
      </c>
    </row>
    <row r="354" spans="1:25" ht="39" x14ac:dyDescent="0.25">
      <c r="A354" s="19" t="s">
        <v>26</v>
      </c>
      <c r="B354" s="20" t="s">
        <v>0</v>
      </c>
      <c r="C354" s="20" t="s">
        <v>1</v>
      </c>
      <c r="D354" s="20" t="s">
        <v>2</v>
      </c>
      <c r="E354" s="20" t="s">
        <v>3</v>
      </c>
      <c r="F354" s="20" t="s">
        <v>4</v>
      </c>
      <c r="G354" s="20" t="s">
        <v>5</v>
      </c>
      <c r="H354" s="20" t="s">
        <v>6</v>
      </c>
      <c r="I354" s="20" t="s">
        <v>7</v>
      </c>
      <c r="J354" s="20" t="s">
        <v>8</v>
      </c>
      <c r="K354" s="20" t="s">
        <v>9</v>
      </c>
      <c r="L354" s="20" t="s">
        <v>10</v>
      </c>
      <c r="M354" s="20" t="s">
        <v>11</v>
      </c>
      <c r="N354" s="20" t="s">
        <v>12</v>
      </c>
      <c r="O354" s="20" t="s">
        <v>13</v>
      </c>
      <c r="P354" s="20" t="s">
        <v>14</v>
      </c>
      <c r="Q354" s="20" t="s">
        <v>15</v>
      </c>
      <c r="R354" s="20" t="s">
        <v>16</v>
      </c>
      <c r="S354" s="20" t="s">
        <v>17</v>
      </c>
      <c r="T354" s="20" t="s">
        <v>18</v>
      </c>
      <c r="U354" s="20" t="s">
        <v>19</v>
      </c>
      <c r="V354" s="21" t="s">
        <v>20</v>
      </c>
      <c r="W354" s="21" t="s">
        <v>27</v>
      </c>
      <c r="X354" s="21" t="s">
        <v>28</v>
      </c>
      <c r="Y354" s="22" t="s">
        <v>29</v>
      </c>
    </row>
    <row r="355" spans="1:25" x14ac:dyDescent="0.25">
      <c r="A355" s="23" t="s">
        <v>30</v>
      </c>
      <c r="B355" s="24">
        <v>481816</v>
      </c>
      <c r="C355" s="24">
        <v>486681</v>
      </c>
      <c r="D355" s="24">
        <v>3096717</v>
      </c>
      <c r="E355" s="24">
        <v>1554953</v>
      </c>
      <c r="F355" s="24">
        <v>482747</v>
      </c>
      <c r="G355" s="25">
        <v>198.4</v>
      </c>
      <c r="H355" s="24">
        <v>0</v>
      </c>
      <c r="I355" s="25">
        <v>0</v>
      </c>
      <c r="J355" s="24">
        <v>3083528</v>
      </c>
      <c r="K355" s="24">
        <v>3083528</v>
      </c>
      <c r="L355" s="24">
        <v>0</v>
      </c>
      <c r="M355" s="25">
        <v>198.3</v>
      </c>
      <c r="N355" s="25">
        <v>198.3</v>
      </c>
      <c r="O355" s="24">
        <v>0</v>
      </c>
      <c r="P355" s="24">
        <v>0</v>
      </c>
      <c r="Q355" s="24">
        <v>0</v>
      </c>
      <c r="R355" s="25">
        <v>0</v>
      </c>
      <c r="S355" s="25">
        <v>0</v>
      </c>
      <c r="T355" s="24">
        <v>3083528</v>
      </c>
      <c r="U355" s="25">
        <v>198.3</v>
      </c>
      <c r="V355" s="26">
        <v>0</v>
      </c>
      <c r="W355" s="27"/>
      <c r="X355" s="27"/>
      <c r="Y355" s="28"/>
    </row>
    <row r="356" spans="1:25" x14ac:dyDescent="0.25">
      <c r="A356" s="23" t="s">
        <v>31</v>
      </c>
      <c r="B356" s="24">
        <v>384739</v>
      </c>
      <c r="C356" s="24">
        <v>394492</v>
      </c>
      <c r="D356" s="24">
        <v>3372166</v>
      </c>
      <c r="E356" s="24">
        <v>3288250</v>
      </c>
      <c r="F356" s="24">
        <v>5175</v>
      </c>
      <c r="G356" s="25">
        <v>1.2</v>
      </c>
      <c r="H356" s="24">
        <v>106950</v>
      </c>
      <c r="I356" s="25">
        <v>23.9</v>
      </c>
      <c r="J356" s="24">
        <v>1054384</v>
      </c>
      <c r="K356" s="24">
        <v>159650</v>
      </c>
      <c r="L356" s="24">
        <v>894734</v>
      </c>
      <c r="M356" s="25">
        <v>4.9000000000000004</v>
      </c>
      <c r="N356" s="25">
        <v>32.1</v>
      </c>
      <c r="O356" s="24">
        <v>886551</v>
      </c>
      <c r="P356" s="24">
        <v>484812</v>
      </c>
      <c r="Q356" s="24">
        <v>401739</v>
      </c>
      <c r="R356" s="25">
        <v>14.7</v>
      </c>
      <c r="S356" s="25">
        <v>27</v>
      </c>
      <c r="T356" s="24">
        <v>167833</v>
      </c>
      <c r="U356" s="25">
        <v>5.0999999999999996</v>
      </c>
      <c r="V356" s="26">
        <v>54</v>
      </c>
      <c r="W356" s="27">
        <v>79728</v>
      </c>
      <c r="X356" s="27">
        <v>79728</v>
      </c>
      <c r="Y356" s="28">
        <v>378727</v>
      </c>
    </row>
    <row r="357" spans="1:25" x14ac:dyDescent="0.25">
      <c r="A357" s="23" t="s">
        <v>32</v>
      </c>
      <c r="B357" s="24">
        <v>340381</v>
      </c>
      <c r="C357" s="24">
        <v>358170</v>
      </c>
      <c r="D357" s="24">
        <v>3432511</v>
      </c>
      <c r="E357" s="24">
        <v>3416630</v>
      </c>
      <c r="F357" s="24">
        <v>15824</v>
      </c>
      <c r="G357" s="25">
        <v>4.0999999999999996</v>
      </c>
      <c r="H357" s="24">
        <v>67926</v>
      </c>
      <c r="I357" s="25">
        <v>17.7</v>
      </c>
      <c r="J357" s="24">
        <v>865005</v>
      </c>
      <c r="K357" s="24">
        <v>219800</v>
      </c>
      <c r="L357" s="24">
        <v>645205</v>
      </c>
      <c r="M357" s="25">
        <v>6.4</v>
      </c>
      <c r="N357" s="25">
        <v>25.3</v>
      </c>
      <c r="O357" s="24">
        <v>833244</v>
      </c>
      <c r="P357" s="24">
        <v>393493</v>
      </c>
      <c r="Q357" s="24">
        <v>439751</v>
      </c>
      <c r="R357" s="25">
        <v>11.5</v>
      </c>
      <c r="S357" s="25">
        <v>24.4</v>
      </c>
      <c r="T357" s="24">
        <v>31761</v>
      </c>
      <c r="U357" s="25">
        <v>0.9</v>
      </c>
      <c r="V357" s="26">
        <v>48.8</v>
      </c>
      <c r="W357" s="27">
        <v>51591</v>
      </c>
      <c r="X357" s="27">
        <v>51591</v>
      </c>
      <c r="Y357" s="28">
        <v>312374</v>
      </c>
    </row>
    <row r="358" spans="1:25" x14ac:dyDescent="0.25">
      <c r="A358" s="23" t="s">
        <v>33</v>
      </c>
      <c r="B358" s="24">
        <v>292987</v>
      </c>
      <c r="C358" s="24">
        <v>302537</v>
      </c>
      <c r="D358" s="24">
        <v>2738696</v>
      </c>
      <c r="E358" s="24">
        <v>2770692</v>
      </c>
      <c r="F358" s="24">
        <v>10007</v>
      </c>
      <c r="G358" s="25">
        <v>3.1</v>
      </c>
      <c r="H358" s="24">
        <v>52042</v>
      </c>
      <c r="I358" s="25">
        <v>16.100000000000001</v>
      </c>
      <c r="J358" s="24">
        <v>559298</v>
      </c>
      <c r="K358" s="24">
        <v>81073</v>
      </c>
      <c r="L358" s="24">
        <v>478225</v>
      </c>
      <c r="M358" s="25">
        <v>2.9</v>
      </c>
      <c r="N358" s="25">
        <v>20.2</v>
      </c>
      <c r="O358" s="24">
        <v>623290</v>
      </c>
      <c r="P358" s="24">
        <v>328043</v>
      </c>
      <c r="Q358" s="24">
        <v>295247</v>
      </c>
      <c r="R358" s="25">
        <v>11.8</v>
      </c>
      <c r="S358" s="25">
        <v>22.5</v>
      </c>
      <c r="T358" s="24">
        <v>-63992</v>
      </c>
      <c r="U358" s="25">
        <v>-2.2999999999999998</v>
      </c>
      <c r="V358" s="26">
        <v>40.4</v>
      </c>
      <c r="W358" s="27">
        <v>38908</v>
      </c>
      <c r="X358" s="27">
        <v>38908</v>
      </c>
      <c r="Y358" s="28">
        <v>251326</v>
      </c>
    </row>
    <row r="359" spans="1:25" x14ac:dyDescent="0.25">
      <c r="A359" s="23" t="s">
        <v>34</v>
      </c>
      <c r="B359" s="24">
        <v>257944</v>
      </c>
      <c r="C359" s="24">
        <v>266223</v>
      </c>
      <c r="D359" s="24">
        <v>2526011</v>
      </c>
      <c r="E359" s="24">
        <v>2545791</v>
      </c>
      <c r="F359" s="24">
        <v>8001</v>
      </c>
      <c r="G359" s="25">
        <v>2.8</v>
      </c>
      <c r="H359" s="24">
        <v>40413</v>
      </c>
      <c r="I359" s="25">
        <v>14.3</v>
      </c>
      <c r="J359" s="24">
        <v>469125</v>
      </c>
      <c r="K359" s="24">
        <v>56422</v>
      </c>
      <c r="L359" s="24">
        <v>412703</v>
      </c>
      <c r="M359" s="25">
        <v>2.2000000000000002</v>
      </c>
      <c r="N359" s="25">
        <v>18.399999999999999</v>
      </c>
      <c r="O359" s="24">
        <v>508686</v>
      </c>
      <c r="P359" s="24">
        <v>247176</v>
      </c>
      <c r="Q359" s="24">
        <v>261510</v>
      </c>
      <c r="R359" s="25">
        <v>9.6999999999999993</v>
      </c>
      <c r="S359" s="25">
        <v>20</v>
      </c>
      <c r="T359" s="24">
        <v>-39561</v>
      </c>
      <c r="U359" s="25">
        <v>-1.6</v>
      </c>
      <c r="V359" s="26">
        <v>36.799999999999997</v>
      </c>
      <c r="W359" s="27">
        <v>29730</v>
      </c>
      <c r="X359" s="27">
        <v>29730</v>
      </c>
      <c r="Y359" s="28">
        <v>181178</v>
      </c>
    </row>
    <row r="360" spans="1:25" x14ac:dyDescent="0.25">
      <c r="A360" s="29" t="s">
        <v>35</v>
      </c>
      <c r="B360" s="24">
        <v>232943</v>
      </c>
      <c r="C360" s="24">
        <v>243448</v>
      </c>
      <c r="D360" s="24">
        <v>2405870</v>
      </c>
      <c r="E360" s="24">
        <v>2418453</v>
      </c>
      <c r="F360" s="24">
        <v>7725</v>
      </c>
      <c r="G360" s="25">
        <v>3</v>
      </c>
      <c r="H360" s="24">
        <v>34106</v>
      </c>
      <c r="I360" s="25">
        <v>13.3</v>
      </c>
      <c r="J360" s="24">
        <v>451787</v>
      </c>
      <c r="K360" s="24">
        <v>52384</v>
      </c>
      <c r="L360" s="24">
        <v>399403</v>
      </c>
      <c r="M360" s="25">
        <v>2.2000000000000002</v>
      </c>
      <c r="N360" s="25">
        <v>18.7</v>
      </c>
      <c r="O360" s="24">
        <v>476953</v>
      </c>
      <c r="P360" s="24">
        <v>219576</v>
      </c>
      <c r="Q360" s="24">
        <v>257377</v>
      </c>
      <c r="R360" s="25">
        <v>9.1</v>
      </c>
      <c r="S360" s="25">
        <v>19.7</v>
      </c>
      <c r="T360" s="24">
        <v>-25166</v>
      </c>
      <c r="U360" s="25">
        <v>-1</v>
      </c>
      <c r="V360" s="26">
        <v>37.4</v>
      </c>
      <c r="W360" s="27">
        <v>24560</v>
      </c>
      <c r="X360" s="27">
        <v>24560</v>
      </c>
      <c r="Y360" s="28">
        <v>156086</v>
      </c>
    </row>
    <row r="361" spans="1:25" x14ac:dyDescent="0.25">
      <c r="A361" s="29" t="s">
        <v>36</v>
      </c>
      <c r="B361" s="24">
        <v>860163</v>
      </c>
      <c r="C361" s="24">
        <v>920508</v>
      </c>
      <c r="D361" s="24">
        <v>10359362</v>
      </c>
      <c r="E361" s="24">
        <v>10410499</v>
      </c>
      <c r="F361" s="24">
        <v>26174</v>
      </c>
      <c r="G361" s="25">
        <v>2.7</v>
      </c>
      <c r="H361" s="24">
        <v>104274</v>
      </c>
      <c r="I361" s="25">
        <v>10.9</v>
      </c>
      <c r="J361" s="24">
        <v>1711465</v>
      </c>
      <c r="K361" s="24">
        <v>279353</v>
      </c>
      <c r="L361" s="24">
        <v>1432112</v>
      </c>
      <c r="M361" s="25">
        <v>2.7</v>
      </c>
      <c r="N361" s="25">
        <v>16.399999999999999</v>
      </c>
      <c r="O361" s="24">
        <v>1813741</v>
      </c>
      <c r="P361" s="24">
        <v>766601</v>
      </c>
      <c r="Q361" s="24">
        <v>1047140</v>
      </c>
      <c r="R361" s="25">
        <v>7.4</v>
      </c>
      <c r="S361" s="25">
        <v>17.399999999999999</v>
      </c>
      <c r="T361" s="24">
        <v>-102276</v>
      </c>
      <c r="U361" s="25">
        <v>-1</v>
      </c>
      <c r="V361" s="26">
        <v>32.799999999999997</v>
      </c>
      <c r="W361" s="27">
        <v>72663</v>
      </c>
      <c r="X361" s="27">
        <v>72663</v>
      </c>
      <c r="Y361" s="28">
        <v>504970</v>
      </c>
    </row>
    <row r="362" spans="1:25" x14ac:dyDescent="0.25">
      <c r="A362" s="29" t="s">
        <v>37</v>
      </c>
      <c r="B362" s="24">
        <v>645096</v>
      </c>
      <c r="C362" s="24">
        <v>748875</v>
      </c>
      <c r="D362" s="24">
        <v>11552561</v>
      </c>
      <c r="E362" s="24">
        <v>11548035</v>
      </c>
      <c r="F362" s="24">
        <v>24899</v>
      </c>
      <c r="G362" s="25">
        <v>3.2</v>
      </c>
      <c r="H362" s="24">
        <v>66851</v>
      </c>
      <c r="I362" s="25">
        <v>8.6999999999999993</v>
      </c>
      <c r="J362" s="24">
        <v>1633759</v>
      </c>
      <c r="K362" s="24">
        <v>365770</v>
      </c>
      <c r="L362" s="24">
        <v>1267989</v>
      </c>
      <c r="M362" s="25">
        <v>3.2</v>
      </c>
      <c r="N362" s="25">
        <v>14.1</v>
      </c>
      <c r="O362" s="24">
        <v>1624708</v>
      </c>
      <c r="P362" s="24">
        <v>597463</v>
      </c>
      <c r="Q362" s="24">
        <v>1027245</v>
      </c>
      <c r="R362" s="25">
        <v>5.2</v>
      </c>
      <c r="S362" s="25">
        <v>14.1</v>
      </c>
      <c r="T362" s="24">
        <v>9051</v>
      </c>
      <c r="U362" s="25">
        <v>0</v>
      </c>
      <c r="V362" s="26">
        <v>28.2</v>
      </c>
      <c r="W362" s="27">
        <v>41675</v>
      </c>
      <c r="X362" s="27">
        <v>41675</v>
      </c>
      <c r="Y362" s="28">
        <v>287165</v>
      </c>
    </row>
    <row r="363" spans="1:25" x14ac:dyDescent="0.25">
      <c r="A363" s="29" t="s">
        <v>38</v>
      </c>
      <c r="B363" s="24">
        <v>458836</v>
      </c>
      <c r="C363" s="24">
        <v>562679</v>
      </c>
      <c r="D363" s="24">
        <v>9179738</v>
      </c>
      <c r="E363" s="24">
        <v>9194061</v>
      </c>
      <c r="F363" s="24">
        <v>16157</v>
      </c>
      <c r="G363" s="25">
        <v>2.8</v>
      </c>
      <c r="H363" s="24">
        <v>43005</v>
      </c>
      <c r="I363" s="25">
        <v>7.5</v>
      </c>
      <c r="J363" s="24">
        <v>1214957</v>
      </c>
      <c r="K363" s="24">
        <v>275781</v>
      </c>
      <c r="L363" s="24">
        <v>939176</v>
      </c>
      <c r="M363" s="25">
        <v>3</v>
      </c>
      <c r="N363" s="25">
        <v>13.2</v>
      </c>
      <c r="O363" s="24">
        <v>1243604</v>
      </c>
      <c r="P363" s="24">
        <v>460620</v>
      </c>
      <c r="Q363" s="24">
        <v>782984</v>
      </c>
      <c r="R363" s="25">
        <v>5</v>
      </c>
      <c r="S363" s="25">
        <v>13.5</v>
      </c>
      <c r="T363" s="24">
        <v>-28647</v>
      </c>
      <c r="U363" s="25">
        <v>-0.3</v>
      </c>
      <c r="V363" s="26">
        <v>26.4</v>
      </c>
      <c r="W363" s="27">
        <v>24516</v>
      </c>
      <c r="X363" s="27">
        <v>24516</v>
      </c>
      <c r="Y363" s="28">
        <v>181730</v>
      </c>
    </row>
    <row r="364" spans="1:25" x14ac:dyDescent="0.25">
      <c r="A364" s="29" t="s">
        <v>39</v>
      </c>
      <c r="B364" s="24">
        <v>225599</v>
      </c>
      <c r="C364" s="24">
        <v>348228</v>
      </c>
      <c r="D364" s="24">
        <v>7223069</v>
      </c>
      <c r="E364" s="24">
        <v>7166389</v>
      </c>
      <c r="F364" s="24">
        <v>13848</v>
      </c>
      <c r="G364" s="25">
        <v>3.9</v>
      </c>
      <c r="H364" s="24">
        <v>25215</v>
      </c>
      <c r="I364" s="25">
        <v>7.1</v>
      </c>
      <c r="J364" s="24">
        <v>1003438</v>
      </c>
      <c r="K364" s="24">
        <v>291795</v>
      </c>
      <c r="L364" s="24">
        <v>711643</v>
      </c>
      <c r="M364" s="25">
        <v>4.0999999999999996</v>
      </c>
      <c r="N364" s="25">
        <v>14</v>
      </c>
      <c r="O364" s="24">
        <v>890077</v>
      </c>
      <c r="P364" s="24">
        <v>277442</v>
      </c>
      <c r="Q364" s="24">
        <v>612635</v>
      </c>
      <c r="R364" s="25">
        <v>3.9</v>
      </c>
      <c r="S364" s="25">
        <v>12.4</v>
      </c>
      <c r="T364" s="24">
        <v>113361</v>
      </c>
      <c r="U364" s="25">
        <v>1.6</v>
      </c>
      <c r="V364" s="26">
        <v>24.8</v>
      </c>
      <c r="W364" s="27">
        <v>11854</v>
      </c>
      <c r="X364" s="27">
        <v>11854</v>
      </c>
      <c r="Y364" s="28">
        <v>76778</v>
      </c>
    </row>
    <row r="365" spans="1:25" x14ac:dyDescent="0.25">
      <c r="A365" s="30" t="s">
        <v>40</v>
      </c>
      <c r="B365" s="24"/>
      <c r="C365" s="24"/>
      <c r="D365" s="24"/>
      <c r="E365" s="24"/>
      <c r="F365" s="24"/>
      <c r="G365" s="25"/>
      <c r="H365" s="24"/>
      <c r="I365" s="25"/>
      <c r="J365" s="24"/>
      <c r="K365" s="24"/>
      <c r="L365" s="24"/>
      <c r="M365" s="25"/>
      <c r="N365" s="25"/>
      <c r="O365" s="24"/>
      <c r="P365" s="24"/>
      <c r="Q365" s="24"/>
      <c r="R365" s="25"/>
      <c r="S365" s="25"/>
      <c r="T365" s="24"/>
      <c r="U365" s="25"/>
      <c r="V365" s="26"/>
      <c r="W365" s="27"/>
      <c r="X365" s="27"/>
      <c r="Y365" s="28"/>
    </row>
    <row r="366" spans="1:25" x14ac:dyDescent="0.25">
      <c r="A366" s="30" t="s">
        <v>41</v>
      </c>
      <c r="B366" s="24">
        <v>656091</v>
      </c>
      <c r="C366" s="24">
        <v>1586943</v>
      </c>
      <c r="D366" s="24">
        <v>56720343</v>
      </c>
      <c r="E366" s="24">
        <v>56513782</v>
      </c>
      <c r="F366" s="24">
        <v>95739</v>
      </c>
      <c r="G366" s="25">
        <v>6</v>
      </c>
      <c r="H366" s="24">
        <v>121891</v>
      </c>
      <c r="I366" s="25">
        <v>7.6</v>
      </c>
      <c r="J366" s="24">
        <v>7232534</v>
      </c>
      <c r="K366" s="24">
        <v>2194929</v>
      </c>
      <c r="L366" s="24">
        <v>5037605</v>
      </c>
      <c r="M366" s="25">
        <v>3.9</v>
      </c>
      <c r="N366" s="25">
        <v>12.8</v>
      </c>
      <c r="O366" s="24">
        <v>6819413</v>
      </c>
      <c r="P366" s="24">
        <v>2290890</v>
      </c>
      <c r="Q366" s="24">
        <v>4528523</v>
      </c>
      <c r="R366" s="25">
        <v>4.0999999999999996</v>
      </c>
      <c r="S366" s="25">
        <v>12.1</v>
      </c>
      <c r="T366" s="24">
        <v>413121</v>
      </c>
      <c r="U366" s="25">
        <v>0.7</v>
      </c>
      <c r="V366" s="26">
        <v>24.2</v>
      </c>
      <c r="W366" s="27">
        <v>30909</v>
      </c>
      <c r="X366" s="27">
        <v>30922</v>
      </c>
      <c r="Y366" s="28">
        <v>262903</v>
      </c>
    </row>
    <row r="367" spans="1:25" x14ac:dyDescent="0.25">
      <c r="A367" s="29" t="s">
        <v>42</v>
      </c>
      <c r="B367" s="24">
        <v>4836595</v>
      </c>
      <c r="C367" s="24">
        <v>6218784</v>
      </c>
      <c r="D367" s="24">
        <v>112607044</v>
      </c>
      <c r="E367" s="24">
        <v>110827535</v>
      </c>
      <c r="F367" s="24">
        <v>706296</v>
      </c>
      <c r="G367" s="25">
        <v>11.4</v>
      </c>
      <c r="H367" s="24">
        <v>662673</v>
      </c>
      <c r="I367" s="25">
        <v>10.7</v>
      </c>
      <c r="J367" s="24">
        <v>19279280</v>
      </c>
      <c r="K367" s="24">
        <v>7060485</v>
      </c>
      <c r="L367" s="24">
        <v>12218795</v>
      </c>
      <c r="M367" s="25">
        <v>6.4</v>
      </c>
      <c r="N367" s="25">
        <v>17.399999999999999</v>
      </c>
      <c r="O367" s="24">
        <v>15720267</v>
      </c>
      <c r="P367" s="24">
        <v>6066116</v>
      </c>
      <c r="Q367" s="24">
        <v>9654151</v>
      </c>
      <c r="R367" s="25">
        <v>5.5</v>
      </c>
      <c r="S367" s="25">
        <v>14.2</v>
      </c>
      <c r="T367" s="24">
        <v>3559013</v>
      </c>
      <c r="U367" s="25">
        <v>3.2</v>
      </c>
      <c r="V367" s="26">
        <v>28.4</v>
      </c>
      <c r="W367" s="27">
        <v>406134</v>
      </c>
      <c r="X367" s="27">
        <v>406147</v>
      </c>
      <c r="Y367" s="28">
        <v>2593237</v>
      </c>
    </row>
    <row r="368" spans="1:25" x14ac:dyDescent="0.25">
      <c r="A368" s="1" t="s">
        <v>22</v>
      </c>
      <c r="B368" s="2" t="s">
        <v>22</v>
      </c>
      <c r="C368" s="2" t="s">
        <v>66</v>
      </c>
      <c r="D368" s="3" t="s">
        <v>22</v>
      </c>
      <c r="E368" s="3" t="s">
        <v>22</v>
      </c>
      <c r="F368" s="3" t="s">
        <v>22</v>
      </c>
      <c r="G368" s="3" t="s">
        <v>22</v>
      </c>
      <c r="H368" s="3" t="s">
        <v>22</v>
      </c>
      <c r="I368" s="3" t="s">
        <v>22</v>
      </c>
      <c r="J368" s="3" t="s">
        <v>22</v>
      </c>
      <c r="K368" s="3" t="s">
        <v>22</v>
      </c>
      <c r="L368" s="3" t="s">
        <v>22</v>
      </c>
      <c r="M368" s="3" t="s">
        <v>22</v>
      </c>
      <c r="N368" s="3" t="s">
        <v>22</v>
      </c>
      <c r="O368" s="3" t="s">
        <v>22</v>
      </c>
      <c r="P368" s="3" t="s">
        <v>22</v>
      </c>
      <c r="Q368" s="3" t="s">
        <v>22</v>
      </c>
      <c r="R368" s="3" t="s">
        <v>22</v>
      </c>
      <c r="S368" s="3" t="s">
        <v>22</v>
      </c>
      <c r="T368" s="3" t="s">
        <v>22</v>
      </c>
      <c r="U368" s="3" t="s">
        <v>22</v>
      </c>
      <c r="V368" s="3" t="s">
        <v>22</v>
      </c>
      <c r="W368" s="3" t="s">
        <v>22</v>
      </c>
      <c r="X368" s="3" t="s">
        <v>22</v>
      </c>
      <c r="Y368" s="1" t="s">
        <v>22</v>
      </c>
    </row>
    <row r="369" spans="1:25" ht="39" x14ac:dyDescent="0.25">
      <c r="A369" s="4" t="s">
        <v>26</v>
      </c>
      <c r="B369" s="5" t="s">
        <v>0</v>
      </c>
      <c r="C369" s="5" t="s">
        <v>1</v>
      </c>
      <c r="D369" s="5" t="s">
        <v>2</v>
      </c>
      <c r="E369" s="5" t="s">
        <v>3</v>
      </c>
      <c r="F369" s="5" t="s">
        <v>4</v>
      </c>
      <c r="G369" s="5" t="s">
        <v>5</v>
      </c>
      <c r="H369" s="5" t="s">
        <v>6</v>
      </c>
      <c r="I369" s="5" t="s">
        <v>7</v>
      </c>
      <c r="J369" s="5" t="s">
        <v>8</v>
      </c>
      <c r="K369" s="5" t="s">
        <v>9</v>
      </c>
      <c r="L369" s="5" t="s">
        <v>10</v>
      </c>
      <c r="M369" s="5" t="s">
        <v>11</v>
      </c>
      <c r="N369" s="5" t="s">
        <v>12</v>
      </c>
      <c r="O369" s="5" t="s">
        <v>13</v>
      </c>
      <c r="P369" s="5" t="s">
        <v>14</v>
      </c>
      <c r="Q369" s="5" t="s">
        <v>15</v>
      </c>
      <c r="R369" s="5" t="s">
        <v>16</v>
      </c>
      <c r="S369" s="5" t="s">
        <v>17</v>
      </c>
      <c r="T369" s="5" t="s">
        <v>18</v>
      </c>
      <c r="U369" s="5" t="s">
        <v>19</v>
      </c>
      <c r="V369" s="5" t="s">
        <v>20</v>
      </c>
      <c r="W369" s="5" t="s">
        <v>27</v>
      </c>
      <c r="X369" s="5" t="s">
        <v>28</v>
      </c>
      <c r="Y369" s="6" t="s">
        <v>29</v>
      </c>
    </row>
    <row r="370" spans="1:25" x14ac:dyDescent="0.25">
      <c r="A370" s="7" t="s">
        <v>30</v>
      </c>
      <c r="B370" s="8">
        <v>471211</v>
      </c>
      <c r="C370" s="8">
        <v>476920</v>
      </c>
      <c r="D370" s="8">
        <v>2966029</v>
      </c>
      <c r="E370" s="8">
        <v>1494379</v>
      </c>
      <c r="F370" s="8">
        <v>472819</v>
      </c>
      <c r="G370" s="9">
        <v>198.3</v>
      </c>
      <c r="H370" s="8">
        <v>0</v>
      </c>
      <c r="I370" s="9">
        <v>0</v>
      </c>
      <c r="J370" s="8">
        <v>2943300</v>
      </c>
      <c r="K370" s="8">
        <v>2943300</v>
      </c>
      <c r="L370" s="8">
        <v>0</v>
      </c>
      <c r="M370" s="9">
        <v>197</v>
      </c>
      <c r="N370" s="9">
        <v>197</v>
      </c>
      <c r="O370" s="8">
        <v>0</v>
      </c>
      <c r="P370" s="8">
        <v>0</v>
      </c>
      <c r="Q370" s="8">
        <v>0</v>
      </c>
      <c r="R370" s="9">
        <v>0</v>
      </c>
      <c r="S370" s="9">
        <v>0</v>
      </c>
      <c r="T370" s="8">
        <v>2943300</v>
      </c>
      <c r="U370" s="9">
        <v>197</v>
      </c>
      <c r="V370" s="10">
        <v>0</v>
      </c>
      <c r="W370" s="8"/>
      <c r="X370" s="8"/>
      <c r="Y370" s="11"/>
    </row>
    <row r="371" spans="1:25" x14ac:dyDescent="0.25">
      <c r="A371" s="7" t="s">
        <v>31</v>
      </c>
      <c r="B371" s="8">
        <v>374542</v>
      </c>
      <c r="C371" s="8">
        <v>383364</v>
      </c>
      <c r="D371" s="8">
        <v>3131765</v>
      </c>
      <c r="E371" s="8">
        <v>3113190</v>
      </c>
      <c r="F371" s="8">
        <v>4414</v>
      </c>
      <c r="G371" s="9">
        <v>1</v>
      </c>
      <c r="H371" s="8">
        <v>107765</v>
      </c>
      <c r="I371" s="9">
        <v>24.8</v>
      </c>
      <c r="J371" s="8">
        <v>942564</v>
      </c>
      <c r="K371" s="8">
        <v>140964</v>
      </c>
      <c r="L371" s="8">
        <v>801600</v>
      </c>
      <c r="M371" s="9">
        <v>4.5</v>
      </c>
      <c r="N371" s="9">
        <v>30.3</v>
      </c>
      <c r="O371" s="8">
        <v>905414</v>
      </c>
      <c r="P371" s="8">
        <v>484823</v>
      </c>
      <c r="Q371" s="8">
        <v>420591</v>
      </c>
      <c r="R371" s="9">
        <v>15.6</v>
      </c>
      <c r="S371" s="9">
        <v>29.1</v>
      </c>
      <c r="T371" s="8">
        <v>37150</v>
      </c>
      <c r="U371" s="9">
        <v>1.2</v>
      </c>
      <c r="V371" s="10">
        <v>58.2</v>
      </c>
      <c r="W371" s="8">
        <v>76037</v>
      </c>
      <c r="X371" s="8">
        <v>76126</v>
      </c>
      <c r="Y371" s="11">
        <v>366448</v>
      </c>
    </row>
    <row r="372" spans="1:25" x14ac:dyDescent="0.25">
      <c r="A372" s="7" t="s">
        <v>32</v>
      </c>
      <c r="B372" s="8">
        <v>327127</v>
      </c>
      <c r="C372" s="8">
        <v>340183</v>
      </c>
      <c r="D372" s="8">
        <v>3177686</v>
      </c>
      <c r="E372" s="8">
        <v>3262607</v>
      </c>
      <c r="F372" s="8">
        <v>13398</v>
      </c>
      <c r="G372" s="9">
        <v>3.7</v>
      </c>
      <c r="H372" s="8">
        <v>69261</v>
      </c>
      <c r="I372" s="9">
        <v>18.899999999999999</v>
      </c>
      <c r="J372" s="8">
        <v>726285</v>
      </c>
      <c r="K372" s="8">
        <v>155490</v>
      </c>
      <c r="L372" s="8">
        <v>570795</v>
      </c>
      <c r="M372" s="9">
        <v>4.8</v>
      </c>
      <c r="N372" s="9">
        <v>22.3</v>
      </c>
      <c r="O372" s="8">
        <v>896128</v>
      </c>
      <c r="P372" s="8">
        <v>435128</v>
      </c>
      <c r="Q372" s="8">
        <v>461000</v>
      </c>
      <c r="R372" s="9">
        <v>13.3</v>
      </c>
      <c r="S372" s="9">
        <v>27.5</v>
      </c>
      <c r="T372" s="8">
        <v>-169843</v>
      </c>
      <c r="U372" s="9">
        <v>-5.2</v>
      </c>
      <c r="V372" s="10">
        <v>44.6</v>
      </c>
      <c r="W372" s="8">
        <v>50195</v>
      </c>
      <c r="X372" s="8">
        <v>50198</v>
      </c>
      <c r="Y372" s="11">
        <v>328015</v>
      </c>
    </row>
    <row r="373" spans="1:25" x14ac:dyDescent="0.25">
      <c r="A373" s="7" t="s">
        <v>33</v>
      </c>
      <c r="B373" s="8">
        <v>298402</v>
      </c>
      <c r="C373" s="8">
        <v>321175</v>
      </c>
      <c r="D373" s="8">
        <v>3296861</v>
      </c>
      <c r="E373" s="8">
        <v>3352506</v>
      </c>
      <c r="F373" s="8">
        <v>15730</v>
      </c>
      <c r="G373" s="9">
        <v>4.5999999999999996</v>
      </c>
      <c r="H373" s="8">
        <v>53575</v>
      </c>
      <c r="I373" s="9">
        <v>15.8</v>
      </c>
      <c r="J373" s="8">
        <v>681826</v>
      </c>
      <c r="K373" s="8">
        <v>206107</v>
      </c>
      <c r="L373" s="8">
        <v>475719</v>
      </c>
      <c r="M373" s="9">
        <v>6.1</v>
      </c>
      <c r="N373" s="9">
        <v>20.3</v>
      </c>
      <c r="O373" s="8">
        <v>793116</v>
      </c>
      <c r="P373" s="8">
        <v>339532</v>
      </c>
      <c r="Q373" s="8">
        <v>453584</v>
      </c>
      <c r="R373" s="9">
        <v>10.1</v>
      </c>
      <c r="S373" s="9">
        <v>23.7</v>
      </c>
      <c r="T373" s="8">
        <v>-111290</v>
      </c>
      <c r="U373" s="9">
        <v>-3.4</v>
      </c>
      <c r="V373" s="10">
        <v>40.6</v>
      </c>
      <c r="W373" s="8">
        <v>38661</v>
      </c>
      <c r="X373" s="8">
        <v>38661</v>
      </c>
      <c r="Y373" s="11">
        <v>255297</v>
      </c>
    </row>
    <row r="374" spans="1:25" x14ac:dyDescent="0.25">
      <c r="A374" s="7" t="s">
        <v>34</v>
      </c>
      <c r="B374" s="8">
        <v>260500</v>
      </c>
      <c r="C374" s="8">
        <v>270496</v>
      </c>
      <c r="D374" s="8">
        <v>2550756</v>
      </c>
      <c r="E374" s="8">
        <v>2647930</v>
      </c>
      <c r="F374" s="8">
        <v>8718</v>
      </c>
      <c r="G374" s="9">
        <v>3</v>
      </c>
      <c r="H374" s="8">
        <v>43252</v>
      </c>
      <c r="I374" s="9">
        <v>15.1</v>
      </c>
      <c r="J374" s="8">
        <v>440234</v>
      </c>
      <c r="K374" s="8">
        <v>62590</v>
      </c>
      <c r="L374" s="8">
        <v>377644</v>
      </c>
      <c r="M374" s="9">
        <v>2.4</v>
      </c>
      <c r="N374" s="9">
        <v>16.600000000000001</v>
      </c>
      <c r="O374" s="8">
        <v>634584</v>
      </c>
      <c r="P374" s="8">
        <v>283586</v>
      </c>
      <c r="Q374" s="8">
        <v>350998</v>
      </c>
      <c r="R374" s="9">
        <v>10.7</v>
      </c>
      <c r="S374" s="9">
        <v>24</v>
      </c>
      <c r="T374" s="8">
        <v>-194350</v>
      </c>
      <c r="U374" s="9">
        <v>-7.4</v>
      </c>
      <c r="V374" s="10">
        <v>33.200000000000003</v>
      </c>
      <c r="W374" s="8">
        <v>30494</v>
      </c>
      <c r="X374" s="8">
        <v>30501</v>
      </c>
      <c r="Y374" s="11">
        <v>192952</v>
      </c>
    </row>
    <row r="375" spans="1:25" x14ac:dyDescent="0.25">
      <c r="A375" s="12" t="s">
        <v>35</v>
      </c>
      <c r="B375" s="8">
        <v>231767</v>
      </c>
      <c r="C375" s="8">
        <v>240460</v>
      </c>
      <c r="D375" s="8">
        <v>2426302</v>
      </c>
      <c r="E375" s="8">
        <v>2493680</v>
      </c>
      <c r="F375" s="8">
        <v>7589</v>
      </c>
      <c r="G375" s="9">
        <v>3</v>
      </c>
      <c r="H375" s="8">
        <v>35639</v>
      </c>
      <c r="I375" s="9">
        <v>14.1</v>
      </c>
      <c r="J375" s="8">
        <v>407251</v>
      </c>
      <c r="K375" s="8">
        <v>60159</v>
      </c>
      <c r="L375" s="8">
        <v>347092</v>
      </c>
      <c r="M375" s="9">
        <v>2.4</v>
      </c>
      <c r="N375" s="9">
        <v>16.3</v>
      </c>
      <c r="O375" s="8">
        <v>542008</v>
      </c>
      <c r="P375" s="8">
        <v>235275</v>
      </c>
      <c r="Q375" s="8">
        <v>306733</v>
      </c>
      <c r="R375" s="9">
        <v>9.4</v>
      </c>
      <c r="S375" s="9">
        <v>21.7</v>
      </c>
      <c r="T375" s="8">
        <v>-134757</v>
      </c>
      <c r="U375" s="9">
        <v>-5.4</v>
      </c>
      <c r="V375" s="10">
        <v>32.6</v>
      </c>
      <c r="W375" s="8">
        <v>25059</v>
      </c>
      <c r="X375" s="8">
        <v>25060</v>
      </c>
      <c r="Y375" s="11">
        <v>161007</v>
      </c>
    </row>
    <row r="376" spans="1:25" x14ac:dyDescent="0.25">
      <c r="A376" s="12" t="s">
        <v>36</v>
      </c>
      <c r="B376" s="8">
        <v>863051</v>
      </c>
      <c r="C376" s="8">
        <v>921663</v>
      </c>
      <c r="D376" s="8">
        <v>10256641</v>
      </c>
      <c r="E376" s="8">
        <v>10505669</v>
      </c>
      <c r="F376" s="8">
        <v>27944</v>
      </c>
      <c r="G376" s="9">
        <v>2.9</v>
      </c>
      <c r="H376" s="8">
        <v>112157</v>
      </c>
      <c r="I376" s="9">
        <v>11.7</v>
      </c>
      <c r="J376" s="8">
        <v>1518691</v>
      </c>
      <c r="K376" s="8">
        <v>308860</v>
      </c>
      <c r="L376" s="8">
        <v>1209831</v>
      </c>
      <c r="M376" s="9">
        <v>2.9</v>
      </c>
      <c r="N376" s="9">
        <v>14.5</v>
      </c>
      <c r="O376" s="8">
        <v>2016747</v>
      </c>
      <c r="P376" s="8">
        <v>805861</v>
      </c>
      <c r="Q376" s="8">
        <v>1210886</v>
      </c>
      <c r="R376" s="9">
        <v>7.7</v>
      </c>
      <c r="S376" s="9">
        <v>19.2</v>
      </c>
      <c r="T376" s="8">
        <v>-498056</v>
      </c>
      <c r="U376" s="9">
        <v>-4.7</v>
      </c>
      <c r="V376" s="10">
        <v>29</v>
      </c>
      <c r="W376" s="8">
        <v>73363</v>
      </c>
      <c r="X376" s="8">
        <v>73365</v>
      </c>
      <c r="Y376" s="11">
        <v>500385</v>
      </c>
    </row>
    <row r="377" spans="1:25" x14ac:dyDescent="0.25">
      <c r="A377" s="12" t="s">
        <v>37</v>
      </c>
      <c r="B377" s="8">
        <v>634854</v>
      </c>
      <c r="C377" s="8">
        <v>729164</v>
      </c>
      <c r="D377" s="8">
        <v>10935978</v>
      </c>
      <c r="E377" s="8">
        <v>11113350</v>
      </c>
      <c r="F377" s="8">
        <v>22814</v>
      </c>
      <c r="G377" s="9">
        <v>3</v>
      </c>
      <c r="H377" s="8">
        <v>70504</v>
      </c>
      <c r="I377" s="9">
        <v>9.4</v>
      </c>
      <c r="J377" s="8">
        <v>1384367</v>
      </c>
      <c r="K377" s="8">
        <v>311608</v>
      </c>
      <c r="L377" s="8">
        <v>1072759</v>
      </c>
      <c r="M377" s="9">
        <v>2.8</v>
      </c>
      <c r="N377" s="9">
        <v>12.5</v>
      </c>
      <c r="O377" s="8">
        <v>1739113</v>
      </c>
      <c r="P377" s="8">
        <v>603817</v>
      </c>
      <c r="Q377" s="8">
        <v>1135296</v>
      </c>
      <c r="R377" s="9">
        <v>5.4</v>
      </c>
      <c r="S377" s="9">
        <v>15.6</v>
      </c>
      <c r="T377" s="8">
        <v>-354746</v>
      </c>
      <c r="U377" s="9">
        <v>-3.1</v>
      </c>
      <c r="V377" s="10">
        <v>25</v>
      </c>
      <c r="W377" s="8">
        <v>41804</v>
      </c>
      <c r="X377" s="8">
        <v>41805</v>
      </c>
      <c r="Y377" s="11">
        <v>284413</v>
      </c>
    </row>
    <row r="378" spans="1:25" x14ac:dyDescent="0.25">
      <c r="A378" s="12" t="s">
        <v>38</v>
      </c>
      <c r="B378" s="8">
        <v>475569</v>
      </c>
      <c r="C378" s="8">
        <v>588575</v>
      </c>
      <c r="D378" s="8">
        <v>9934796</v>
      </c>
      <c r="E378" s="8">
        <v>10033895</v>
      </c>
      <c r="F378" s="8">
        <v>21246</v>
      </c>
      <c r="G378" s="9">
        <v>3.5</v>
      </c>
      <c r="H378" s="8">
        <v>47553</v>
      </c>
      <c r="I378" s="9">
        <v>7.9</v>
      </c>
      <c r="J378" s="8">
        <v>1251847</v>
      </c>
      <c r="K378" s="8">
        <v>316531</v>
      </c>
      <c r="L378" s="8">
        <v>935316</v>
      </c>
      <c r="M378" s="9">
        <v>3.2</v>
      </c>
      <c r="N378" s="9">
        <v>12.5</v>
      </c>
      <c r="O378" s="8">
        <v>1450045</v>
      </c>
      <c r="P378" s="8">
        <v>474997</v>
      </c>
      <c r="Q378" s="8">
        <v>975048</v>
      </c>
      <c r="R378" s="9">
        <v>4.7</v>
      </c>
      <c r="S378" s="9">
        <v>14.5</v>
      </c>
      <c r="T378" s="8">
        <v>-198198</v>
      </c>
      <c r="U378" s="9">
        <v>-2</v>
      </c>
      <c r="V378" s="10">
        <v>25</v>
      </c>
      <c r="W378" s="8">
        <v>24801</v>
      </c>
      <c r="X378" s="8">
        <v>24861</v>
      </c>
      <c r="Y378" s="11">
        <v>174671</v>
      </c>
    </row>
    <row r="379" spans="1:25" x14ac:dyDescent="0.25">
      <c r="A379" s="12" t="s">
        <v>39</v>
      </c>
      <c r="B379" s="8">
        <v>285459</v>
      </c>
      <c r="C379" s="8">
        <v>426121</v>
      </c>
      <c r="D379" s="8">
        <v>8541329</v>
      </c>
      <c r="E379" s="8">
        <v>8590096</v>
      </c>
      <c r="F379" s="8">
        <v>17290</v>
      </c>
      <c r="G379" s="9">
        <v>4</v>
      </c>
      <c r="H379" s="8">
        <v>32174</v>
      </c>
      <c r="I379" s="9">
        <v>7.4</v>
      </c>
      <c r="J379" s="8">
        <v>1067695</v>
      </c>
      <c r="K379" s="8">
        <v>307969</v>
      </c>
      <c r="L379" s="8">
        <v>759726</v>
      </c>
      <c r="M379" s="9">
        <v>3.6</v>
      </c>
      <c r="N379" s="9">
        <v>12.4</v>
      </c>
      <c r="O379" s="8">
        <v>1165229</v>
      </c>
      <c r="P379" s="8">
        <v>375695</v>
      </c>
      <c r="Q379" s="8">
        <v>789534</v>
      </c>
      <c r="R379" s="9">
        <v>4.4000000000000004</v>
      </c>
      <c r="S379" s="9">
        <v>13.6</v>
      </c>
      <c r="T379" s="8">
        <v>-97534</v>
      </c>
      <c r="U379" s="9">
        <v>-1.2</v>
      </c>
      <c r="V379" s="10">
        <v>24.8</v>
      </c>
      <c r="W379" s="8">
        <v>14805</v>
      </c>
      <c r="X379" s="8">
        <v>14876</v>
      </c>
      <c r="Y379" s="11">
        <v>93052</v>
      </c>
    </row>
    <row r="380" spans="1:25" x14ac:dyDescent="0.25">
      <c r="A380" s="13" t="s">
        <v>40</v>
      </c>
      <c r="B380" s="8"/>
      <c r="C380" s="8"/>
      <c r="D380" s="8"/>
      <c r="E380" s="8"/>
      <c r="F380" s="8"/>
      <c r="G380" s="9"/>
      <c r="H380" s="8"/>
      <c r="I380" s="9"/>
      <c r="J380" s="8"/>
      <c r="K380" s="8"/>
      <c r="L380" s="8"/>
      <c r="M380" s="9"/>
      <c r="N380" s="9"/>
      <c r="O380" s="8"/>
      <c r="P380" s="8"/>
      <c r="Q380" s="8"/>
      <c r="R380" s="9"/>
      <c r="S380" s="9"/>
      <c r="T380" s="8"/>
      <c r="U380" s="9"/>
      <c r="V380" s="10"/>
      <c r="W380" s="8"/>
      <c r="X380" s="8"/>
      <c r="Y380" s="11"/>
    </row>
    <row r="381" spans="1:25" x14ac:dyDescent="0.25">
      <c r="A381" s="13" t="s">
        <v>41</v>
      </c>
      <c r="B381" s="8">
        <v>659119</v>
      </c>
      <c r="C381" s="8">
        <v>1610409</v>
      </c>
      <c r="D381" s="8">
        <v>56791855</v>
      </c>
      <c r="E381" s="8">
        <v>56963679</v>
      </c>
      <c r="F381" s="8">
        <v>109773</v>
      </c>
      <c r="G381" s="9">
        <v>6.8</v>
      </c>
      <c r="H381" s="8">
        <v>114546</v>
      </c>
      <c r="I381" s="9">
        <v>7.1</v>
      </c>
      <c r="J381" s="8">
        <v>6925146</v>
      </c>
      <c r="K381" s="8">
        <v>2196180</v>
      </c>
      <c r="L381" s="8">
        <v>4728966</v>
      </c>
      <c r="M381" s="9">
        <v>3.9</v>
      </c>
      <c r="N381" s="9">
        <v>12.2</v>
      </c>
      <c r="O381" s="8">
        <v>7268794</v>
      </c>
      <c r="P381" s="8">
        <v>2083453</v>
      </c>
      <c r="Q381" s="8">
        <v>5185341</v>
      </c>
      <c r="R381" s="9">
        <v>3.7</v>
      </c>
      <c r="S381" s="9">
        <v>12.8</v>
      </c>
      <c r="T381" s="8">
        <v>-343648</v>
      </c>
      <c r="U381" s="9">
        <v>-0.6</v>
      </c>
      <c r="V381" s="10">
        <v>24.4</v>
      </c>
      <c r="W381" s="8">
        <v>28383</v>
      </c>
      <c r="X381" s="8">
        <v>28505</v>
      </c>
      <c r="Y381" s="11">
        <v>239602</v>
      </c>
    </row>
    <row r="382" spans="1:25" x14ac:dyDescent="0.25">
      <c r="A382" s="12" t="s">
        <v>42</v>
      </c>
      <c r="B382" s="8">
        <v>4881601</v>
      </c>
      <c r="C382" s="8">
        <v>6308530</v>
      </c>
      <c r="D382" s="8">
        <v>114009998</v>
      </c>
      <c r="E382" s="8">
        <v>113570981</v>
      </c>
      <c r="F382" s="8">
        <v>721735</v>
      </c>
      <c r="G382" s="9">
        <v>11.5</v>
      </c>
      <c r="H382" s="8">
        <v>686426</v>
      </c>
      <c r="I382" s="9">
        <v>10.9</v>
      </c>
      <c r="J382" s="8">
        <v>18289206</v>
      </c>
      <c r="K382" s="8">
        <v>7009758</v>
      </c>
      <c r="L382" s="8">
        <v>11279448</v>
      </c>
      <c r="M382" s="9">
        <v>6.2</v>
      </c>
      <c r="N382" s="9">
        <v>16.100000000000001</v>
      </c>
      <c r="O382" s="8">
        <v>17411178</v>
      </c>
      <c r="P382" s="8">
        <v>6122167</v>
      </c>
      <c r="Q382" s="8">
        <v>11289011</v>
      </c>
      <c r="R382" s="9">
        <v>5.4</v>
      </c>
      <c r="S382" s="9">
        <v>15.3</v>
      </c>
      <c r="T382" s="8">
        <v>878028</v>
      </c>
      <c r="U382" s="9">
        <v>0.8</v>
      </c>
      <c r="V382" s="10">
        <v>30.6</v>
      </c>
      <c r="W382" s="8">
        <v>403602</v>
      </c>
      <c r="X382" s="8">
        <v>403958</v>
      </c>
      <c r="Y382" s="11">
        <v>2595842</v>
      </c>
    </row>
    <row r="383" spans="1:25" x14ac:dyDescent="0.25">
      <c r="A383" s="14" t="s">
        <v>22</v>
      </c>
      <c r="B383" s="15" t="s">
        <v>22</v>
      </c>
      <c r="C383" s="15" t="s">
        <v>67</v>
      </c>
      <c r="D383" s="16" t="s">
        <v>22</v>
      </c>
      <c r="E383" s="16" t="s">
        <v>22</v>
      </c>
      <c r="F383" s="16" t="s">
        <v>22</v>
      </c>
      <c r="G383" s="16" t="s">
        <v>22</v>
      </c>
      <c r="H383" s="16" t="s">
        <v>22</v>
      </c>
      <c r="I383" s="16" t="s">
        <v>22</v>
      </c>
      <c r="J383" s="16" t="s">
        <v>22</v>
      </c>
      <c r="K383" s="16" t="s">
        <v>22</v>
      </c>
      <c r="L383" s="16" t="s">
        <v>22</v>
      </c>
      <c r="M383" s="16" t="s">
        <v>22</v>
      </c>
      <c r="N383" s="16" t="s">
        <v>22</v>
      </c>
      <c r="O383" s="16" t="s">
        <v>22</v>
      </c>
      <c r="P383" s="16" t="s">
        <v>22</v>
      </c>
      <c r="Q383" s="16" t="s">
        <v>22</v>
      </c>
      <c r="R383" s="16" t="s">
        <v>22</v>
      </c>
      <c r="S383" s="16" t="s">
        <v>22</v>
      </c>
      <c r="T383" s="16" t="s">
        <v>22</v>
      </c>
      <c r="U383" s="16" t="s">
        <v>22</v>
      </c>
      <c r="V383" s="17" t="s">
        <v>22</v>
      </c>
      <c r="W383" s="17" t="s">
        <v>22</v>
      </c>
      <c r="X383" s="17" t="s">
        <v>22</v>
      </c>
      <c r="Y383" s="18" t="s">
        <v>22</v>
      </c>
    </row>
    <row r="384" spans="1:25" ht="39" x14ac:dyDescent="0.25">
      <c r="A384" s="19" t="s">
        <v>26</v>
      </c>
      <c r="B384" s="20" t="s">
        <v>0</v>
      </c>
      <c r="C384" s="20" t="s">
        <v>1</v>
      </c>
      <c r="D384" s="20" t="s">
        <v>2</v>
      </c>
      <c r="E384" s="20" t="s">
        <v>3</v>
      </c>
      <c r="F384" s="20" t="s">
        <v>4</v>
      </c>
      <c r="G384" s="20" t="s">
        <v>5</v>
      </c>
      <c r="H384" s="20" t="s">
        <v>6</v>
      </c>
      <c r="I384" s="20" t="s">
        <v>7</v>
      </c>
      <c r="J384" s="20" t="s">
        <v>8</v>
      </c>
      <c r="K384" s="20" t="s">
        <v>9</v>
      </c>
      <c r="L384" s="20" t="s">
        <v>10</v>
      </c>
      <c r="M384" s="20" t="s">
        <v>11</v>
      </c>
      <c r="N384" s="20" t="s">
        <v>12</v>
      </c>
      <c r="O384" s="20" t="s">
        <v>13</v>
      </c>
      <c r="P384" s="20" t="s">
        <v>14</v>
      </c>
      <c r="Q384" s="20" t="s">
        <v>15</v>
      </c>
      <c r="R384" s="20" t="s">
        <v>16</v>
      </c>
      <c r="S384" s="20" t="s">
        <v>17</v>
      </c>
      <c r="T384" s="20" t="s">
        <v>18</v>
      </c>
      <c r="U384" s="20" t="s">
        <v>19</v>
      </c>
      <c r="V384" s="21" t="s">
        <v>20</v>
      </c>
      <c r="W384" s="21" t="s">
        <v>27</v>
      </c>
      <c r="X384" s="21" t="s">
        <v>28</v>
      </c>
      <c r="Y384" s="22" t="s">
        <v>29</v>
      </c>
    </row>
    <row r="385" spans="1:25" x14ac:dyDescent="0.25">
      <c r="A385" s="23" t="s">
        <v>30</v>
      </c>
      <c r="B385" s="24">
        <v>496138</v>
      </c>
      <c r="C385" s="24">
        <v>503778</v>
      </c>
      <c r="D385" s="24">
        <v>3297275</v>
      </c>
      <c r="E385" s="24">
        <v>1654349</v>
      </c>
      <c r="F385" s="24">
        <v>503774</v>
      </c>
      <c r="G385" s="25">
        <v>200</v>
      </c>
      <c r="H385" s="24">
        <v>0</v>
      </c>
      <c r="I385" s="25">
        <v>0</v>
      </c>
      <c r="J385" s="24">
        <v>3285852</v>
      </c>
      <c r="K385" s="24">
        <v>3285852</v>
      </c>
      <c r="L385" s="24">
        <v>0</v>
      </c>
      <c r="M385" s="25">
        <v>198.6</v>
      </c>
      <c r="N385" s="25">
        <v>198.6</v>
      </c>
      <c r="O385" s="24">
        <v>0</v>
      </c>
      <c r="P385" s="24">
        <v>0</v>
      </c>
      <c r="Q385" s="24">
        <v>0</v>
      </c>
      <c r="R385" s="25">
        <v>0</v>
      </c>
      <c r="S385" s="25">
        <v>0</v>
      </c>
      <c r="T385" s="24">
        <v>3285852</v>
      </c>
      <c r="U385" s="25">
        <v>198.6</v>
      </c>
      <c r="V385" s="26">
        <v>0</v>
      </c>
      <c r="W385" s="27"/>
      <c r="X385" s="27"/>
      <c r="Y385" s="28"/>
    </row>
    <row r="386" spans="1:25" x14ac:dyDescent="0.25">
      <c r="A386" s="23" t="s">
        <v>31</v>
      </c>
      <c r="B386" s="24">
        <v>368030</v>
      </c>
      <c r="C386" s="24">
        <v>375751</v>
      </c>
      <c r="D386" s="24">
        <v>2738352</v>
      </c>
      <c r="E386" s="24">
        <v>2814903</v>
      </c>
      <c r="F386" s="24">
        <v>3025</v>
      </c>
      <c r="G386" s="25">
        <v>0.7</v>
      </c>
      <c r="H386" s="24">
        <v>111931</v>
      </c>
      <c r="I386" s="25">
        <v>26</v>
      </c>
      <c r="J386" s="24">
        <v>736306</v>
      </c>
      <c r="K386" s="24">
        <v>54601</v>
      </c>
      <c r="L386" s="24">
        <v>681705</v>
      </c>
      <c r="M386" s="25">
        <v>1.9</v>
      </c>
      <c r="N386" s="25">
        <v>26.2</v>
      </c>
      <c r="O386" s="24">
        <v>889407</v>
      </c>
      <c r="P386" s="24">
        <v>477031</v>
      </c>
      <c r="Q386" s="24">
        <v>412376</v>
      </c>
      <c r="R386" s="25">
        <v>16.899999999999999</v>
      </c>
      <c r="S386" s="25">
        <v>31.6</v>
      </c>
      <c r="T386" s="24">
        <v>-153101</v>
      </c>
      <c r="U386" s="25">
        <v>-5.4</v>
      </c>
      <c r="V386" s="26">
        <v>52.4</v>
      </c>
      <c r="W386" s="27">
        <v>77942</v>
      </c>
      <c r="X386" s="27">
        <v>78022</v>
      </c>
      <c r="Y386" s="28">
        <v>365726</v>
      </c>
    </row>
    <row r="387" spans="1:25" x14ac:dyDescent="0.25">
      <c r="A387" s="23" t="s">
        <v>32</v>
      </c>
      <c r="B387" s="24">
        <v>319999</v>
      </c>
      <c r="C387" s="24">
        <v>330345</v>
      </c>
      <c r="D387" s="24">
        <v>2724525</v>
      </c>
      <c r="E387" s="24">
        <v>2850993</v>
      </c>
      <c r="F387" s="24">
        <v>15798</v>
      </c>
      <c r="G387" s="25">
        <v>4.4000000000000004</v>
      </c>
      <c r="H387" s="24">
        <v>69156</v>
      </c>
      <c r="I387" s="25">
        <v>19.399999999999999</v>
      </c>
      <c r="J387" s="24">
        <v>586644</v>
      </c>
      <c r="K387" s="24">
        <v>121596</v>
      </c>
      <c r="L387" s="24">
        <v>465048</v>
      </c>
      <c r="M387" s="25">
        <v>4.3</v>
      </c>
      <c r="N387" s="25">
        <v>20.6</v>
      </c>
      <c r="O387" s="24">
        <v>839580</v>
      </c>
      <c r="P387" s="24">
        <v>393967</v>
      </c>
      <c r="Q387" s="24">
        <v>445613</v>
      </c>
      <c r="R387" s="25">
        <v>13.8</v>
      </c>
      <c r="S387" s="25">
        <v>29.4</v>
      </c>
      <c r="T387" s="24">
        <v>-252936</v>
      </c>
      <c r="U387" s="25">
        <v>-8.8000000000000007</v>
      </c>
      <c r="V387" s="26">
        <v>41.2</v>
      </c>
      <c r="W387" s="27">
        <v>49349</v>
      </c>
      <c r="X387" s="27">
        <v>49474</v>
      </c>
      <c r="Y387" s="28">
        <v>314187</v>
      </c>
    </row>
    <row r="388" spans="1:25" x14ac:dyDescent="0.25">
      <c r="A388" s="23" t="s">
        <v>33</v>
      </c>
      <c r="B388" s="24">
        <v>287290</v>
      </c>
      <c r="C388" s="24">
        <v>302002</v>
      </c>
      <c r="D388" s="24">
        <v>2783023</v>
      </c>
      <c r="E388" s="24">
        <v>2892844</v>
      </c>
      <c r="F388" s="24">
        <v>16090</v>
      </c>
      <c r="G388" s="25">
        <v>5</v>
      </c>
      <c r="H388" s="24">
        <v>52192</v>
      </c>
      <c r="I388" s="25">
        <v>16.3</v>
      </c>
      <c r="J388" s="24">
        <v>545385</v>
      </c>
      <c r="K388" s="24">
        <v>131927</v>
      </c>
      <c r="L388" s="24">
        <v>413458</v>
      </c>
      <c r="M388" s="25">
        <v>4.5999999999999996</v>
      </c>
      <c r="N388" s="25">
        <v>18.899999999999999</v>
      </c>
      <c r="O388" s="24">
        <v>765028</v>
      </c>
      <c r="P388" s="24">
        <v>322322</v>
      </c>
      <c r="Q388" s="24">
        <v>442706</v>
      </c>
      <c r="R388" s="25">
        <v>11.1</v>
      </c>
      <c r="S388" s="25">
        <v>26.4</v>
      </c>
      <c r="T388" s="24">
        <v>-219643</v>
      </c>
      <c r="U388" s="25">
        <v>-7.5</v>
      </c>
      <c r="V388" s="26">
        <v>37.799999999999997</v>
      </c>
      <c r="W388" s="27">
        <v>36934</v>
      </c>
      <c r="X388" s="27">
        <v>37017</v>
      </c>
      <c r="Y388" s="28">
        <v>250347</v>
      </c>
    </row>
    <row r="389" spans="1:25" x14ac:dyDescent="0.25">
      <c r="A389" s="23" t="s">
        <v>34</v>
      </c>
      <c r="B389" s="24">
        <v>263886</v>
      </c>
      <c r="C389" s="24">
        <v>290339</v>
      </c>
      <c r="D389" s="24">
        <v>2909481</v>
      </c>
      <c r="E389" s="24">
        <v>2980794</v>
      </c>
      <c r="F389" s="24">
        <v>16735</v>
      </c>
      <c r="G389" s="25">
        <v>5.5</v>
      </c>
      <c r="H389" s="24">
        <v>42612</v>
      </c>
      <c r="I389" s="25">
        <v>14.1</v>
      </c>
      <c r="J389" s="24">
        <v>564126</v>
      </c>
      <c r="K389" s="24">
        <v>162121</v>
      </c>
      <c r="L389" s="24">
        <v>402005</v>
      </c>
      <c r="M389" s="25">
        <v>5.4</v>
      </c>
      <c r="N389" s="25">
        <v>18.899999999999999</v>
      </c>
      <c r="O389" s="24">
        <v>706751</v>
      </c>
      <c r="P389" s="24">
        <v>253046</v>
      </c>
      <c r="Q389" s="24">
        <v>453705</v>
      </c>
      <c r="R389" s="25">
        <v>8.5</v>
      </c>
      <c r="S389" s="25">
        <v>23.7</v>
      </c>
      <c r="T389" s="24">
        <v>-142625</v>
      </c>
      <c r="U389" s="25">
        <v>-4.8</v>
      </c>
      <c r="V389" s="26">
        <v>37.799999999999997</v>
      </c>
      <c r="W389" s="27">
        <v>29766</v>
      </c>
      <c r="X389" s="27">
        <v>29787</v>
      </c>
      <c r="Y389" s="28">
        <v>191924</v>
      </c>
    </row>
    <row r="390" spans="1:25" x14ac:dyDescent="0.25">
      <c r="A390" s="29" t="s">
        <v>35</v>
      </c>
      <c r="B390" s="24">
        <v>234233</v>
      </c>
      <c r="C390" s="24">
        <v>243751</v>
      </c>
      <c r="D390" s="24">
        <v>2312627</v>
      </c>
      <c r="E390" s="24">
        <v>2408969</v>
      </c>
      <c r="F390" s="24">
        <v>10948</v>
      </c>
      <c r="G390" s="25">
        <v>4.3</v>
      </c>
      <c r="H390" s="24">
        <v>36574</v>
      </c>
      <c r="I390" s="25">
        <v>14.3</v>
      </c>
      <c r="J390" s="24">
        <v>397290</v>
      </c>
      <c r="K390" s="24">
        <v>80579</v>
      </c>
      <c r="L390" s="24">
        <v>316711</v>
      </c>
      <c r="M390" s="25">
        <v>3.3</v>
      </c>
      <c r="N390" s="25">
        <v>16.5</v>
      </c>
      <c r="O390" s="24">
        <v>589976</v>
      </c>
      <c r="P390" s="24">
        <v>239573</v>
      </c>
      <c r="Q390" s="24">
        <v>350403</v>
      </c>
      <c r="R390" s="25">
        <v>9.9</v>
      </c>
      <c r="S390" s="25">
        <v>24.5</v>
      </c>
      <c r="T390" s="24">
        <v>-192686</v>
      </c>
      <c r="U390" s="25">
        <v>-8</v>
      </c>
      <c r="V390" s="26">
        <v>33</v>
      </c>
      <c r="W390" s="27">
        <v>24418</v>
      </c>
      <c r="X390" s="27">
        <v>24478</v>
      </c>
      <c r="Y390" s="28">
        <v>167892</v>
      </c>
    </row>
    <row r="391" spans="1:25" x14ac:dyDescent="0.25">
      <c r="A391" s="29" t="s">
        <v>36</v>
      </c>
      <c r="B391" s="24">
        <v>874913</v>
      </c>
      <c r="C391" s="24">
        <v>925858</v>
      </c>
      <c r="D391" s="24">
        <v>9942050</v>
      </c>
      <c r="E391" s="24">
        <v>10331765</v>
      </c>
      <c r="F391" s="24">
        <v>41096</v>
      </c>
      <c r="G391" s="25">
        <v>4.3</v>
      </c>
      <c r="H391" s="24">
        <v>115970</v>
      </c>
      <c r="I391" s="25">
        <v>12</v>
      </c>
      <c r="J391" s="24">
        <v>1542353</v>
      </c>
      <c r="K391" s="24">
        <v>351016</v>
      </c>
      <c r="L391" s="24">
        <v>1191337</v>
      </c>
      <c r="M391" s="25">
        <v>3.4</v>
      </c>
      <c r="N391" s="25">
        <v>14.9</v>
      </c>
      <c r="O391" s="24">
        <v>2321784</v>
      </c>
      <c r="P391" s="24">
        <v>897206</v>
      </c>
      <c r="Q391" s="24">
        <v>1424578</v>
      </c>
      <c r="R391" s="25">
        <v>8.6999999999999993</v>
      </c>
      <c r="S391" s="25">
        <v>22.5</v>
      </c>
      <c r="T391" s="24">
        <v>-779431</v>
      </c>
      <c r="U391" s="25">
        <v>-7.6</v>
      </c>
      <c r="V391" s="26">
        <v>29.8</v>
      </c>
      <c r="W391" s="27">
        <v>72494</v>
      </c>
      <c r="X391" s="27">
        <v>72602</v>
      </c>
      <c r="Y391" s="28">
        <v>499975</v>
      </c>
    </row>
    <row r="392" spans="1:25" x14ac:dyDescent="0.25">
      <c r="A392" s="29" t="s">
        <v>37</v>
      </c>
      <c r="B392" s="24">
        <v>626335</v>
      </c>
      <c r="C392" s="24">
        <v>714259</v>
      </c>
      <c r="D392" s="24">
        <v>10206474</v>
      </c>
      <c r="E392" s="24">
        <v>10462134</v>
      </c>
      <c r="F392" s="24">
        <v>31980</v>
      </c>
      <c r="G392" s="25">
        <v>4.4000000000000004</v>
      </c>
      <c r="H392" s="24">
        <v>72668</v>
      </c>
      <c r="I392" s="25">
        <v>9.9</v>
      </c>
      <c r="J392" s="24">
        <v>1434623</v>
      </c>
      <c r="K392" s="24">
        <v>357177</v>
      </c>
      <c r="L392" s="24">
        <v>1077446</v>
      </c>
      <c r="M392" s="25">
        <v>3.4</v>
      </c>
      <c r="N392" s="25">
        <v>13.7</v>
      </c>
      <c r="O392" s="24">
        <v>1945943</v>
      </c>
      <c r="P392" s="24">
        <v>691680</v>
      </c>
      <c r="Q392" s="24">
        <v>1254263</v>
      </c>
      <c r="R392" s="25">
        <v>6.6</v>
      </c>
      <c r="S392" s="25">
        <v>18.600000000000001</v>
      </c>
      <c r="T392" s="24">
        <v>-511320</v>
      </c>
      <c r="U392" s="25">
        <v>-4.9000000000000004</v>
      </c>
      <c r="V392" s="26">
        <v>27.4</v>
      </c>
      <c r="W392" s="27">
        <v>39771</v>
      </c>
      <c r="X392" s="27">
        <v>39865</v>
      </c>
      <c r="Y392" s="28">
        <v>298157</v>
      </c>
    </row>
    <row r="393" spans="1:25" x14ac:dyDescent="0.25">
      <c r="A393" s="29" t="s">
        <v>38</v>
      </c>
      <c r="B393" s="24">
        <v>485656</v>
      </c>
      <c r="C393" s="24">
        <v>597632</v>
      </c>
      <c r="D393" s="24">
        <v>9651229</v>
      </c>
      <c r="E393" s="24">
        <v>9896297</v>
      </c>
      <c r="F393" s="24">
        <v>26782</v>
      </c>
      <c r="G393" s="25">
        <v>4.4000000000000004</v>
      </c>
      <c r="H393" s="24">
        <v>55663</v>
      </c>
      <c r="I393" s="25">
        <v>9.1</v>
      </c>
      <c r="J393" s="24">
        <v>1315948</v>
      </c>
      <c r="K393" s="24">
        <v>388485</v>
      </c>
      <c r="L393" s="24">
        <v>927463</v>
      </c>
      <c r="M393" s="25">
        <v>3.9</v>
      </c>
      <c r="N393" s="25">
        <v>13.3</v>
      </c>
      <c r="O393" s="24">
        <v>1806084</v>
      </c>
      <c r="P393" s="24">
        <v>609866</v>
      </c>
      <c r="Q393" s="24">
        <v>1196218</v>
      </c>
      <c r="R393" s="25">
        <v>6.2</v>
      </c>
      <c r="S393" s="25">
        <v>18.3</v>
      </c>
      <c r="T393" s="24">
        <v>-490136</v>
      </c>
      <c r="U393" s="25">
        <v>-5</v>
      </c>
      <c r="V393" s="26">
        <v>26.6</v>
      </c>
      <c r="W393" s="27">
        <v>24895</v>
      </c>
      <c r="X393" s="27">
        <v>25122</v>
      </c>
      <c r="Y393" s="28">
        <v>189770</v>
      </c>
    </row>
    <row r="394" spans="1:25" x14ac:dyDescent="0.25">
      <c r="A394" s="29" t="s">
        <v>39</v>
      </c>
      <c r="B394" s="24">
        <v>348478</v>
      </c>
      <c r="C394" s="24">
        <v>508716</v>
      </c>
      <c r="D394" s="24">
        <v>10077415</v>
      </c>
      <c r="E394" s="24">
        <v>10296377</v>
      </c>
      <c r="F394" s="24">
        <v>26168</v>
      </c>
      <c r="G394" s="25">
        <v>5</v>
      </c>
      <c r="H394" s="24">
        <v>47368</v>
      </c>
      <c r="I394" s="25">
        <v>9.1</v>
      </c>
      <c r="J394" s="24">
        <v>1360086</v>
      </c>
      <c r="K394" s="24">
        <v>426632</v>
      </c>
      <c r="L394" s="24">
        <v>933454</v>
      </c>
      <c r="M394" s="25">
        <v>4.0999999999999996</v>
      </c>
      <c r="N394" s="25">
        <v>13.2</v>
      </c>
      <c r="O394" s="24">
        <v>1798009</v>
      </c>
      <c r="P394" s="24">
        <v>615384</v>
      </c>
      <c r="Q394" s="24">
        <v>1182625</v>
      </c>
      <c r="R394" s="25">
        <v>6</v>
      </c>
      <c r="S394" s="25">
        <v>17.5</v>
      </c>
      <c r="T394" s="24">
        <v>-437923</v>
      </c>
      <c r="U394" s="25">
        <v>-4.3</v>
      </c>
      <c r="V394" s="26">
        <v>26.4</v>
      </c>
      <c r="W394" s="27">
        <v>17234</v>
      </c>
      <c r="X394" s="27">
        <v>17387</v>
      </c>
      <c r="Y394" s="28">
        <v>135665</v>
      </c>
    </row>
    <row r="395" spans="1:25" x14ac:dyDescent="0.25">
      <c r="A395" s="30" t="s">
        <v>40</v>
      </c>
      <c r="B395" s="24"/>
      <c r="C395" s="24"/>
      <c r="D395" s="24"/>
      <c r="E395" s="24"/>
      <c r="F395" s="24"/>
      <c r="G395" s="25"/>
      <c r="H395" s="24"/>
      <c r="I395" s="25"/>
      <c r="J395" s="24"/>
      <c r="K395" s="24"/>
      <c r="L395" s="24"/>
      <c r="M395" s="25"/>
      <c r="N395" s="25"/>
      <c r="O395" s="24"/>
      <c r="P395" s="24"/>
      <c r="Q395" s="24"/>
      <c r="R395" s="25"/>
      <c r="S395" s="25"/>
      <c r="T395" s="24"/>
      <c r="U395" s="25"/>
      <c r="V395" s="26"/>
      <c r="W395" s="27"/>
      <c r="X395" s="27"/>
      <c r="Y395" s="28"/>
    </row>
    <row r="396" spans="1:25" x14ac:dyDescent="0.25">
      <c r="A396" s="30" t="s">
        <v>41</v>
      </c>
      <c r="B396" s="24">
        <v>603782</v>
      </c>
      <c r="C396" s="24">
        <v>1560290</v>
      </c>
      <c r="D396" s="24">
        <v>55184965</v>
      </c>
      <c r="E396" s="24">
        <v>56108605</v>
      </c>
      <c r="F396" s="24">
        <v>112922</v>
      </c>
      <c r="G396" s="25">
        <v>7.2</v>
      </c>
      <c r="H396" s="24">
        <v>147522</v>
      </c>
      <c r="I396" s="25">
        <v>9.4</v>
      </c>
      <c r="J396" s="24">
        <v>7242475</v>
      </c>
      <c r="K396" s="24">
        <v>2628406</v>
      </c>
      <c r="L396" s="24">
        <v>4614069</v>
      </c>
      <c r="M396" s="25">
        <v>4.7</v>
      </c>
      <c r="N396" s="25">
        <v>12.9</v>
      </c>
      <c r="O396" s="24">
        <v>9089754</v>
      </c>
      <c r="P396" s="24">
        <v>2895195</v>
      </c>
      <c r="Q396" s="24">
        <v>6194559</v>
      </c>
      <c r="R396" s="25">
        <v>5.2</v>
      </c>
      <c r="S396" s="25">
        <v>16.2</v>
      </c>
      <c r="T396" s="24">
        <v>-1847279</v>
      </c>
      <c r="U396" s="25">
        <v>-3.3</v>
      </c>
      <c r="V396" s="26">
        <v>25.8</v>
      </c>
      <c r="W396" s="27">
        <v>25748</v>
      </c>
      <c r="X396" s="27">
        <v>26085</v>
      </c>
      <c r="Y396" s="28">
        <v>276540</v>
      </c>
    </row>
    <row r="397" spans="1:25" x14ac:dyDescent="0.25">
      <c r="A397" s="29" t="s">
        <v>42</v>
      </c>
      <c r="B397" s="24">
        <v>4908740</v>
      </c>
      <c r="C397" s="24">
        <v>6352721</v>
      </c>
      <c r="D397" s="24">
        <v>111827416</v>
      </c>
      <c r="E397" s="24">
        <v>112698030</v>
      </c>
      <c r="F397" s="24">
        <v>805318</v>
      </c>
      <c r="G397" s="25">
        <v>12.7</v>
      </c>
      <c r="H397" s="24">
        <v>751656</v>
      </c>
      <c r="I397" s="25">
        <v>11.9</v>
      </c>
      <c r="J397" s="24">
        <v>19011088</v>
      </c>
      <c r="K397" s="24">
        <v>7988392</v>
      </c>
      <c r="L397" s="24">
        <v>11022696</v>
      </c>
      <c r="M397" s="25">
        <v>7.1</v>
      </c>
      <c r="N397" s="25">
        <v>16.899999999999999</v>
      </c>
      <c r="O397" s="24">
        <v>20752316</v>
      </c>
      <c r="P397" s="24">
        <v>7395270</v>
      </c>
      <c r="Q397" s="24">
        <v>13357046</v>
      </c>
      <c r="R397" s="25">
        <v>6.6</v>
      </c>
      <c r="S397" s="25">
        <v>18.399999999999999</v>
      </c>
      <c r="T397" s="24">
        <v>-1741228</v>
      </c>
      <c r="U397" s="25">
        <v>-1.5</v>
      </c>
      <c r="V397" s="26">
        <v>33.799999999999997</v>
      </c>
      <c r="W397" s="27">
        <v>398551</v>
      </c>
      <c r="X397" s="27">
        <v>399839</v>
      </c>
      <c r="Y397" s="28">
        <v>2690183</v>
      </c>
    </row>
    <row r="398" spans="1:25" x14ac:dyDescent="0.25">
      <c r="A398" s="1" t="s">
        <v>22</v>
      </c>
      <c r="B398" s="2" t="s">
        <v>22</v>
      </c>
      <c r="C398" s="2" t="s">
        <v>68</v>
      </c>
      <c r="D398" s="3" t="s">
        <v>22</v>
      </c>
      <c r="E398" s="3" t="s">
        <v>22</v>
      </c>
      <c r="F398" s="3" t="s">
        <v>22</v>
      </c>
      <c r="G398" s="3" t="s">
        <v>22</v>
      </c>
      <c r="H398" s="3" t="s">
        <v>22</v>
      </c>
      <c r="I398" s="3" t="s">
        <v>22</v>
      </c>
      <c r="J398" s="3" t="s">
        <v>22</v>
      </c>
      <c r="K398" s="3" t="s">
        <v>22</v>
      </c>
      <c r="L398" s="3" t="s">
        <v>22</v>
      </c>
      <c r="M398" s="3" t="s">
        <v>22</v>
      </c>
      <c r="N398" s="3" t="s">
        <v>22</v>
      </c>
      <c r="O398" s="3" t="s">
        <v>22</v>
      </c>
      <c r="P398" s="3" t="s">
        <v>22</v>
      </c>
      <c r="Q398" s="3" t="s">
        <v>22</v>
      </c>
      <c r="R398" s="3" t="s">
        <v>22</v>
      </c>
      <c r="S398" s="3" t="s">
        <v>22</v>
      </c>
      <c r="T398" s="3" t="s">
        <v>22</v>
      </c>
      <c r="U398" s="3" t="s">
        <v>22</v>
      </c>
      <c r="V398" s="3" t="s">
        <v>22</v>
      </c>
      <c r="W398" s="3" t="s">
        <v>22</v>
      </c>
      <c r="X398" s="3" t="s">
        <v>22</v>
      </c>
      <c r="Y398" s="1" t="s">
        <v>22</v>
      </c>
    </row>
    <row r="399" spans="1:25" ht="39" x14ac:dyDescent="0.25">
      <c r="A399" s="4" t="s">
        <v>26</v>
      </c>
      <c r="B399" s="5" t="s">
        <v>0</v>
      </c>
      <c r="C399" s="5" t="s">
        <v>1</v>
      </c>
      <c r="D399" s="5" t="s">
        <v>2</v>
      </c>
      <c r="E399" s="5" t="s">
        <v>3</v>
      </c>
      <c r="F399" s="5" t="s">
        <v>4</v>
      </c>
      <c r="G399" s="5" t="s">
        <v>5</v>
      </c>
      <c r="H399" s="5" t="s">
        <v>6</v>
      </c>
      <c r="I399" s="5" t="s">
        <v>7</v>
      </c>
      <c r="J399" s="5" t="s">
        <v>8</v>
      </c>
      <c r="K399" s="5" t="s">
        <v>9</v>
      </c>
      <c r="L399" s="5" t="s">
        <v>10</v>
      </c>
      <c r="M399" s="5" t="s">
        <v>11</v>
      </c>
      <c r="N399" s="5" t="s">
        <v>12</v>
      </c>
      <c r="O399" s="5" t="s">
        <v>13</v>
      </c>
      <c r="P399" s="5" t="s">
        <v>14</v>
      </c>
      <c r="Q399" s="5" t="s">
        <v>15</v>
      </c>
      <c r="R399" s="5" t="s">
        <v>16</v>
      </c>
      <c r="S399" s="5" t="s">
        <v>17</v>
      </c>
      <c r="T399" s="5" t="s">
        <v>18</v>
      </c>
      <c r="U399" s="5" t="s">
        <v>19</v>
      </c>
      <c r="V399" s="5" t="s">
        <v>20</v>
      </c>
      <c r="W399" s="5" t="s">
        <v>27</v>
      </c>
      <c r="X399" s="5" t="s">
        <v>28</v>
      </c>
      <c r="Y399" s="6" t="s">
        <v>29</v>
      </c>
    </row>
    <row r="400" spans="1:25" x14ac:dyDescent="0.25">
      <c r="A400" s="7" t="s">
        <v>30</v>
      </c>
      <c r="B400" s="8">
        <v>500847</v>
      </c>
      <c r="C400" s="8">
        <v>504417</v>
      </c>
      <c r="D400" s="8">
        <v>3130999</v>
      </c>
      <c r="E400" s="8">
        <v>1565500</v>
      </c>
      <c r="F400" s="8">
        <v>504417</v>
      </c>
      <c r="G400" s="9">
        <v>200</v>
      </c>
      <c r="H400" s="8">
        <v>0</v>
      </c>
      <c r="I400" s="9">
        <v>0</v>
      </c>
      <c r="J400" s="8">
        <v>3130999</v>
      </c>
      <c r="K400" s="8">
        <v>3130999</v>
      </c>
      <c r="L400" s="8">
        <v>0</v>
      </c>
      <c r="M400" s="9">
        <v>200</v>
      </c>
      <c r="N400" s="9">
        <v>200</v>
      </c>
      <c r="O400" s="8">
        <v>0</v>
      </c>
      <c r="P400" s="8">
        <v>0</v>
      </c>
      <c r="Q400" s="8">
        <v>0</v>
      </c>
      <c r="R400" s="9">
        <v>0</v>
      </c>
      <c r="S400" s="9">
        <v>0</v>
      </c>
      <c r="T400" s="8">
        <v>3130999</v>
      </c>
      <c r="U400" s="9">
        <v>200</v>
      </c>
      <c r="V400" s="10">
        <v>0</v>
      </c>
      <c r="W400" s="8"/>
      <c r="X400" s="8"/>
      <c r="Y400" s="11"/>
    </row>
    <row r="401" spans="1:25" x14ac:dyDescent="0.25">
      <c r="A401" s="7" t="s">
        <v>31</v>
      </c>
      <c r="B401" s="8">
        <v>376240</v>
      </c>
      <c r="C401" s="8">
        <v>384909</v>
      </c>
      <c r="D401" s="8">
        <v>3022431</v>
      </c>
      <c r="E401" s="8">
        <v>3135354</v>
      </c>
      <c r="F401" s="8">
        <v>1549</v>
      </c>
      <c r="G401" s="9">
        <v>0.3</v>
      </c>
      <c r="H401" s="8">
        <v>109833</v>
      </c>
      <c r="I401" s="9">
        <v>24.7</v>
      </c>
      <c r="J401" s="8">
        <v>750036</v>
      </c>
      <c r="K401" s="8">
        <v>27847</v>
      </c>
      <c r="L401" s="8">
        <v>722189</v>
      </c>
      <c r="M401" s="9">
        <v>0.9</v>
      </c>
      <c r="N401" s="9">
        <v>23.9</v>
      </c>
      <c r="O401" s="8">
        <v>975882</v>
      </c>
      <c r="P401" s="8">
        <v>592485</v>
      </c>
      <c r="Q401" s="8">
        <v>383397</v>
      </c>
      <c r="R401" s="9">
        <v>18.899999999999999</v>
      </c>
      <c r="S401" s="9">
        <v>31.1</v>
      </c>
      <c r="T401" s="8">
        <v>-225846</v>
      </c>
      <c r="U401" s="9">
        <v>-7.2</v>
      </c>
      <c r="V401" s="10">
        <v>47.8</v>
      </c>
      <c r="W401" s="8">
        <v>85197</v>
      </c>
      <c r="X401" s="8">
        <v>85256</v>
      </c>
      <c r="Y401" s="11">
        <v>501220</v>
      </c>
    </row>
    <row r="402" spans="1:25" x14ac:dyDescent="0.25">
      <c r="A402" s="7" t="s">
        <v>32</v>
      </c>
      <c r="B402" s="8">
        <v>316781</v>
      </c>
      <c r="C402" s="8">
        <v>325896</v>
      </c>
      <c r="D402" s="8">
        <v>2628253</v>
      </c>
      <c r="E402" s="8">
        <v>2667486</v>
      </c>
      <c r="F402" s="8">
        <v>16417</v>
      </c>
      <c r="G402" s="9">
        <v>4.7</v>
      </c>
      <c r="H402" s="8">
        <v>59585</v>
      </c>
      <c r="I402" s="9">
        <v>17</v>
      </c>
      <c r="J402" s="8">
        <v>576632</v>
      </c>
      <c r="K402" s="8">
        <v>79157</v>
      </c>
      <c r="L402" s="8">
        <v>497475</v>
      </c>
      <c r="M402" s="9">
        <v>3</v>
      </c>
      <c r="N402" s="9">
        <v>21.6</v>
      </c>
      <c r="O402" s="8">
        <v>655099</v>
      </c>
      <c r="P402" s="8">
        <v>329676</v>
      </c>
      <c r="Q402" s="8">
        <v>325423</v>
      </c>
      <c r="R402" s="9">
        <v>12.4</v>
      </c>
      <c r="S402" s="9">
        <v>24.6</v>
      </c>
      <c r="T402" s="8">
        <v>-78467</v>
      </c>
      <c r="U402" s="9">
        <v>-3</v>
      </c>
      <c r="V402" s="10">
        <v>43.2</v>
      </c>
      <c r="W402" s="8">
        <v>47067</v>
      </c>
      <c r="X402" s="8">
        <v>47071</v>
      </c>
      <c r="Y402" s="11">
        <v>276175</v>
      </c>
    </row>
    <row r="403" spans="1:25" x14ac:dyDescent="0.25">
      <c r="A403" s="7" t="s">
        <v>33</v>
      </c>
      <c r="B403" s="8">
        <v>282181</v>
      </c>
      <c r="C403" s="8">
        <v>293431</v>
      </c>
      <c r="D403" s="8">
        <v>2597340</v>
      </c>
      <c r="E403" s="8">
        <v>2641343</v>
      </c>
      <c r="F403" s="8">
        <v>14100</v>
      </c>
      <c r="G403" s="9">
        <v>4.5</v>
      </c>
      <c r="H403" s="8">
        <v>46149</v>
      </c>
      <c r="I403" s="9">
        <v>14.8</v>
      </c>
      <c r="J403" s="8">
        <v>525054</v>
      </c>
      <c r="K403" s="8">
        <v>77375</v>
      </c>
      <c r="L403" s="8">
        <v>447679</v>
      </c>
      <c r="M403" s="9">
        <v>2.9</v>
      </c>
      <c r="N403" s="9">
        <v>19.899999999999999</v>
      </c>
      <c r="O403" s="8">
        <v>613059</v>
      </c>
      <c r="P403" s="8">
        <v>265579</v>
      </c>
      <c r="Q403" s="8">
        <v>347480</v>
      </c>
      <c r="R403" s="9">
        <v>10.1</v>
      </c>
      <c r="S403" s="9">
        <v>23.2</v>
      </c>
      <c r="T403" s="8">
        <v>-88005</v>
      </c>
      <c r="U403" s="9">
        <v>-3.3</v>
      </c>
      <c r="V403" s="10">
        <v>39.799999999999997</v>
      </c>
      <c r="W403" s="8">
        <v>35970</v>
      </c>
      <c r="X403" s="8">
        <v>35987</v>
      </c>
      <c r="Y403" s="11">
        <v>219174</v>
      </c>
    </row>
    <row r="404" spans="1:25" x14ac:dyDescent="0.25">
      <c r="A404" s="7" t="s">
        <v>34</v>
      </c>
      <c r="B404" s="8">
        <v>257989</v>
      </c>
      <c r="C404" s="8">
        <v>273703</v>
      </c>
      <c r="D404" s="8">
        <v>2697292</v>
      </c>
      <c r="E404" s="8">
        <v>2733972</v>
      </c>
      <c r="F404" s="8">
        <v>13013</v>
      </c>
      <c r="G404" s="9">
        <v>4.5</v>
      </c>
      <c r="H404" s="8">
        <v>37300</v>
      </c>
      <c r="I404" s="9">
        <v>13</v>
      </c>
      <c r="J404" s="8">
        <v>502446</v>
      </c>
      <c r="K404" s="8">
        <v>76691</v>
      </c>
      <c r="L404" s="8">
        <v>425755</v>
      </c>
      <c r="M404" s="9">
        <v>2.8</v>
      </c>
      <c r="N404" s="9">
        <v>18.399999999999999</v>
      </c>
      <c r="O404" s="8">
        <v>575805</v>
      </c>
      <c r="P404" s="8">
        <v>251184</v>
      </c>
      <c r="Q404" s="8">
        <v>324621</v>
      </c>
      <c r="R404" s="9">
        <v>9.1999999999999993</v>
      </c>
      <c r="S404" s="9">
        <v>21.1</v>
      </c>
      <c r="T404" s="8">
        <v>-73359</v>
      </c>
      <c r="U404" s="9">
        <v>-2.7</v>
      </c>
      <c r="V404" s="10">
        <v>36.799999999999997</v>
      </c>
      <c r="W404" s="8">
        <v>28599</v>
      </c>
      <c r="X404" s="8">
        <v>28647</v>
      </c>
      <c r="Y404" s="11">
        <v>202928</v>
      </c>
    </row>
    <row r="405" spans="1:25" x14ac:dyDescent="0.25">
      <c r="A405" s="12" t="s">
        <v>35</v>
      </c>
      <c r="B405" s="8">
        <v>239564</v>
      </c>
      <c r="C405" s="8">
        <v>267789</v>
      </c>
      <c r="D405" s="8">
        <v>2825677</v>
      </c>
      <c r="E405" s="8">
        <v>2856022</v>
      </c>
      <c r="F405" s="8">
        <v>12642</v>
      </c>
      <c r="G405" s="9">
        <v>4.5</v>
      </c>
      <c r="H405" s="8">
        <v>31610</v>
      </c>
      <c r="I405" s="9">
        <v>11.3</v>
      </c>
      <c r="J405" s="8">
        <v>504930</v>
      </c>
      <c r="K405" s="8">
        <v>102756</v>
      </c>
      <c r="L405" s="8">
        <v>402174</v>
      </c>
      <c r="M405" s="9">
        <v>3.6</v>
      </c>
      <c r="N405" s="9">
        <v>17.7</v>
      </c>
      <c r="O405" s="8">
        <v>565622</v>
      </c>
      <c r="P405" s="8">
        <v>206248</v>
      </c>
      <c r="Q405" s="8">
        <v>359374</v>
      </c>
      <c r="R405" s="9">
        <v>7.2</v>
      </c>
      <c r="S405" s="9">
        <v>19.8</v>
      </c>
      <c r="T405" s="8">
        <v>-60692</v>
      </c>
      <c r="U405" s="9">
        <v>-2.1</v>
      </c>
      <c r="V405" s="10">
        <v>35.4</v>
      </c>
      <c r="W405" s="8">
        <v>23977</v>
      </c>
      <c r="X405" s="8">
        <v>23982</v>
      </c>
      <c r="Y405" s="11">
        <v>165120</v>
      </c>
    </row>
    <row r="406" spans="1:25" x14ac:dyDescent="0.25">
      <c r="A406" s="12" t="s">
        <v>36</v>
      </c>
      <c r="B406" s="8">
        <v>895085</v>
      </c>
      <c r="C406" s="8">
        <v>940253</v>
      </c>
      <c r="D406" s="8">
        <v>10087909</v>
      </c>
      <c r="E406" s="8">
        <v>10205302</v>
      </c>
      <c r="F406" s="8">
        <v>40268</v>
      </c>
      <c r="G406" s="9">
        <v>4.0999999999999996</v>
      </c>
      <c r="H406" s="8">
        <v>99230</v>
      </c>
      <c r="I406" s="9">
        <v>10.199999999999999</v>
      </c>
      <c r="J406" s="8">
        <v>1681660</v>
      </c>
      <c r="K406" s="8">
        <v>309461</v>
      </c>
      <c r="L406" s="8">
        <v>1372199</v>
      </c>
      <c r="M406" s="9">
        <v>3</v>
      </c>
      <c r="N406" s="9">
        <v>16.5</v>
      </c>
      <c r="O406" s="8">
        <v>1916446</v>
      </c>
      <c r="P406" s="8">
        <v>655034</v>
      </c>
      <c r="Q406" s="8">
        <v>1261412</v>
      </c>
      <c r="R406" s="9">
        <v>6.4</v>
      </c>
      <c r="S406" s="9">
        <v>18.8</v>
      </c>
      <c r="T406" s="8">
        <v>-234786</v>
      </c>
      <c r="U406" s="9">
        <v>-2.2999999999999998</v>
      </c>
      <c r="V406" s="10">
        <v>33</v>
      </c>
      <c r="W406" s="8">
        <v>73949</v>
      </c>
      <c r="X406" s="8">
        <v>74035</v>
      </c>
      <c r="Y406" s="11">
        <v>499246</v>
      </c>
    </row>
    <row r="407" spans="1:25" x14ac:dyDescent="0.25">
      <c r="A407" s="12" t="s">
        <v>37</v>
      </c>
      <c r="B407" s="8">
        <v>613831</v>
      </c>
      <c r="C407" s="8">
        <v>691888</v>
      </c>
      <c r="D407" s="8">
        <v>9209279</v>
      </c>
      <c r="E407" s="8">
        <v>9243096</v>
      </c>
      <c r="F407" s="8">
        <v>27021</v>
      </c>
      <c r="G407" s="9">
        <v>3.8</v>
      </c>
      <c r="H407" s="8">
        <v>56284</v>
      </c>
      <c r="I407" s="9">
        <v>7.9</v>
      </c>
      <c r="J407" s="8">
        <v>1376977</v>
      </c>
      <c r="K407" s="8">
        <v>255190</v>
      </c>
      <c r="L407" s="8">
        <v>1121787</v>
      </c>
      <c r="M407" s="9">
        <v>2.8</v>
      </c>
      <c r="N407" s="9">
        <v>14.9</v>
      </c>
      <c r="O407" s="8">
        <v>1444612</v>
      </c>
      <c r="P407" s="8">
        <v>457068</v>
      </c>
      <c r="Q407" s="8">
        <v>987544</v>
      </c>
      <c r="R407" s="9">
        <v>4.9000000000000004</v>
      </c>
      <c r="S407" s="9">
        <v>15.6</v>
      </c>
      <c r="T407" s="8">
        <v>-67635</v>
      </c>
      <c r="U407" s="9">
        <v>-0.7</v>
      </c>
      <c r="V407" s="10">
        <v>29.8</v>
      </c>
      <c r="W407" s="8">
        <v>38734</v>
      </c>
      <c r="X407" s="8">
        <v>38842</v>
      </c>
      <c r="Y407" s="11">
        <v>281296</v>
      </c>
    </row>
    <row r="408" spans="1:25" x14ac:dyDescent="0.25">
      <c r="A408" s="12" t="s">
        <v>38</v>
      </c>
      <c r="B408" s="8">
        <v>499208</v>
      </c>
      <c r="C408" s="8">
        <v>611878</v>
      </c>
      <c r="D408" s="8">
        <v>10398517</v>
      </c>
      <c r="E408" s="8">
        <v>10401252</v>
      </c>
      <c r="F408" s="8">
        <v>22883</v>
      </c>
      <c r="G408" s="9">
        <v>3.7</v>
      </c>
      <c r="H408" s="8">
        <v>40002</v>
      </c>
      <c r="I408" s="9">
        <v>6.4</v>
      </c>
      <c r="J408" s="8">
        <v>1321298</v>
      </c>
      <c r="K408" s="8">
        <v>291805</v>
      </c>
      <c r="L408" s="8">
        <v>1029493</v>
      </c>
      <c r="M408" s="9">
        <v>2.8</v>
      </c>
      <c r="N408" s="9">
        <v>12.7</v>
      </c>
      <c r="O408" s="8">
        <v>1326768</v>
      </c>
      <c r="P408" s="8">
        <v>369346</v>
      </c>
      <c r="Q408" s="8">
        <v>957422</v>
      </c>
      <c r="R408" s="9">
        <v>3.6</v>
      </c>
      <c r="S408" s="9">
        <v>12.8</v>
      </c>
      <c r="T408" s="8">
        <v>-5470</v>
      </c>
      <c r="U408" s="9">
        <v>-0.1</v>
      </c>
      <c r="V408" s="10">
        <v>25.4</v>
      </c>
      <c r="W408" s="8">
        <v>25947</v>
      </c>
      <c r="X408" s="8">
        <v>26442</v>
      </c>
      <c r="Y408" s="11">
        <v>200308</v>
      </c>
    </row>
    <row r="409" spans="1:25" x14ac:dyDescent="0.25">
      <c r="A409" s="12" t="s">
        <v>39</v>
      </c>
      <c r="B409" s="8">
        <v>338754</v>
      </c>
      <c r="C409" s="8">
        <v>441107</v>
      </c>
      <c r="D409" s="8">
        <v>8119321</v>
      </c>
      <c r="E409" s="8">
        <v>8102688</v>
      </c>
      <c r="F409" s="8">
        <v>15152</v>
      </c>
      <c r="G409" s="9">
        <v>3.4</v>
      </c>
      <c r="H409" s="8">
        <v>26286</v>
      </c>
      <c r="I409" s="9">
        <v>5.9</v>
      </c>
      <c r="J409" s="8">
        <v>1028053</v>
      </c>
      <c r="K409" s="8">
        <v>253939</v>
      </c>
      <c r="L409" s="8">
        <v>774114</v>
      </c>
      <c r="M409" s="9">
        <v>3.1</v>
      </c>
      <c r="N409" s="9">
        <v>12.7</v>
      </c>
      <c r="O409" s="8">
        <v>994787</v>
      </c>
      <c r="P409" s="8">
        <v>241278</v>
      </c>
      <c r="Q409" s="8">
        <v>753509</v>
      </c>
      <c r="R409" s="9">
        <v>3</v>
      </c>
      <c r="S409" s="9">
        <v>12.3</v>
      </c>
      <c r="T409" s="8">
        <v>33266</v>
      </c>
      <c r="U409" s="9">
        <v>0.4</v>
      </c>
      <c r="V409" s="10">
        <v>24.6</v>
      </c>
      <c r="W409" s="8">
        <v>16796</v>
      </c>
      <c r="X409" s="8">
        <v>16973</v>
      </c>
      <c r="Y409" s="11">
        <v>125426</v>
      </c>
    </row>
    <row r="410" spans="1:25" x14ac:dyDescent="0.25">
      <c r="A410" s="13" t="s">
        <v>40</v>
      </c>
      <c r="B410" s="8">
        <v>65894</v>
      </c>
      <c r="C410" s="8">
        <v>145658</v>
      </c>
      <c r="D410" s="8">
        <v>3618875</v>
      </c>
      <c r="E410" s="8">
        <v>3621690</v>
      </c>
      <c r="F410" s="8">
        <v>7451</v>
      </c>
      <c r="G410" s="9">
        <v>5.0999999999999996</v>
      </c>
      <c r="H410" s="8">
        <v>7498</v>
      </c>
      <c r="I410" s="9">
        <v>5.0999999999999996</v>
      </c>
      <c r="J410" s="8">
        <v>478063</v>
      </c>
      <c r="K410" s="8">
        <v>110902</v>
      </c>
      <c r="L410" s="8">
        <v>367161</v>
      </c>
      <c r="M410" s="9">
        <v>3.1</v>
      </c>
      <c r="N410" s="9">
        <v>13.2</v>
      </c>
      <c r="O410" s="8">
        <v>483693</v>
      </c>
      <c r="P410" s="8">
        <v>101744</v>
      </c>
      <c r="Q410" s="8">
        <v>381949</v>
      </c>
      <c r="R410" s="9">
        <v>2.8</v>
      </c>
      <c r="S410" s="9">
        <v>13.4</v>
      </c>
      <c r="T410" s="8">
        <v>-5630</v>
      </c>
      <c r="U410" s="9">
        <v>-0.2</v>
      </c>
      <c r="V410" s="10">
        <v>26.4</v>
      </c>
      <c r="W410" s="8">
        <v>2860</v>
      </c>
      <c r="X410" s="8">
        <v>2989</v>
      </c>
      <c r="Y410" s="11">
        <v>21292</v>
      </c>
    </row>
    <row r="411" spans="1:25" x14ac:dyDescent="0.25">
      <c r="A411" s="13" t="s">
        <v>41</v>
      </c>
      <c r="B411" s="8">
        <v>576707</v>
      </c>
      <c r="C411" s="8">
        <v>1534091</v>
      </c>
      <c r="D411" s="8">
        <v>54073219</v>
      </c>
      <c r="E411" s="8">
        <v>54190853</v>
      </c>
      <c r="F411" s="8">
        <v>94401</v>
      </c>
      <c r="G411" s="9">
        <v>6.2</v>
      </c>
      <c r="H411" s="8">
        <v>84166</v>
      </c>
      <c r="I411" s="9">
        <v>5.5</v>
      </c>
      <c r="J411" s="8">
        <v>6263529</v>
      </c>
      <c r="K411" s="8">
        <v>1966799</v>
      </c>
      <c r="L411" s="8">
        <v>4296730</v>
      </c>
      <c r="M411" s="9">
        <v>3.6</v>
      </c>
      <c r="N411" s="9">
        <v>11.6</v>
      </c>
      <c r="O411" s="8">
        <v>6498797</v>
      </c>
      <c r="P411" s="8">
        <v>1642609</v>
      </c>
      <c r="Q411" s="8">
        <v>4856188</v>
      </c>
      <c r="R411" s="9">
        <v>3</v>
      </c>
      <c r="S411" s="9">
        <v>12</v>
      </c>
      <c r="T411" s="8">
        <v>-235268</v>
      </c>
      <c r="U411" s="9">
        <v>-0.4</v>
      </c>
      <c r="V411" s="10">
        <v>23.2</v>
      </c>
      <c r="W411" s="8">
        <v>23984</v>
      </c>
      <c r="X411" s="8">
        <v>24908</v>
      </c>
      <c r="Y411" s="11">
        <v>238191</v>
      </c>
    </row>
    <row r="412" spans="1:25" x14ac:dyDescent="0.25">
      <c r="A412" s="12" t="s">
        <v>42</v>
      </c>
      <c r="B412" s="8">
        <v>4963081</v>
      </c>
      <c r="C412" s="8">
        <v>6415020</v>
      </c>
      <c r="D412" s="8">
        <v>112409112</v>
      </c>
      <c r="E412" s="8">
        <v>111364558</v>
      </c>
      <c r="F412" s="8">
        <v>769314</v>
      </c>
      <c r="G412" s="9">
        <v>12.1</v>
      </c>
      <c r="H412" s="8">
        <v>597943</v>
      </c>
      <c r="I412" s="9">
        <v>9.4</v>
      </c>
      <c r="J412" s="8">
        <v>18139677</v>
      </c>
      <c r="K412" s="8">
        <v>6682921</v>
      </c>
      <c r="L412" s="8">
        <v>11456756</v>
      </c>
      <c r="M412" s="9">
        <v>6</v>
      </c>
      <c r="N412" s="9">
        <v>16.3</v>
      </c>
      <c r="O412" s="8">
        <v>16050570</v>
      </c>
      <c r="P412" s="8">
        <v>5112251</v>
      </c>
      <c r="Q412" s="8">
        <v>10938319</v>
      </c>
      <c r="R412" s="9">
        <v>4.5999999999999996</v>
      </c>
      <c r="S412" s="9">
        <v>14.4</v>
      </c>
      <c r="T412" s="8">
        <v>2089107</v>
      </c>
      <c r="U412" s="9">
        <v>1.9</v>
      </c>
      <c r="V412" s="10">
        <v>28.8</v>
      </c>
      <c r="W412" s="8">
        <v>403080</v>
      </c>
      <c r="X412" s="8">
        <v>405132</v>
      </c>
      <c r="Y412" s="11">
        <v>2730376</v>
      </c>
    </row>
    <row r="413" spans="1:25" x14ac:dyDescent="0.25">
      <c r="A413" s="14" t="s">
        <v>22</v>
      </c>
      <c r="B413" s="15" t="s">
        <v>22</v>
      </c>
      <c r="C413" s="15" t="s">
        <v>69</v>
      </c>
      <c r="D413" s="16" t="s">
        <v>22</v>
      </c>
      <c r="E413" s="16" t="s">
        <v>22</v>
      </c>
      <c r="F413" s="16" t="s">
        <v>22</v>
      </c>
      <c r="G413" s="16" t="s">
        <v>22</v>
      </c>
      <c r="H413" s="16" t="s">
        <v>22</v>
      </c>
      <c r="I413" s="16" t="s">
        <v>22</v>
      </c>
      <c r="J413" s="16" t="s">
        <v>22</v>
      </c>
      <c r="K413" s="16" t="s">
        <v>22</v>
      </c>
      <c r="L413" s="16" t="s">
        <v>22</v>
      </c>
      <c r="M413" s="16" t="s">
        <v>22</v>
      </c>
      <c r="N413" s="16" t="s">
        <v>22</v>
      </c>
      <c r="O413" s="16" t="s">
        <v>22</v>
      </c>
      <c r="P413" s="16" t="s">
        <v>22</v>
      </c>
      <c r="Q413" s="16" t="s">
        <v>22</v>
      </c>
      <c r="R413" s="16" t="s">
        <v>22</v>
      </c>
      <c r="S413" s="16" t="s">
        <v>22</v>
      </c>
      <c r="T413" s="16" t="s">
        <v>22</v>
      </c>
      <c r="U413" s="16" t="s">
        <v>22</v>
      </c>
      <c r="V413" s="17" t="s">
        <v>22</v>
      </c>
      <c r="W413" s="17" t="s">
        <v>22</v>
      </c>
      <c r="X413" s="17" t="s">
        <v>22</v>
      </c>
      <c r="Y413" s="18" t="s">
        <v>22</v>
      </c>
    </row>
    <row r="414" spans="1:25" ht="39" x14ac:dyDescent="0.25">
      <c r="A414" s="19" t="s">
        <v>26</v>
      </c>
      <c r="B414" s="20" t="s">
        <v>0</v>
      </c>
      <c r="C414" s="20" t="s">
        <v>1</v>
      </c>
      <c r="D414" s="20" t="s">
        <v>2</v>
      </c>
      <c r="E414" s="20" t="s">
        <v>3</v>
      </c>
      <c r="F414" s="20" t="s">
        <v>4</v>
      </c>
      <c r="G414" s="20" t="s">
        <v>5</v>
      </c>
      <c r="H414" s="20" t="s">
        <v>6</v>
      </c>
      <c r="I414" s="20" t="s">
        <v>7</v>
      </c>
      <c r="J414" s="20" t="s">
        <v>8</v>
      </c>
      <c r="K414" s="20" t="s">
        <v>9</v>
      </c>
      <c r="L414" s="20" t="s">
        <v>10</v>
      </c>
      <c r="M414" s="20" t="s">
        <v>11</v>
      </c>
      <c r="N414" s="20" t="s">
        <v>12</v>
      </c>
      <c r="O414" s="20" t="s">
        <v>13</v>
      </c>
      <c r="P414" s="20" t="s">
        <v>14</v>
      </c>
      <c r="Q414" s="20" t="s">
        <v>15</v>
      </c>
      <c r="R414" s="20" t="s">
        <v>16</v>
      </c>
      <c r="S414" s="20" t="s">
        <v>17</v>
      </c>
      <c r="T414" s="20" t="s">
        <v>18</v>
      </c>
      <c r="U414" s="20" t="s">
        <v>19</v>
      </c>
      <c r="V414" s="21" t="s">
        <v>20</v>
      </c>
      <c r="W414" s="21" t="s">
        <v>27</v>
      </c>
      <c r="X414" s="21" t="s">
        <v>28</v>
      </c>
      <c r="Y414" s="22" t="s">
        <v>29</v>
      </c>
    </row>
    <row r="415" spans="1:25" x14ac:dyDescent="0.25">
      <c r="A415" s="23" t="s">
        <v>30</v>
      </c>
      <c r="B415" s="24">
        <v>521642</v>
      </c>
      <c r="C415" s="24">
        <v>524385</v>
      </c>
      <c r="D415" s="24">
        <v>3129108</v>
      </c>
      <c r="E415" s="24">
        <v>1569248</v>
      </c>
      <c r="F415" s="24">
        <v>522001</v>
      </c>
      <c r="G415" s="25">
        <v>199.1</v>
      </c>
      <c r="H415" s="24">
        <v>0</v>
      </c>
      <c r="I415" s="25">
        <v>0</v>
      </c>
      <c r="J415" s="24">
        <v>3119721</v>
      </c>
      <c r="K415" s="24">
        <v>3119721</v>
      </c>
      <c r="L415" s="24">
        <v>0</v>
      </c>
      <c r="M415" s="25">
        <v>198.8</v>
      </c>
      <c r="N415" s="25">
        <v>198.8</v>
      </c>
      <c r="O415" s="24">
        <v>0</v>
      </c>
      <c r="P415" s="24">
        <v>0</v>
      </c>
      <c r="Q415" s="24">
        <v>0</v>
      </c>
      <c r="R415" s="25">
        <v>0</v>
      </c>
      <c r="S415" s="25">
        <v>0</v>
      </c>
      <c r="T415" s="24">
        <v>3119721</v>
      </c>
      <c r="U415" s="25">
        <v>198.8</v>
      </c>
      <c r="V415" s="26">
        <v>0</v>
      </c>
      <c r="W415" s="27"/>
      <c r="X415" s="27"/>
      <c r="Y415" s="28"/>
    </row>
    <row r="416" spans="1:25" x14ac:dyDescent="0.25">
      <c r="A416" s="23" t="s">
        <v>31</v>
      </c>
      <c r="B416" s="24">
        <v>379896</v>
      </c>
      <c r="C416" s="24">
        <v>384587</v>
      </c>
      <c r="D416" s="24">
        <v>2920177</v>
      </c>
      <c r="E416" s="24">
        <v>3008187</v>
      </c>
      <c r="F416" s="24">
        <v>1151</v>
      </c>
      <c r="G416" s="25">
        <v>0.3</v>
      </c>
      <c r="H416" s="24">
        <v>110323</v>
      </c>
      <c r="I416" s="25">
        <v>24.8</v>
      </c>
      <c r="J416" s="24">
        <v>770551</v>
      </c>
      <c r="K416" s="24">
        <v>18306</v>
      </c>
      <c r="L416" s="24">
        <v>752245</v>
      </c>
      <c r="M416" s="25">
        <v>0.6</v>
      </c>
      <c r="N416" s="25">
        <v>25.6</v>
      </c>
      <c r="O416" s="24">
        <v>946571</v>
      </c>
      <c r="P416" s="24">
        <v>553152</v>
      </c>
      <c r="Q416" s="24">
        <v>393419</v>
      </c>
      <c r="R416" s="25">
        <v>18.399999999999999</v>
      </c>
      <c r="S416" s="25">
        <v>31.5</v>
      </c>
      <c r="T416" s="24">
        <v>-176020</v>
      </c>
      <c r="U416" s="25">
        <v>-5.9</v>
      </c>
      <c r="V416" s="26">
        <v>51.2</v>
      </c>
      <c r="W416" s="27">
        <v>86321</v>
      </c>
      <c r="X416" s="27">
        <v>86331</v>
      </c>
      <c r="Y416" s="28">
        <v>474071</v>
      </c>
    </row>
    <row r="417" spans="1:25" x14ac:dyDescent="0.25">
      <c r="A417" s="23" t="s">
        <v>32</v>
      </c>
      <c r="B417" s="24">
        <v>323438</v>
      </c>
      <c r="C417" s="24">
        <v>332665</v>
      </c>
      <c r="D417" s="24">
        <v>2881728</v>
      </c>
      <c r="E417" s="24">
        <v>2937692</v>
      </c>
      <c r="F417" s="24">
        <v>12845</v>
      </c>
      <c r="G417" s="25">
        <v>3.6</v>
      </c>
      <c r="H417" s="24">
        <v>61323</v>
      </c>
      <c r="I417" s="25">
        <v>17.100000000000001</v>
      </c>
      <c r="J417" s="24">
        <v>577701</v>
      </c>
      <c r="K417" s="24">
        <v>69540</v>
      </c>
      <c r="L417" s="24">
        <v>508161</v>
      </c>
      <c r="M417" s="25">
        <v>2.4</v>
      </c>
      <c r="N417" s="25">
        <v>19.7</v>
      </c>
      <c r="O417" s="24">
        <v>689631</v>
      </c>
      <c r="P417" s="24">
        <v>352753</v>
      </c>
      <c r="Q417" s="24">
        <v>336878</v>
      </c>
      <c r="R417" s="25">
        <v>12</v>
      </c>
      <c r="S417" s="25">
        <v>23.5</v>
      </c>
      <c r="T417" s="24">
        <v>-111930</v>
      </c>
      <c r="U417" s="25">
        <v>-3.8</v>
      </c>
      <c r="V417" s="26">
        <v>39.4</v>
      </c>
      <c r="W417" s="27">
        <v>48582</v>
      </c>
      <c r="X417" s="27">
        <v>48600</v>
      </c>
      <c r="Y417" s="28">
        <v>299085</v>
      </c>
    </row>
    <row r="418" spans="1:25" x14ac:dyDescent="0.25">
      <c r="A418" s="23" t="s">
        <v>33</v>
      </c>
      <c r="B418" s="24">
        <v>280582</v>
      </c>
      <c r="C418" s="24">
        <v>290636</v>
      </c>
      <c r="D418" s="24">
        <v>2517736</v>
      </c>
      <c r="E418" s="24">
        <v>2560117</v>
      </c>
      <c r="F418" s="24">
        <v>11777</v>
      </c>
      <c r="G418" s="25">
        <v>3.8</v>
      </c>
      <c r="H418" s="24">
        <v>44619</v>
      </c>
      <c r="I418" s="25">
        <v>14.5</v>
      </c>
      <c r="J418" s="24">
        <v>475745</v>
      </c>
      <c r="K418" s="24">
        <v>58598</v>
      </c>
      <c r="L418" s="24">
        <v>417147</v>
      </c>
      <c r="M418" s="25">
        <v>2.2999999999999998</v>
      </c>
      <c r="N418" s="25">
        <v>18.600000000000001</v>
      </c>
      <c r="O418" s="24">
        <v>560506</v>
      </c>
      <c r="P418" s="24">
        <v>272935</v>
      </c>
      <c r="Q418" s="24">
        <v>287571</v>
      </c>
      <c r="R418" s="25">
        <v>10.7</v>
      </c>
      <c r="S418" s="25">
        <v>21.9</v>
      </c>
      <c r="T418" s="24">
        <v>-84761</v>
      </c>
      <c r="U418" s="25">
        <v>-3.3</v>
      </c>
      <c r="V418" s="26">
        <v>37.200000000000003</v>
      </c>
      <c r="W418" s="27">
        <v>34742</v>
      </c>
      <c r="X418" s="27">
        <v>34776</v>
      </c>
      <c r="Y418" s="28">
        <v>232270</v>
      </c>
    </row>
    <row r="419" spans="1:25" x14ac:dyDescent="0.25">
      <c r="A419" s="23" t="s">
        <v>34</v>
      </c>
      <c r="B419" s="24">
        <v>253828</v>
      </c>
      <c r="C419" s="24">
        <v>265192</v>
      </c>
      <c r="D419" s="24">
        <v>2520757</v>
      </c>
      <c r="E419" s="24">
        <v>2545826</v>
      </c>
      <c r="F419" s="24">
        <v>10704</v>
      </c>
      <c r="G419" s="25">
        <v>3.8</v>
      </c>
      <c r="H419" s="24">
        <v>36382</v>
      </c>
      <c r="I419" s="25">
        <v>13</v>
      </c>
      <c r="J419" s="24">
        <v>444511</v>
      </c>
      <c r="K419" s="24">
        <v>61468</v>
      </c>
      <c r="L419" s="24">
        <v>383043</v>
      </c>
      <c r="M419" s="25">
        <v>2.4</v>
      </c>
      <c r="N419" s="25">
        <v>17.5</v>
      </c>
      <c r="O419" s="24">
        <v>494648</v>
      </c>
      <c r="P419" s="24">
        <v>214229</v>
      </c>
      <c r="Q419" s="24">
        <v>280419</v>
      </c>
      <c r="R419" s="25">
        <v>8.4</v>
      </c>
      <c r="S419" s="25">
        <v>19.399999999999999</v>
      </c>
      <c r="T419" s="24">
        <v>-50137</v>
      </c>
      <c r="U419" s="25">
        <v>-1.9</v>
      </c>
      <c r="V419" s="26">
        <v>35</v>
      </c>
      <c r="W419" s="27">
        <v>27772</v>
      </c>
      <c r="X419" s="27">
        <v>27808</v>
      </c>
      <c r="Y419" s="28">
        <v>166096</v>
      </c>
    </row>
    <row r="420" spans="1:25" x14ac:dyDescent="0.25">
      <c r="A420" s="29" t="s">
        <v>35</v>
      </c>
      <c r="B420" s="24">
        <v>234081</v>
      </c>
      <c r="C420" s="24">
        <v>249689</v>
      </c>
      <c r="D420" s="24">
        <v>2599898</v>
      </c>
      <c r="E420" s="24">
        <v>2632416</v>
      </c>
      <c r="F420" s="24">
        <v>9660</v>
      </c>
      <c r="G420" s="25">
        <v>3.7</v>
      </c>
      <c r="H420" s="24">
        <v>31243</v>
      </c>
      <c r="I420" s="25">
        <v>12</v>
      </c>
      <c r="J420" s="24">
        <v>422763</v>
      </c>
      <c r="K420" s="24">
        <v>59301</v>
      </c>
      <c r="L420" s="24">
        <v>363462</v>
      </c>
      <c r="M420" s="25">
        <v>2.2999999999999998</v>
      </c>
      <c r="N420" s="25">
        <v>16.100000000000001</v>
      </c>
      <c r="O420" s="24">
        <v>487799</v>
      </c>
      <c r="P420" s="24">
        <v>212360</v>
      </c>
      <c r="Q420" s="24">
        <v>275439</v>
      </c>
      <c r="R420" s="25">
        <v>8.1</v>
      </c>
      <c r="S420" s="25">
        <v>18.5</v>
      </c>
      <c r="T420" s="24">
        <v>-65036</v>
      </c>
      <c r="U420" s="25">
        <v>-2.4</v>
      </c>
      <c r="V420" s="26">
        <v>32.200000000000003</v>
      </c>
      <c r="W420" s="27">
        <v>23576</v>
      </c>
      <c r="X420" s="27">
        <v>23649</v>
      </c>
      <c r="Y420" s="28">
        <v>167667</v>
      </c>
    </row>
    <row r="421" spans="1:25" x14ac:dyDescent="0.25">
      <c r="A421" s="29" t="s">
        <v>36</v>
      </c>
      <c r="B421" s="24">
        <v>917022</v>
      </c>
      <c r="C421" s="24">
        <v>982101</v>
      </c>
      <c r="D421" s="24">
        <v>10863050</v>
      </c>
      <c r="E421" s="24">
        <v>10959716</v>
      </c>
      <c r="F421" s="24">
        <v>37891</v>
      </c>
      <c r="G421" s="25">
        <v>3.7</v>
      </c>
      <c r="H421" s="24">
        <v>100700</v>
      </c>
      <c r="I421" s="25">
        <v>9.9</v>
      </c>
      <c r="J421" s="24">
        <v>1646911</v>
      </c>
      <c r="K421" s="24">
        <v>262158</v>
      </c>
      <c r="L421" s="24">
        <v>1384753</v>
      </c>
      <c r="M421" s="25">
        <v>2.4</v>
      </c>
      <c r="N421" s="25">
        <v>15</v>
      </c>
      <c r="O421" s="24">
        <v>1840244</v>
      </c>
      <c r="P421" s="24">
        <v>669099</v>
      </c>
      <c r="Q421" s="24">
        <v>1171145</v>
      </c>
      <c r="R421" s="25">
        <v>6.1</v>
      </c>
      <c r="S421" s="25">
        <v>16.8</v>
      </c>
      <c r="T421" s="24">
        <v>-193333</v>
      </c>
      <c r="U421" s="25">
        <v>-1.8</v>
      </c>
      <c r="V421" s="26">
        <v>30</v>
      </c>
      <c r="W421" s="27">
        <v>74731</v>
      </c>
      <c r="X421" s="27">
        <v>74921</v>
      </c>
      <c r="Y421" s="28">
        <v>510265</v>
      </c>
    </row>
    <row r="422" spans="1:25" x14ac:dyDescent="0.25">
      <c r="A422" s="29" t="s">
        <v>37</v>
      </c>
      <c r="B422" s="24">
        <v>611395</v>
      </c>
      <c r="C422" s="24">
        <v>680690</v>
      </c>
      <c r="D422" s="24">
        <v>8781562</v>
      </c>
      <c r="E422" s="24">
        <v>8835015</v>
      </c>
      <c r="F422" s="24">
        <v>23070</v>
      </c>
      <c r="G422" s="25">
        <v>3.3</v>
      </c>
      <c r="H422" s="24">
        <v>55973</v>
      </c>
      <c r="I422" s="25">
        <v>8</v>
      </c>
      <c r="J422" s="24">
        <v>1221699</v>
      </c>
      <c r="K422" s="24">
        <v>225405</v>
      </c>
      <c r="L422" s="24">
        <v>996294</v>
      </c>
      <c r="M422" s="25">
        <v>2.6</v>
      </c>
      <c r="N422" s="25">
        <v>13.8</v>
      </c>
      <c r="O422" s="24">
        <v>1328606</v>
      </c>
      <c r="P422" s="24">
        <v>451051</v>
      </c>
      <c r="Q422" s="24">
        <v>877555</v>
      </c>
      <c r="R422" s="25">
        <v>5.0999999999999996</v>
      </c>
      <c r="S422" s="25">
        <v>15</v>
      </c>
      <c r="T422" s="24">
        <v>-106907</v>
      </c>
      <c r="U422" s="25">
        <v>-1.2</v>
      </c>
      <c r="V422" s="26">
        <v>27.6</v>
      </c>
      <c r="W422" s="27">
        <v>38661</v>
      </c>
      <c r="X422" s="27">
        <v>38754</v>
      </c>
      <c r="Y422" s="28">
        <v>279262</v>
      </c>
    </row>
    <row r="423" spans="1:25" x14ac:dyDescent="0.25">
      <c r="A423" s="29" t="s">
        <v>38</v>
      </c>
      <c r="B423" s="24">
        <v>508018</v>
      </c>
      <c r="C423" s="24">
        <v>620343</v>
      </c>
      <c r="D423" s="24">
        <v>10573435</v>
      </c>
      <c r="E423" s="24">
        <v>10664669</v>
      </c>
      <c r="F423" s="24">
        <v>20870</v>
      </c>
      <c r="G423" s="25">
        <v>3.3</v>
      </c>
      <c r="H423" s="24">
        <v>40637</v>
      </c>
      <c r="I423" s="25">
        <v>6.4</v>
      </c>
      <c r="J423" s="24">
        <v>1223009</v>
      </c>
      <c r="K423" s="24">
        <v>260460</v>
      </c>
      <c r="L423" s="24">
        <v>962549</v>
      </c>
      <c r="M423" s="25">
        <v>2.4</v>
      </c>
      <c r="N423" s="25">
        <v>11.5</v>
      </c>
      <c r="O423" s="24">
        <v>1405477</v>
      </c>
      <c r="P423" s="24">
        <v>427975</v>
      </c>
      <c r="Q423" s="24">
        <v>977502</v>
      </c>
      <c r="R423" s="25">
        <v>4</v>
      </c>
      <c r="S423" s="25">
        <v>13.2</v>
      </c>
      <c r="T423" s="24">
        <v>-182468</v>
      </c>
      <c r="U423" s="25">
        <v>-1.7</v>
      </c>
      <c r="V423" s="26">
        <v>23</v>
      </c>
      <c r="W423" s="27">
        <v>26298</v>
      </c>
      <c r="X423" s="27">
        <v>26624</v>
      </c>
      <c r="Y423" s="28">
        <v>185309</v>
      </c>
    </row>
    <row r="424" spans="1:25" x14ac:dyDescent="0.25">
      <c r="A424" s="29" t="s">
        <v>39</v>
      </c>
      <c r="B424" s="24">
        <v>335750</v>
      </c>
      <c r="C424" s="24">
        <v>439989</v>
      </c>
      <c r="D424" s="24">
        <v>8237098</v>
      </c>
      <c r="E424" s="24">
        <v>8256934</v>
      </c>
      <c r="F424" s="24">
        <v>15403</v>
      </c>
      <c r="G424" s="25">
        <v>3.5</v>
      </c>
      <c r="H424" s="24">
        <v>26525</v>
      </c>
      <c r="I424" s="25">
        <v>5.9</v>
      </c>
      <c r="J424" s="24">
        <v>942919</v>
      </c>
      <c r="K424" s="24">
        <v>210493</v>
      </c>
      <c r="L424" s="24">
        <v>732426</v>
      </c>
      <c r="M424" s="25">
        <v>2.5</v>
      </c>
      <c r="N424" s="25">
        <v>11.4</v>
      </c>
      <c r="O424" s="24">
        <v>982590</v>
      </c>
      <c r="P424" s="24">
        <v>278711</v>
      </c>
      <c r="Q424" s="24">
        <v>703879</v>
      </c>
      <c r="R424" s="25">
        <v>3.4</v>
      </c>
      <c r="S424" s="25">
        <v>11.9</v>
      </c>
      <c r="T424" s="24">
        <v>-39671</v>
      </c>
      <c r="U424" s="25">
        <v>-0.5</v>
      </c>
      <c r="V424" s="26">
        <v>22.8</v>
      </c>
      <c r="W424" s="27">
        <v>16141</v>
      </c>
      <c r="X424" s="27">
        <v>16342</v>
      </c>
      <c r="Y424" s="28">
        <v>118741</v>
      </c>
    </row>
    <row r="425" spans="1:25" x14ac:dyDescent="0.25">
      <c r="A425" s="30" t="s">
        <v>40</v>
      </c>
      <c r="B425" s="24">
        <v>121304</v>
      </c>
      <c r="C425" s="24">
        <v>222214</v>
      </c>
      <c r="D425" s="24">
        <v>5101995</v>
      </c>
      <c r="E425" s="24">
        <v>5096476</v>
      </c>
      <c r="F425" s="24">
        <v>8370</v>
      </c>
      <c r="G425" s="25">
        <v>3.7</v>
      </c>
      <c r="H425" s="24">
        <v>10971</v>
      </c>
      <c r="I425" s="25">
        <v>4.9000000000000004</v>
      </c>
      <c r="J425" s="24">
        <v>601309</v>
      </c>
      <c r="K425" s="24">
        <v>170145</v>
      </c>
      <c r="L425" s="24">
        <v>431164</v>
      </c>
      <c r="M425" s="25">
        <v>3.3</v>
      </c>
      <c r="N425" s="25">
        <v>11.8</v>
      </c>
      <c r="O425" s="24">
        <v>590271</v>
      </c>
      <c r="P425" s="24">
        <v>142373</v>
      </c>
      <c r="Q425" s="24">
        <v>447898</v>
      </c>
      <c r="R425" s="25">
        <v>2.8</v>
      </c>
      <c r="S425" s="25">
        <v>11.6</v>
      </c>
      <c r="T425" s="24">
        <v>11038</v>
      </c>
      <c r="U425" s="25">
        <v>0.2</v>
      </c>
      <c r="V425" s="26">
        <v>23.2</v>
      </c>
      <c r="W425" s="27">
        <v>5644</v>
      </c>
      <c r="X425" s="27">
        <v>5760</v>
      </c>
      <c r="Y425" s="28">
        <v>55017</v>
      </c>
    </row>
    <row r="426" spans="1:25" x14ac:dyDescent="0.25">
      <c r="A426" s="30" t="s">
        <v>41</v>
      </c>
      <c r="B426" s="24">
        <v>552529</v>
      </c>
      <c r="C426" s="24">
        <v>1504923</v>
      </c>
      <c r="D426" s="24">
        <v>53581086</v>
      </c>
      <c r="E426" s="24">
        <v>53532882</v>
      </c>
      <c r="F426" s="24">
        <v>86347</v>
      </c>
      <c r="G426" s="25">
        <v>5.7</v>
      </c>
      <c r="H426" s="24">
        <v>94770</v>
      </c>
      <c r="I426" s="25">
        <v>6.3</v>
      </c>
      <c r="J426" s="24">
        <v>6188336</v>
      </c>
      <c r="K426" s="24">
        <v>1755368</v>
      </c>
      <c r="L426" s="24">
        <v>4432968</v>
      </c>
      <c r="M426" s="25">
        <v>3.3</v>
      </c>
      <c r="N426" s="25">
        <v>11.6</v>
      </c>
      <c r="O426" s="24">
        <v>6091928</v>
      </c>
      <c r="P426" s="24">
        <v>1770768</v>
      </c>
      <c r="Q426" s="24">
        <v>4321160</v>
      </c>
      <c r="R426" s="25">
        <v>3.3</v>
      </c>
      <c r="S426" s="25">
        <v>11.4</v>
      </c>
      <c r="T426" s="24">
        <v>96408</v>
      </c>
      <c r="U426" s="25">
        <v>0.2</v>
      </c>
      <c r="V426" s="26">
        <v>22.8</v>
      </c>
      <c r="W426" s="27">
        <v>22244</v>
      </c>
      <c r="X426" s="27">
        <v>22660</v>
      </c>
      <c r="Y426" s="28">
        <v>222634</v>
      </c>
    </row>
    <row r="427" spans="1:25" x14ac:dyDescent="0.25">
      <c r="A427" s="29" t="s">
        <v>42</v>
      </c>
      <c r="B427" s="24">
        <v>5039485</v>
      </c>
      <c r="C427" s="24">
        <v>6497414</v>
      </c>
      <c r="D427" s="24">
        <v>113707630</v>
      </c>
      <c r="E427" s="24">
        <v>112599178</v>
      </c>
      <c r="F427" s="24">
        <v>760089</v>
      </c>
      <c r="G427" s="25">
        <v>11.8</v>
      </c>
      <c r="H427" s="24">
        <v>613466</v>
      </c>
      <c r="I427" s="25">
        <v>9.5</v>
      </c>
      <c r="J427" s="24">
        <v>17635175</v>
      </c>
      <c r="K427" s="24">
        <v>6270963</v>
      </c>
      <c r="L427" s="24">
        <v>11364212</v>
      </c>
      <c r="M427" s="25">
        <v>5.6</v>
      </c>
      <c r="N427" s="25">
        <v>15.7</v>
      </c>
      <c r="O427" s="24">
        <v>15418271</v>
      </c>
      <c r="P427" s="24">
        <v>5345406</v>
      </c>
      <c r="Q427" s="24">
        <v>10072865</v>
      </c>
      <c r="R427" s="25">
        <v>4.7</v>
      </c>
      <c r="S427" s="25">
        <v>13.7</v>
      </c>
      <c r="T427" s="24">
        <v>2216904</v>
      </c>
      <c r="U427" s="25">
        <v>2</v>
      </c>
      <c r="V427" s="26">
        <v>27.4</v>
      </c>
      <c r="W427" s="27">
        <v>404712</v>
      </c>
      <c r="X427" s="27">
        <v>406225</v>
      </c>
      <c r="Y427" s="28">
        <v>2710417</v>
      </c>
    </row>
    <row r="428" spans="1:25" x14ac:dyDescent="0.25">
      <c r="A428" s="1" t="s">
        <v>22</v>
      </c>
      <c r="B428" s="2" t="s">
        <v>22</v>
      </c>
      <c r="C428" s="2" t="s">
        <v>70</v>
      </c>
      <c r="D428" s="3" t="s">
        <v>22</v>
      </c>
      <c r="E428" s="3" t="s">
        <v>22</v>
      </c>
      <c r="F428" s="3" t="s">
        <v>22</v>
      </c>
      <c r="G428" s="3" t="s">
        <v>22</v>
      </c>
      <c r="H428" s="3" t="s">
        <v>22</v>
      </c>
      <c r="I428" s="3" t="s">
        <v>22</v>
      </c>
      <c r="J428" s="3" t="s">
        <v>22</v>
      </c>
      <c r="K428" s="3" t="s">
        <v>22</v>
      </c>
      <c r="L428" s="3" t="s">
        <v>22</v>
      </c>
      <c r="M428" s="3" t="s">
        <v>22</v>
      </c>
      <c r="N428" s="3" t="s">
        <v>22</v>
      </c>
      <c r="O428" s="3" t="s">
        <v>22</v>
      </c>
      <c r="P428" s="3" t="s">
        <v>22</v>
      </c>
      <c r="Q428" s="3" t="s">
        <v>22</v>
      </c>
      <c r="R428" s="3" t="s">
        <v>22</v>
      </c>
      <c r="S428" s="3" t="s">
        <v>22</v>
      </c>
      <c r="T428" s="3" t="s">
        <v>22</v>
      </c>
      <c r="U428" s="3" t="s">
        <v>22</v>
      </c>
      <c r="V428" s="3" t="s">
        <v>22</v>
      </c>
      <c r="W428" s="3" t="s">
        <v>22</v>
      </c>
      <c r="X428" s="3" t="s">
        <v>22</v>
      </c>
      <c r="Y428" s="1" t="s">
        <v>22</v>
      </c>
    </row>
    <row r="429" spans="1:25" ht="39" x14ac:dyDescent="0.25">
      <c r="A429" s="4" t="s">
        <v>26</v>
      </c>
      <c r="B429" s="5" t="s">
        <v>0</v>
      </c>
      <c r="C429" s="5" t="s">
        <v>1</v>
      </c>
      <c r="D429" s="5" t="s">
        <v>2</v>
      </c>
      <c r="E429" s="5" t="s">
        <v>3</v>
      </c>
      <c r="F429" s="5" t="s">
        <v>4</v>
      </c>
      <c r="G429" s="5" t="s">
        <v>5</v>
      </c>
      <c r="H429" s="5" t="s">
        <v>6</v>
      </c>
      <c r="I429" s="5" t="s">
        <v>7</v>
      </c>
      <c r="J429" s="5" t="s">
        <v>8</v>
      </c>
      <c r="K429" s="5" t="s">
        <v>9</v>
      </c>
      <c r="L429" s="5" t="s">
        <v>10</v>
      </c>
      <c r="M429" s="5" t="s">
        <v>11</v>
      </c>
      <c r="N429" s="5" t="s">
        <v>12</v>
      </c>
      <c r="O429" s="5" t="s">
        <v>13</v>
      </c>
      <c r="P429" s="5" t="s">
        <v>14</v>
      </c>
      <c r="Q429" s="5" t="s">
        <v>15</v>
      </c>
      <c r="R429" s="5" t="s">
        <v>16</v>
      </c>
      <c r="S429" s="5" t="s">
        <v>17</v>
      </c>
      <c r="T429" s="5" t="s">
        <v>18</v>
      </c>
      <c r="U429" s="5" t="s">
        <v>19</v>
      </c>
      <c r="V429" s="5" t="s">
        <v>20</v>
      </c>
      <c r="W429" s="5" t="s">
        <v>27</v>
      </c>
      <c r="X429" s="5" t="s">
        <v>28</v>
      </c>
      <c r="Y429" s="6" t="s">
        <v>29</v>
      </c>
    </row>
    <row r="430" spans="1:25" x14ac:dyDescent="0.25">
      <c r="A430" s="7" t="s">
        <v>30</v>
      </c>
      <c r="B430" s="8">
        <v>544352</v>
      </c>
      <c r="C430" s="8">
        <v>550733</v>
      </c>
      <c r="D430" s="8">
        <v>3381664</v>
      </c>
      <c r="E430" s="8">
        <v>1698405</v>
      </c>
      <c r="F430" s="8">
        <v>547220</v>
      </c>
      <c r="G430" s="9">
        <v>198.7</v>
      </c>
      <c r="H430" s="8">
        <v>0</v>
      </c>
      <c r="I430" s="9">
        <v>0</v>
      </c>
      <c r="J430" s="8">
        <v>3366518</v>
      </c>
      <c r="K430" s="8">
        <v>3366518</v>
      </c>
      <c r="L430" s="8">
        <v>0</v>
      </c>
      <c r="M430" s="9">
        <v>198.2</v>
      </c>
      <c r="N430" s="9">
        <v>198.2</v>
      </c>
      <c r="O430" s="8">
        <v>0</v>
      </c>
      <c r="P430" s="8">
        <v>0</v>
      </c>
      <c r="Q430" s="8">
        <v>0</v>
      </c>
      <c r="R430" s="9">
        <v>0</v>
      </c>
      <c r="S430" s="9">
        <v>0</v>
      </c>
      <c r="T430" s="8">
        <v>3366518</v>
      </c>
      <c r="U430" s="9">
        <v>198.2</v>
      </c>
      <c r="V430" s="10">
        <v>0</v>
      </c>
      <c r="W430" s="8"/>
      <c r="X430" s="8"/>
      <c r="Y430" s="11"/>
    </row>
    <row r="431" spans="1:25" x14ac:dyDescent="0.25">
      <c r="A431" s="7" t="s">
        <v>31</v>
      </c>
      <c r="B431" s="8">
        <v>397912</v>
      </c>
      <c r="C431" s="8">
        <v>401902</v>
      </c>
      <c r="D431" s="8">
        <v>2897187</v>
      </c>
      <c r="E431" s="8">
        <v>2977210</v>
      </c>
      <c r="F431" s="8">
        <v>1422</v>
      </c>
      <c r="G431" s="9">
        <v>0.3</v>
      </c>
      <c r="H431" s="8">
        <v>112278</v>
      </c>
      <c r="I431" s="9">
        <v>24.2</v>
      </c>
      <c r="J431" s="8">
        <v>769228</v>
      </c>
      <c r="K431" s="8">
        <v>18211</v>
      </c>
      <c r="L431" s="8">
        <v>751017</v>
      </c>
      <c r="M431" s="9">
        <v>0.6</v>
      </c>
      <c r="N431" s="9">
        <v>25.8</v>
      </c>
      <c r="O431" s="8">
        <v>929274</v>
      </c>
      <c r="P431" s="8">
        <v>537287</v>
      </c>
      <c r="Q431" s="8">
        <v>391987</v>
      </c>
      <c r="R431" s="9">
        <v>18</v>
      </c>
      <c r="S431" s="9">
        <v>31.2</v>
      </c>
      <c r="T431" s="8">
        <v>-160046</v>
      </c>
      <c r="U431" s="9">
        <v>-5.4</v>
      </c>
      <c r="V431" s="10">
        <v>51.6</v>
      </c>
      <c r="W431" s="8">
        <v>88372</v>
      </c>
      <c r="X431" s="8">
        <v>88380</v>
      </c>
      <c r="Y431" s="11">
        <v>459019</v>
      </c>
    </row>
    <row r="432" spans="1:25" x14ac:dyDescent="0.25">
      <c r="A432" s="7" t="s">
        <v>32</v>
      </c>
      <c r="B432" s="8">
        <v>326754</v>
      </c>
      <c r="C432" s="8">
        <v>332284</v>
      </c>
      <c r="D432" s="8">
        <v>2666673</v>
      </c>
      <c r="E432" s="8">
        <v>2756932</v>
      </c>
      <c r="F432" s="8">
        <v>13335</v>
      </c>
      <c r="G432" s="9">
        <v>3.7</v>
      </c>
      <c r="H432" s="8">
        <v>62140</v>
      </c>
      <c r="I432" s="9">
        <v>17.3</v>
      </c>
      <c r="J432" s="8">
        <v>551027</v>
      </c>
      <c r="K432" s="8">
        <v>64637</v>
      </c>
      <c r="L432" s="8">
        <v>486390</v>
      </c>
      <c r="M432" s="9">
        <v>2.2999999999999998</v>
      </c>
      <c r="N432" s="9">
        <v>20</v>
      </c>
      <c r="O432" s="8">
        <v>731546</v>
      </c>
      <c r="P432" s="8">
        <v>379313</v>
      </c>
      <c r="Q432" s="8">
        <v>352233</v>
      </c>
      <c r="R432" s="9">
        <v>13.8</v>
      </c>
      <c r="S432" s="9">
        <v>26.5</v>
      </c>
      <c r="T432" s="8">
        <v>-180519</v>
      </c>
      <c r="U432" s="9">
        <v>-6.5</v>
      </c>
      <c r="V432" s="10">
        <v>40</v>
      </c>
      <c r="W432" s="8">
        <v>50524</v>
      </c>
      <c r="X432" s="8">
        <v>50571</v>
      </c>
      <c r="Y432" s="11">
        <v>332396</v>
      </c>
    </row>
    <row r="433" spans="1:25" x14ac:dyDescent="0.25">
      <c r="A433" s="7" t="s">
        <v>33</v>
      </c>
      <c r="B433" s="8">
        <v>287382</v>
      </c>
      <c r="C433" s="8">
        <v>297200</v>
      </c>
      <c r="D433" s="8">
        <v>2693212</v>
      </c>
      <c r="E433" s="8">
        <v>2772246</v>
      </c>
      <c r="F433" s="8">
        <v>11465</v>
      </c>
      <c r="G433" s="9">
        <v>3.6</v>
      </c>
      <c r="H433" s="8">
        <v>44966</v>
      </c>
      <c r="I433" s="9">
        <v>14.3</v>
      </c>
      <c r="J433" s="8">
        <v>459169</v>
      </c>
      <c r="K433" s="8">
        <v>59238</v>
      </c>
      <c r="L433" s="8">
        <v>399931</v>
      </c>
      <c r="M433" s="9">
        <v>2.1</v>
      </c>
      <c r="N433" s="9">
        <v>16.600000000000001</v>
      </c>
      <c r="O433" s="8">
        <v>617238</v>
      </c>
      <c r="P433" s="8">
        <v>282156</v>
      </c>
      <c r="Q433" s="8">
        <v>335082</v>
      </c>
      <c r="R433" s="9">
        <v>10.199999999999999</v>
      </c>
      <c r="S433" s="9">
        <v>22.3</v>
      </c>
      <c r="T433" s="8">
        <v>-158069</v>
      </c>
      <c r="U433" s="9">
        <v>-5.7</v>
      </c>
      <c r="V433" s="10">
        <v>33.200000000000003</v>
      </c>
      <c r="W433" s="8">
        <v>36083</v>
      </c>
      <c r="X433" s="8">
        <v>36096</v>
      </c>
      <c r="Y433" s="11">
        <v>240234</v>
      </c>
    </row>
    <row r="434" spans="1:25" x14ac:dyDescent="0.25">
      <c r="A434" s="7" t="s">
        <v>34</v>
      </c>
      <c r="B434" s="8">
        <v>253717</v>
      </c>
      <c r="C434" s="8">
        <v>264449</v>
      </c>
      <c r="D434" s="8">
        <v>2404820</v>
      </c>
      <c r="E434" s="8">
        <v>2442750</v>
      </c>
      <c r="F434" s="8">
        <v>10834</v>
      </c>
      <c r="G434" s="9">
        <v>3.9</v>
      </c>
      <c r="H434" s="8">
        <v>35077</v>
      </c>
      <c r="I434" s="9">
        <v>12.6</v>
      </c>
      <c r="J434" s="8">
        <v>424774</v>
      </c>
      <c r="K434" s="8">
        <v>57337</v>
      </c>
      <c r="L434" s="8">
        <v>367437</v>
      </c>
      <c r="M434" s="9">
        <v>2.2999999999999998</v>
      </c>
      <c r="N434" s="9">
        <v>17.399999999999999</v>
      </c>
      <c r="O434" s="8">
        <v>500634</v>
      </c>
      <c r="P434" s="8">
        <v>208528</v>
      </c>
      <c r="Q434" s="8">
        <v>292106</v>
      </c>
      <c r="R434" s="9">
        <v>8.5</v>
      </c>
      <c r="S434" s="9">
        <v>20.5</v>
      </c>
      <c r="T434" s="8">
        <v>-75860</v>
      </c>
      <c r="U434" s="9">
        <v>-3.1</v>
      </c>
      <c r="V434" s="10">
        <v>34.799999999999997</v>
      </c>
      <c r="W434" s="8">
        <v>27528</v>
      </c>
      <c r="X434" s="8">
        <v>27582</v>
      </c>
      <c r="Y434" s="11">
        <v>175386</v>
      </c>
    </row>
    <row r="435" spans="1:25" x14ac:dyDescent="0.25">
      <c r="A435" s="12" t="s">
        <v>35</v>
      </c>
      <c r="B435" s="8">
        <v>231605</v>
      </c>
      <c r="C435" s="8">
        <v>243258</v>
      </c>
      <c r="D435" s="8">
        <v>2400131</v>
      </c>
      <c r="E435" s="8">
        <v>2449792</v>
      </c>
      <c r="F435" s="8">
        <v>9591</v>
      </c>
      <c r="G435" s="9">
        <v>3.8</v>
      </c>
      <c r="H435" s="8">
        <v>29762</v>
      </c>
      <c r="I435" s="9">
        <v>11.7</v>
      </c>
      <c r="J435" s="8">
        <v>378600</v>
      </c>
      <c r="K435" s="8">
        <v>56026</v>
      </c>
      <c r="L435" s="8">
        <v>322574</v>
      </c>
      <c r="M435" s="9">
        <v>2.2999999999999998</v>
      </c>
      <c r="N435" s="9">
        <v>15.5</v>
      </c>
      <c r="O435" s="8">
        <v>477922</v>
      </c>
      <c r="P435" s="8">
        <v>190667</v>
      </c>
      <c r="Q435" s="8">
        <v>287255</v>
      </c>
      <c r="R435" s="9">
        <v>7.8</v>
      </c>
      <c r="S435" s="9">
        <v>19.5</v>
      </c>
      <c r="T435" s="8">
        <v>-99322</v>
      </c>
      <c r="U435" s="9">
        <v>-4</v>
      </c>
      <c r="V435" s="10">
        <v>31</v>
      </c>
      <c r="W435" s="8">
        <v>22853</v>
      </c>
      <c r="X435" s="8">
        <v>22916</v>
      </c>
      <c r="Y435" s="11">
        <v>156930</v>
      </c>
    </row>
    <row r="436" spans="1:25" x14ac:dyDescent="0.25">
      <c r="A436" s="12" t="s">
        <v>36</v>
      </c>
      <c r="B436" s="8">
        <v>927919</v>
      </c>
      <c r="C436" s="8">
        <v>1002695</v>
      </c>
      <c r="D436" s="8">
        <v>11082022</v>
      </c>
      <c r="E436" s="8">
        <v>11266021</v>
      </c>
      <c r="F436" s="8">
        <v>39610</v>
      </c>
      <c r="G436" s="9">
        <v>3.8</v>
      </c>
      <c r="H436" s="8">
        <v>101244</v>
      </c>
      <c r="I436" s="9">
        <v>9.8000000000000007</v>
      </c>
      <c r="J436" s="8">
        <v>1659996</v>
      </c>
      <c r="K436" s="8">
        <v>322790</v>
      </c>
      <c r="L436" s="8">
        <v>1337206</v>
      </c>
      <c r="M436" s="9">
        <v>2.9</v>
      </c>
      <c r="N436" s="9">
        <v>14.7</v>
      </c>
      <c r="O436" s="8">
        <v>2027993</v>
      </c>
      <c r="P436" s="8">
        <v>726680</v>
      </c>
      <c r="Q436" s="8">
        <v>1301313</v>
      </c>
      <c r="R436" s="9">
        <v>6.5</v>
      </c>
      <c r="S436" s="9">
        <v>18</v>
      </c>
      <c r="T436" s="8">
        <v>-367997</v>
      </c>
      <c r="U436" s="9">
        <v>-3.3</v>
      </c>
      <c r="V436" s="10">
        <v>29.4</v>
      </c>
      <c r="W436" s="8">
        <v>76296</v>
      </c>
      <c r="X436" s="8">
        <v>76489</v>
      </c>
      <c r="Y436" s="11">
        <v>575878</v>
      </c>
    </row>
    <row r="437" spans="1:25" x14ac:dyDescent="0.25">
      <c r="A437" s="12" t="s">
        <v>37</v>
      </c>
      <c r="B437" s="8">
        <v>615338</v>
      </c>
      <c r="C437" s="8">
        <v>677966</v>
      </c>
      <c r="D437" s="8">
        <v>8625661</v>
      </c>
      <c r="E437" s="8">
        <v>8707453</v>
      </c>
      <c r="F437" s="8">
        <v>24411</v>
      </c>
      <c r="G437" s="9">
        <v>3.5</v>
      </c>
      <c r="H437" s="8">
        <v>54630</v>
      </c>
      <c r="I437" s="9">
        <v>7.9</v>
      </c>
      <c r="J437" s="8">
        <v>1191306</v>
      </c>
      <c r="K437" s="8">
        <v>244913</v>
      </c>
      <c r="L437" s="8">
        <v>946393</v>
      </c>
      <c r="M437" s="9">
        <v>2.8</v>
      </c>
      <c r="N437" s="9">
        <v>13.7</v>
      </c>
      <c r="O437" s="8">
        <v>1354889</v>
      </c>
      <c r="P437" s="8">
        <v>402068</v>
      </c>
      <c r="Q437" s="8">
        <v>952821</v>
      </c>
      <c r="R437" s="9">
        <v>4.5999999999999996</v>
      </c>
      <c r="S437" s="9">
        <v>15.6</v>
      </c>
      <c r="T437" s="8">
        <v>-163583</v>
      </c>
      <c r="U437" s="9">
        <v>-1.9</v>
      </c>
      <c r="V437" s="10">
        <v>27.4</v>
      </c>
      <c r="W437" s="8">
        <v>39776</v>
      </c>
      <c r="X437" s="8">
        <v>39862</v>
      </c>
      <c r="Y437" s="11">
        <v>286134</v>
      </c>
    </row>
    <row r="438" spans="1:25" x14ac:dyDescent="0.25">
      <c r="A438" s="12" t="s">
        <v>38</v>
      </c>
      <c r="B438" s="8">
        <v>488444</v>
      </c>
      <c r="C438" s="8">
        <v>595855</v>
      </c>
      <c r="D438" s="8">
        <v>10117695</v>
      </c>
      <c r="E438" s="8">
        <v>10196370</v>
      </c>
      <c r="F438" s="8">
        <v>21254</v>
      </c>
      <c r="G438" s="9">
        <v>3.5</v>
      </c>
      <c r="H438" s="8">
        <v>40638</v>
      </c>
      <c r="I438" s="9">
        <v>6.7</v>
      </c>
      <c r="J438" s="8">
        <v>1145522</v>
      </c>
      <c r="K438" s="8">
        <v>265363</v>
      </c>
      <c r="L438" s="8">
        <v>880159</v>
      </c>
      <c r="M438" s="9">
        <v>2.6</v>
      </c>
      <c r="N438" s="9">
        <v>11.2</v>
      </c>
      <c r="O438" s="8">
        <v>1302872</v>
      </c>
      <c r="P438" s="8">
        <v>376301</v>
      </c>
      <c r="Q438" s="8">
        <v>926571</v>
      </c>
      <c r="R438" s="9">
        <v>3.7</v>
      </c>
      <c r="S438" s="9">
        <v>12.8</v>
      </c>
      <c r="T438" s="8">
        <v>-157350</v>
      </c>
      <c r="U438" s="9">
        <v>-1.6</v>
      </c>
      <c r="V438" s="10">
        <v>22.4</v>
      </c>
      <c r="W438" s="8">
        <v>26898</v>
      </c>
      <c r="X438" s="8">
        <v>27150</v>
      </c>
      <c r="Y438" s="11">
        <v>215188</v>
      </c>
    </row>
    <row r="439" spans="1:25" x14ac:dyDescent="0.25">
      <c r="A439" s="12" t="s">
        <v>39</v>
      </c>
      <c r="B439" s="8">
        <v>361210</v>
      </c>
      <c r="C439" s="8">
        <v>472045</v>
      </c>
      <c r="D439" s="8">
        <v>8435444</v>
      </c>
      <c r="E439" s="8">
        <v>8493564</v>
      </c>
      <c r="F439" s="8">
        <v>15370</v>
      </c>
      <c r="G439" s="9">
        <v>3.2</v>
      </c>
      <c r="H439" s="8">
        <v>26164</v>
      </c>
      <c r="I439" s="9">
        <v>5.5</v>
      </c>
      <c r="J439" s="8">
        <v>922216</v>
      </c>
      <c r="K439" s="8">
        <v>205421</v>
      </c>
      <c r="L439" s="8">
        <v>716795</v>
      </c>
      <c r="M439" s="9">
        <v>2.4</v>
      </c>
      <c r="N439" s="9">
        <v>10.9</v>
      </c>
      <c r="O439" s="8">
        <v>1038456</v>
      </c>
      <c r="P439" s="8">
        <v>277635</v>
      </c>
      <c r="Q439" s="8">
        <v>760821</v>
      </c>
      <c r="R439" s="9">
        <v>3.3</v>
      </c>
      <c r="S439" s="9">
        <v>12.2</v>
      </c>
      <c r="T439" s="8">
        <v>-116240</v>
      </c>
      <c r="U439" s="9">
        <v>-1.3</v>
      </c>
      <c r="V439" s="10">
        <v>21.8</v>
      </c>
      <c r="W439" s="8">
        <v>17051</v>
      </c>
      <c r="X439" s="8">
        <v>17199</v>
      </c>
      <c r="Y439" s="11">
        <v>166608</v>
      </c>
    </row>
    <row r="440" spans="1:25" x14ac:dyDescent="0.25">
      <c r="A440" s="13" t="s">
        <v>40</v>
      </c>
      <c r="B440" s="8">
        <v>175005</v>
      </c>
      <c r="C440" s="8">
        <v>304516</v>
      </c>
      <c r="D440" s="8">
        <v>6892436</v>
      </c>
      <c r="E440" s="8">
        <v>6845890</v>
      </c>
      <c r="F440" s="8">
        <v>13132</v>
      </c>
      <c r="G440" s="9">
        <v>4.3</v>
      </c>
      <c r="H440" s="8">
        <v>15907</v>
      </c>
      <c r="I440" s="9">
        <v>5.2</v>
      </c>
      <c r="J440" s="8">
        <v>876675</v>
      </c>
      <c r="K440" s="8">
        <v>277248</v>
      </c>
      <c r="L440" s="8">
        <v>599427</v>
      </c>
      <c r="M440" s="9">
        <v>4</v>
      </c>
      <c r="N440" s="9">
        <v>12.8</v>
      </c>
      <c r="O440" s="8">
        <v>783582</v>
      </c>
      <c r="P440" s="8">
        <v>174215</v>
      </c>
      <c r="Q440" s="8">
        <v>609367</v>
      </c>
      <c r="R440" s="9">
        <v>2.5</v>
      </c>
      <c r="S440" s="9">
        <v>11.4</v>
      </c>
      <c r="T440" s="8">
        <v>93093</v>
      </c>
      <c r="U440" s="9">
        <v>1.4</v>
      </c>
      <c r="V440" s="10">
        <v>22.8</v>
      </c>
      <c r="W440" s="8">
        <v>8384</v>
      </c>
      <c r="X440" s="8">
        <v>8545</v>
      </c>
      <c r="Y440" s="11">
        <v>67526</v>
      </c>
    </row>
    <row r="441" spans="1:25" x14ac:dyDescent="0.25">
      <c r="A441" s="13" t="s">
        <v>41</v>
      </c>
      <c r="B441" s="8">
        <v>529785</v>
      </c>
      <c r="C441" s="8">
        <v>1490240</v>
      </c>
      <c r="D441" s="8">
        <v>53543137</v>
      </c>
      <c r="E441" s="8">
        <v>53470872</v>
      </c>
      <c r="F441" s="8">
        <v>93606</v>
      </c>
      <c r="G441" s="9">
        <v>6.3</v>
      </c>
      <c r="H441" s="8">
        <v>85404</v>
      </c>
      <c r="I441" s="9">
        <v>5.7</v>
      </c>
      <c r="J441" s="8">
        <v>5952478</v>
      </c>
      <c r="K441" s="8">
        <v>1973756</v>
      </c>
      <c r="L441" s="8">
        <v>3978722</v>
      </c>
      <c r="M441" s="9">
        <v>3.7</v>
      </c>
      <c r="N441" s="9">
        <v>11.1</v>
      </c>
      <c r="O441" s="8">
        <v>5807948</v>
      </c>
      <c r="P441" s="8">
        <v>1535797</v>
      </c>
      <c r="Q441" s="8">
        <v>4272151</v>
      </c>
      <c r="R441" s="9">
        <v>2.9</v>
      </c>
      <c r="S441" s="9">
        <v>10.9</v>
      </c>
      <c r="T441" s="8">
        <v>144530</v>
      </c>
      <c r="U441" s="9">
        <v>0.2</v>
      </c>
      <c r="V441" s="10">
        <v>21.8</v>
      </c>
      <c r="W441" s="8">
        <v>22065</v>
      </c>
      <c r="X441" s="8">
        <v>22484</v>
      </c>
      <c r="Y441" s="11">
        <v>274321</v>
      </c>
    </row>
    <row r="442" spans="1:25" x14ac:dyDescent="0.25">
      <c r="A442" s="12" t="s">
        <v>42</v>
      </c>
      <c r="B442" s="8">
        <v>5139423</v>
      </c>
      <c r="C442" s="8">
        <v>6633143</v>
      </c>
      <c r="D442" s="8">
        <v>115140082</v>
      </c>
      <c r="E442" s="8">
        <v>114077505</v>
      </c>
      <c r="F442" s="8">
        <v>801250</v>
      </c>
      <c r="G442" s="9">
        <v>12.2</v>
      </c>
      <c r="H442" s="8">
        <v>608210</v>
      </c>
      <c r="I442" s="9">
        <v>9.3000000000000007</v>
      </c>
      <c r="J442" s="8">
        <v>17697509</v>
      </c>
      <c r="K442" s="8">
        <v>6911458</v>
      </c>
      <c r="L442" s="8">
        <v>10786051</v>
      </c>
      <c r="M442" s="9">
        <v>6.1</v>
      </c>
      <c r="N442" s="9">
        <v>15.5</v>
      </c>
      <c r="O442" s="8">
        <v>15572354</v>
      </c>
      <c r="P442" s="8">
        <v>5090647</v>
      </c>
      <c r="Q442" s="8">
        <v>10481707</v>
      </c>
      <c r="R442" s="9">
        <v>4.5</v>
      </c>
      <c r="S442" s="9">
        <v>13.7</v>
      </c>
      <c r="T442" s="8">
        <v>2125155</v>
      </c>
      <c r="U442" s="9">
        <v>1.8</v>
      </c>
      <c r="V442" s="10">
        <v>27.4</v>
      </c>
      <c r="W442" s="8">
        <v>415830</v>
      </c>
      <c r="X442" s="8">
        <v>417274</v>
      </c>
      <c r="Y442" s="11">
        <v>2949620</v>
      </c>
    </row>
    <row r="443" spans="1:25" x14ac:dyDescent="0.25">
      <c r="A443" s="14" t="s">
        <v>22</v>
      </c>
      <c r="B443" s="15" t="s">
        <v>22</v>
      </c>
      <c r="C443" s="15" t="s">
        <v>71</v>
      </c>
      <c r="D443" s="16" t="s">
        <v>22</v>
      </c>
      <c r="E443" s="16" t="s">
        <v>22</v>
      </c>
      <c r="F443" s="16" t="s">
        <v>22</v>
      </c>
      <c r="G443" s="16" t="s">
        <v>22</v>
      </c>
      <c r="H443" s="16" t="s">
        <v>22</v>
      </c>
      <c r="I443" s="16" t="s">
        <v>22</v>
      </c>
      <c r="J443" s="16" t="s">
        <v>22</v>
      </c>
      <c r="K443" s="16" t="s">
        <v>22</v>
      </c>
      <c r="L443" s="16" t="s">
        <v>22</v>
      </c>
      <c r="M443" s="16" t="s">
        <v>22</v>
      </c>
      <c r="N443" s="16" t="s">
        <v>22</v>
      </c>
      <c r="O443" s="16" t="s">
        <v>22</v>
      </c>
      <c r="P443" s="16" t="s">
        <v>22</v>
      </c>
      <c r="Q443" s="16" t="s">
        <v>22</v>
      </c>
      <c r="R443" s="16" t="s">
        <v>22</v>
      </c>
      <c r="S443" s="16" t="s">
        <v>22</v>
      </c>
      <c r="T443" s="16" t="s">
        <v>22</v>
      </c>
      <c r="U443" s="16" t="s">
        <v>22</v>
      </c>
      <c r="V443" s="17" t="s">
        <v>22</v>
      </c>
      <c r="W443" s="17" t="s">
        <v>22</v>
      </c>
      <c r="X443" s="17" t="s">
        <v>22</v>
      </c>
      <c r="Y443" s="18" t="s">
        <v>22</v>
      </c>
    </row>
    <row r="444" spans="1:25" ht="39" x14ac:dyDescent="0.25">
      <c r="A444" s="19" t="s">
        <v>26</v>
      </c>
      <c r="B444" s="20" t="s">
        <v>0</v>
      </c>
      <c r="C444" s="20" t="s">
        <v>1</v>
      </c>
      <c r="D444" s="20" t="s">
        <v>2</v>
      </c>
      <c r="E444" s="20" t="s">
        <v>3</v>
      </c>
      <c r="F444" s="20" t="s">
        <v>4</v>
      </c>
      <c r="G444" s="20" t="s">
        <v>5</v>
      </c>
      <c r="H444" s="20" t="s">
        <v>6</v>
      </c>
      <c r="I444" s="20" t="s">
        <v>7</v>
      </c>
      <c r="J444" s="20" t="s">
        <v>8</v>
      </c>
      <c r="K444" s="20" t="s">
        <v>9</v>
      </c>
      <c r="L444" s="20" t="s">
        <v>10</v>
      </c>
      <c r="M444" s="20" t="s">
        <v>11</v>
      </c>
      <c r="N444" s="20" t="s">
        <v>12</v>
      </c>
      <c r="O444" s="20" t="s">
        <v>13</v>
      </c>
      <c r="P444" s="20" t="s">
        <v>14</v>
      </c>
      <c r="Q444" s="20" t="s">
        <v>15</v>
      </c>
      <c r="R444" s="20" t="s">
        <v>16</v>
      </c>
      <c r="S444" s="20" t="s">
        <v>17</v>
      </c>
      <c r="T444" s="20" t="s">
        <v>18</v>
      </c>
      <c r="U444" s="20" t="s">
        <v>19</v>
      </c>
      <c r="V444" s="21" t="s">
        <v>20</v>
      </c>
      <c r="W444" s="21" t="s">
        <v>27</v>
      </c>
      <c r="X444" s="21" t="s">
        <v>28</v>
      </c>
      <c r="Y444" s="22" t="s">
        <v>29</v>
      </c>
    </row>
    <row r="445" spans="1:25" x14ac:dyDescent="0.25">
      <c r="A445" s="23" t="s">
        <v>30</v>
      </c>
      <c r="B445" s="24">
        <v>557843</v>
      </c>
      <c r="C445" s="24">
        <v>569766</v>
      </c>
      <c r="D445" s="24">
        <v>3529563</v>
      </c>
      <c r="E445" s="24">
        <v>1773138</v>
      </c>
      <c r="F445" s="24">
        <v>564888</v>
      </c>
      <c r="G445" s="25">
        <v>198.3</v>
      </c>
      <c r="H445" s="24">
        <v>0</v>
      </c>
      <c r="I445" s="25">
        <v>0</v>
      </c>
      <c r="J445" s="24">
        <v>3512851</v>
      </c>
      <c r="K445" s="24">
        <v>3512851</v>
      </c>
      <c r="L445" s="24">
        <v>0</v>
      </c>
      <c r="M445" s="25">
        <v>198.1</v>
      </c>
      <c r="N445" s="25">
        <v>198.1</v>
      </c>
      <c r="O445" s="24">
        <v>0</v>
      </c>
      <c r="P445" s="24">
        <v>0</v>
      </c>
      <c r="Q445" s="24">
        <v>0</v>
      </c>
      <c r="R445" s="25">
        <v>0</v>
      </c>
      <c r="S445" s="25">
        <v>0</v>
      </c>
      <c r="T445" s="24">
        <v>3512851</v>
      </c>
      <c r="U445" s="25">
        <v>198.1</v>
      </c>
      <c r="V445" s="26">
        <v>0</v>
      </c>
      <c r="W445" s="27"/>
      <c r="X445" s="27"/>
      <c r="Y445" s="28"/>
    </row>
    <row r="446" spans="1:25" x14ac:dyDescent="0.25">
      <c r="A446" s="23" t="s">
        <v>31</v>
      </c>
      <c r="B446" s="24">
        <v>409239</v>
      </c>
      <c r="C446" s="24">
        <v>417843</v>
      </c>
      <c r="D446" s="24">
        <v>3214005</v>
      </c>
      <c r="E446" s="24">
        <v>3270352</v>
      </c>
      <c r="F446" s="24">
        <v>2447</v>
      </c>
      <c r="G446" s="25">
        <v>0.5</v>
      </c>
      <c r="H446" s="24">
        <v>121938</v>
      </c>
      <c r="I446" s="25">
        <v>25.2</v>
      </c>
      <c r="J446" s="24">
        <v>848090</v>
      </c>
      <c r="K446" s="24">
        <v>34523</v>
      </c>
      <c r="L446" s="24">
        <v>813567</v>
      </c>
      <c r="M446" s="25">
        <v>1.1000000000000001</v>
      </c>
      <c r="N446" s="25">
        <v>25.9</v>
      </c>
      <c r="O446" s="24">
        <v>960785</v>
      </c>
      <c r="P446" s="24">
        <v>567536</v>
      </c>
      <c r="Q446" s="24">
        <v>393249</v>
      </c>
      <c r="R446" s="25">
        <v>17.399999999999999</v>
      </c>
      <c r="S446" s="25">
        <v>29.4</v>
      </c>
      <c r="T446" s="24">
        <v>-112695</v>
      </c>
      <c r="U446" s="25">
        <v>-3.5</v>
      </c>
      <c r="V446" s="26">
        <v>51.8</v>
      </c>
      <c r="W446" s="27">
        <v>95514</v>
      </c>
      <c r="X446" s="27">
        <v>95553</v>
      </c>
      <c r="Y446" s="28">
        <v>479417</v>
      </c>
    </row>
    <row r="447" spans="1:25" x14ac:dyDescent="0.25">
      <c r="A447" s="23" t="s">
        <v>32</v>
      </c>
      <c r="B447" s="24">
        <v>337546</v>
      </c>
      <c r="C447" s="24">
        <v>342861</v>
      </c>
      <c r="D447" s="24">
        <v>2733726</v>
      </c>
      <c r="E447" s="24">
        <v>2783546</v>
      </c>
      <c r="F447" s="24">
        <v>12761</v>
      </c>
      <c r="G447" s="25">
        <v>3.4</v>
      </c>
      <c r="H447" s="24">
        <v>68039</v>
      </c>
      <c r="I447" s="25">
        <v>18.3</v>
      </c>
      <c r="J447" s="24">
        <v>576802</v>
      </c>
      <c r="K447" s="24">
        <v>68437</v>
      </c>
      <c r="L447" s="24">
        <v>508365</v>
      </c>
      <c r="M447" s="25">
        <v>2.5</v>
      </c>
      <c r="N447" s="25">
        <v>20.7</v>
      </c>
      <c r="O447" s="24">
        <v>676443</v>
      </c>
      <c r="P447" s="24">
        <v>364457</v>
      </c>
      <c r="Q447" s="24">
        <v>311986</v>
      </c>
      <c r="R447" s="25">
        <v>13.1</v>
      </c>
      <c r="S447" s="25">
        <v>24.3</v>
      </c>
      <c r="T447" s="24">
        <v>-99641</v>
      </c>
      <c r="U447" s="25">
        <v>-3.6</v>
      </c>
      <c r="V447" s="26">
        <v>41.4</v>
      </c>
      <c r="W447" s="27">
        <v>53802</v>
      </c>
      <c r="X447" s="27">
        <v>53838</v>
      </c>
      <c r="Y447" s="28">
        <v>310261</v>
      </c>
    </row>
    <row r="448" spans="1:25" x14ac:dyDescent="0.25">
      <c r="A448" s="23" t="s">
        <v>33</v>
      </c>
      <c r="B448" s="24">
        <v>284301</v>
      </c>
      <c r="C448" s="24">
        <v>291025</v>
      </c>
      <c r="D448" s="24">
        <v>2573465</v>
      </c>
      <c r="E448" s="24">
        <v>2601272</v>
      </c>
      <c r="F448" s="24">
        <v>10698</v>
      </c>
      <c r="G448" s="25">
        <v>3.4</v>
      </c>
      <c r="H448" s="24">
        <v>49737</v>
      </c>
      <c r="I448" s="25">
        <v>16</v>
      </c>
      <c r="J448" s="24">
        <v>507974</v>
      </c>
      <c r="K448" s="24">
        <v>58428</v>
      </c>
      <c r="L448" s="24">
        <v>449546</v>
      </c>
      <c r="M448" s="25">
        <v>2.2000000000000002</v>
      </c>
      <c r="N448" s="25">
        <v>19.5</v>
      </c>
      <c r="O448" s="24">
        <v>563587</v>
      </c>
      <c r="P448" s="24">
        <v>280874</v>
      </c>
      <c r="Q448" s="24">
        <v>282713</v>
      </c>
      <c r="R448" s="25">
        <v>10.8</v>
      </c>
      <c r="S448" s="25">
        <v>21.7</v>
      </c>
      <c r="T448" s="24">
        <v>-55613</v>
      </c>
      <c r="U448" s="25">
        <v>-2.2000000000000002</v>
      </c>
      <c r="V448" s="26">
        <v>39</v>
      </c>
      <c r="W448" s="27">
        <v>38899</v>
      </c>
      <c r="X448" s="27">
        <v>38923</v>
      </c>
      <c r="Y448" s="28">
        <v>235268</v>
      </c>
    </row>
    <row r="449" spans="1:25" x14ac:dyDescent="0.25">
      <c r="A449" s="23" t="s">
        <v>34</v>
      </c>
      <c r="B449" s="24">
        <v>255626</v>
      </c>
      <c r="C449" s="24">
        <v>266579</v>
      </c>
      <c r="D449" s="24">
        <v>2645729</v>
      </c>
      <c r="E449" s="24">
        <v>2662197</v>
      </c>
      <c r="F449" s="24">
        <v>9845</v>
      </c>
      <c r="G449" s="25">
        <v>3.5</v>
      </c>
      <c r="H449" s="24">
        <v>38565</v>
      </c>
      <c r="I449" s="25">
        <v>13.7</v>
      </c>
      <c r="J449" s="24">
        <v>460767</v>
      </c>
      <c r="K449" s="24">
        <v>64453</v>
      </c>
      <c r="L449" s="24">
        <v>396314</v>
      </c>
      <c r="M449" s="25">
        <v>2.4</v>
      </c>
      <c r="N449" s="25">
        <v>17.3</v>
      </c>
      <c r="O449" s="24">
        <v>493702</v>
      </c>
      <c r="P449" s="24">
        <v>229781</v>
      </c>
      <c r="Q449" s="24">
        <v>263921</v>
      </c>
      <c r="R449" s="25">
        <v>8.6</v>
      </c>
      <c r="S449" s="25">
        <v>18.5</v>
      </c>
      <c r="T449" s="24">
        <v>-32935</v>
      </c>
      <c r="U449" s="25">
        <v>-1.2</v>
      </c>
      <c r="V449" s="26">
        <v>34.6</v>
      </c>
      <c r="W449" s="27">
        <v>29555</v>
      </c>
      <c r="X449" s="27">
        <v>29594</v>
      </c>
      <c r="Y449" s="28">
        <v>187050</v>
      </c>
    </row>
    <row r="450" spans="1:25" x14ac:dyDescent="0.25">
      <c r="A450" s="29" t="s">
        <v>35</v>
      </c>
      <c r="B450" s="24">
        <v>228334</v>
      </c>
      <c r="C450" s="24">
        <v>239763</v>
      </c>
      <c r="D450" s="24">
        <v>2340581</v>
      </c>
      <c r="E450" s="24">
        <v>2346751</v>
      </c>
      <c r="F450" s="24">
        <v>8715</v>
      </c>
      <c r="G450" s="25">
        <v>3.5</v>
      </c>
      <c r="H450" s="24">
        <v>31702</v>
      </c>
      <c r="I450" s="25">
        <v>12.6</v>
      </c>
      <c r="J450" s="24">
        <v>402643</v>
      </c>
      <c r="K450" s="24">
        <v>51741</v>
      </c>
      <c r="L450" s="24">
        <v>350902</v>
      </c>
      <c r="M450" s="25">
        <v>2.2000000000000002</v>
      </c>
      <c r="N450" s="25">
        <v>17.2</v>
      </c>
      <c r="O450" s="24">
        <v>414983</v>
      </c>
      <c r="P450" s="24">
        <v>183853</v>
      </c>
      <c r="Q450" s="24">
        <v>231130</v>
      </c>
      <c r="R450" s="25">
        <v>7.8</v>
      </c>
      <c r="S450" s="25">
        <v>17.7</v>
      </c>
      <c r="T450" s="24">
        <v>-12340</v>
      </c>
      <c r="U450" s="25">
        <v>-0.5</v>
      </c>
      <c r="V450" s="26">
        <v>34.4</v>
      </c>
      <c r="W450" s="27">
        <v>23870</v>
      </c>
      <c r="X450" s="27">
        <v>23945</v>
      </c>
      <c r="Y450" s="28">
        <v>151198</v>
      </c>
    </row>
    <row r="451" spans="1:25" x14ac:dyDescent="0.25">
      <c r="A451" s="29" t="s">
        <v>36</v>
      </c>
      <c r="B451" s="24">
        <v>919733</v>
      </c>
      <c r="C451" s="24">
        <v>1001066</v>
      </c>
      <c r="D451" s="24">
        <v>11411238</v>
      </c>
      <c r="E451" s="24">
        <v>11453575</v>
      </c>
      <c r="F451" s="24">
        <v>37286</v>
      </c>
      <c r="G451" s="25">
        <v>3.6</v>
      </c>
      <c r="H451" s="24">
        <v>109931</v>
      </c>
      <c r="I451" s="25">
        <v>10.6</v>
      </c>
      <c r="J451" s="24">
        <v>1752564</v>
      </c>
      <c r="K451" s="24">
        <v>297041</v>
      </c>
      <c r="L451" s="24">
        <v>1455523</v>
      </c>
      <c r="M451" s="25">
        <v>2.6</v>
      </c>
      <c r="N451" s="25">
        <v>15.3</v>
      </c>
      <c r="O451" s="24">
        <v>1837238</v>
      </c>
      <c r="P451" s="24">
        <v>740952</v>
      </c>
      <c r="Q451" s="24">
        <v>1096286</v>
      </c>
      <c r="R451" s="25">
        <v>6.5</v>
      </c>
      <c r="S451" s="25">
        <v>16</v>
      </c>
      <c r="T451" s="24">
        <v>-84674</v>
      </c>
      <c r="U451" s="25">
        <v>-0.7</v>
      </c>
      <c r="V451" s="26">
        <v>30.6</v>
      </c>
      <c r="W451" s="27">
        <v>79206</v>
      </c>
      <c r="X451" s="27">
        <v>79340</v>
      </c>
      <c r="Y451" s="28">
        <v>567286</v>
      </c>
    </row>
    <row r="452" spans="1:25" x14ac:dyDescent="0.25">
      <c r="A452" s="29" t="s">
        <v>37</v>
      </c>
      <c r="B452" s="24">
        <v>613079</v>
      </c>
      <c r="C452" s="24">
        <v>675498</v>
      </c>
      <c r="D452" s="24">
        <v>8685039</v>
      </c>
      <c r="E452" s="24">
        <v>8690059</v>
      </c>
      <c r="F452" s="24">
        <v>23766</v>
      </c>
      <c r="G452" s="25">
        <v>3.4</v>
      </c>
      <c r="H452" s="24">
        <v>62099</v>
      </c>
      <c r="I452" s="25">
        <v>8.9</v>
      </c>
      <c r="J452" s="24">
        <v>1273282</v>
      </c>
      <c r="K452" s="24">
        <v>246147</v>
      </c>
      <c r="L452" s="24">
        <v>1027135</v>
      </c>
      <c r="M452" s="25">
        <v>2.8</v>
      </c>
      <c r="N452" s="25">
        <v>14.7</v>
      </c>
      <c r="O452" s="24">
        <v>1283322</v>
      </c>
      <c r="P452" s="24">
        <v>480294</v>
      </c>
      <c r="Q452" s="24">
        <v>803028</v>
      </c>
      <c r="R452" s="25">
        <v>5.5</v>
      </c>
      <c r="S452" s="25">
        <v>14.8</v>
      </c>
      <c r="T452" s="24">
        <v>-10040</v>
      </c>
      <c r="U452" s="25">
        <v>-0.1</v>
      </c>
      <c r="V452" s="26">
        <v>29.4</v>
      </c>
      <c r="W452" s="27">
        <v>43461</v>
      </c>
      <c r="X452" s="27">
        <v>43614</v>
      </c>
      <c r="Y452" s="28">
        <v>345019</v>
      </c>
    </row>
    <row r="453" spans="1:25" x14ac:dyDescent="0.25">
      <c r="A453" s="29" t="s">
        <v>38</v>
      </c>
      <c r="B453" s="24">
        <v>478463</v>
      </c>
      <c r="C453" s="24">
        <v>581760</v>
      </c>
      <c r="D453" s="24">
        <v>10026074</v>
      </c>
      <c r="E453" s="24">
        <v>9985935</v>
      </c>
      <c r="F453" s="24">
        <v>23391</v>
      </c>
      <c r="G453" s="25">
        <v>3.9</v>
      </c>
      <c r="H453" s="24">
        <v>44331</v>
      </c>
      <c r="I453" s="25">
        <v>7.5</v>
      </c>
      <c r="J453" s="24">
        <v>1279304</v>
      </c>
      <c r="K453" s="24">
        <v>323723</v>
      </c>
      <c r="L453" s="24">
        <v>955581</v>
      </c>
      <c r="M453" s="25">
        <v>3.2</v>
      </c>
      <c r="N453" s="25">
        <v>12.8</v>
      </c>
      <c r="O453" s="24">
        <v>1199026</v>
      </c>
      <c r="P453" s="24">
        <v>374747</v>
      </c>
      <c r="Q453" s="24">
        <v>824279</v>
      </c>
      <c r="R453" s="25">
        <v>3.8</v>
      </c>
      <c r="S453" s="25">
        <v>12</v>
      </c>
      <c r="T453" s="24">
        <v>80278</v>
      </c>
      <c r="U453" s="25">
        <v>0.8</v>
      </c>
      <c r="V453" s="26">
        <v>24</v>
      </c>
      <c r="W453" s="27">
        <v>29293</v>
      </c>
      <c r="X453" s="27">
        <v>29396</v>
      </c>
      <c r="Y453" s="28">
        <v>236768</v>
      </c>
    </row>
    <row r="454" spans="1:25" x14ac:dyDescent="0.25">
      <c r="A454" s="29" t="s">
        <v>39</v>
      </c>
      <c r="B454" s="24">
        <v>372617</v>
      </c>
      <c r="C454" s="24">
        <v>495998</v>
      </c>
      <c r="D454" s="24">
        <v>9177668</v>
      </c>
      <c r="E454" s="24">
        <v>9152588</v>
      </c>
      <c r="F454" s="24">
        <v>18923</v>
      </c>
      <c r="G454" s="25">
        <v>3.8</v>
      </c>
      <c r="H454" s="24">
        <v>31905</v>
      </c>
      <c r="I454" s="25">
        <v>6.3</v>
      </c>
      <c r="J454" s="24">
        <v>1074953</v>
      </c>
      <c r="K454" s="24">
        <v>284648</v>
      </c>
      <c r="L454" s="24">
        <v>790305</v>
      </c>
      <c r="M454" s="25">
        <v>3.1</v>
      </c>
      <c r="N454" s="25">
        <v>11.7</v>
      </c>
      <c r="O454" s="24">
        <v>1024795</v>
      </c>
      <c r="P454" s="24">
        <v>298919</v>
      </c>
      <c r="Q454" s="24">
        <v>725876</v>
      </c>
      <c r="R454" s="25">
        <v>3.3</v>
      </c>
      <c r="S454" s="25">
        <v>11.2</v>
      </c>
      <c r="T454" s="24">
        <v>50158</v>
      </c>
      <c r="U454" s="25">
        <v>0.5</v>
      </c>
      <c r="V454" s="26">
        <v>22.4</v>
      </c>
      <c r="W454" s="27">
        <v>19008</v>
      </c>
      <c r="X454" s="27">
        <v>19159</v>
      </c>
      <c r="Y454" s="28">
        <v>162251</v>
      </c>
    </row>
    <row r="455" spans="1:25" x14ac:dyDescent="0.25">
      <c r="A455" s="30" t="s">
        <v>40</v>
      </c>
      <c r="B455" s="24">
        <v>220866</v>
      </c>
      <c r="C455" s="24">
        <v>370491</v>
      </c>
      <c r="D455" s="24">
        <v>8258828</v>
      </c>
      <c r="E455" s="24">
        <v>8166962</v>
      </c>
      <c r="F455" s="24">
        <v>17594</v>
      </c>
      <c r="G455" s="25">
        <v>4.7</v>
      </c>
      <c r="H455" s="24">
        <v>22981</v>
      </c>
      <c r="I455" s="25">
        <v>6.2</v>
      </c>
      <c r="J455" s="24">
        <v>1085044</v>
      </c>
      <c r="K455" s="24">
        <v>380356</v>
      </c>
      <c r="L455" s="24">
        <v>704688</v>
      </c>
      <c r="M455" s="25">
        <v>4.7</v>
      </c>
      <c r="N455" s="25">
        <v>13.3</v>
      </c>
      <c r="O455" s="24">
        <v>901311</v>
      </c>
      <c r="P455" s="24">
        <v>262610</v>
      </c>
      <c r="Q455" s="24">
        <v>638701</v>
      </c>
      <c r="R455" s="25">
        <v>3.2</v>
      </c>
      <c r="S455" s="25">
        <v>11</v>
      </c>
      <c r="T455" s="24">
        <v>183733</v>
      </c>
      <c r="U455" s="25">
        <v>2.2999999999999998</v>
      </c>
      <c r="V455" s="26">
        <v>22</v>
      </c>
      <c r="W455" s="27">
        <v>11694</v>
      </c>
      <c r="X455" s="27">
        <v>11821</v>
      </c>
      <c r="Y455" s="28">
        <v>101467</v>
      </c>
    </row>
    <row r="456" spans="1:25" x14ac:dyDescent="0.25">
      <c r="A456" s="30" t="s">
        <v>41</v>
      </c>
      <c r="B456" s="24">
        <v>502188</v>
      </c>
      <c r="C456" s="24">
        <v>1483728</v>
      </c>
      <c r="D456" s="24">
        <v>54018887</v>
      </c>
      <c r="E456" s="24">
        <v>53663100</v>
      </c>
      <c r="F456" s="24">
        <v>93077</v>
      </c>
      <c r="G456" s="25">
        <v>6.3</v>
      </c>
      <c r="H456" s="24">
        <v>80185</v>
      </c>
      <c r="I456" s="25">
        <v>5.4</v>
      </c>
      <c r="J456" s="24">
        <v>6254460</v>
      </c>
      <c r="K456" s="24">
        <v>1871345</v>
      </c>
      <c r="L456" s="24">
        <v>4383115</v>
      </c>
      <c r="M456" s="25">
        <v>3.5</v>
      </c>
      <c r="N456" s="25">
        <v>11.7</v>
      </c>
      <c r="O456" s="24">
        <v>5542887</v>
      </c>
      <c r="P456" s="24">
        <v>1459749</v>
      </c>
      <c r="Q456" s="24">
        <v>4083138</v>
      </c>
      <c r="R456" s="25">
        <v>2.7</v>
      </c>
      <c r="S456" s="25">
        <v>10.3</v>
      </c>
      <c r="T456" s="24">
        <v>711573</v>
      </c>
      <c r="U456" s="25">
        <v>1.4</v>
      </c>
      <c r="V456" s="26">
        <v>20.6</v>
      </c>
      <c r="W456" s="27">
        <v>22954</v>
      </c>
      <c r="X456" s="27">
        <v>23575</v>
      </c>
      <c r="Y456" s="28">
        <v>318263</v>
      </c>
    </row>
    <row r="457" spans="1:25" x14ac:dyDescent="0.25">
      <c r="A457" s="29" t="s">
        <v>42</v>
      </c>
      <c r="B457" s="24">
        <v>5179835</v>
      </c>
      <c r="C457" s="24">
        <v>6736378</v>
      </c>
      <c r="D457" s="24">
        <v>118614803</v>
      </c>
      <c r="E457" s="24">
        <v>116549475</v>
      </c>
      <c r="F457" s="24">
        <v>823391</v>
      </c>
      <c r="G457" s="25">
        <v>12.3</v>
      </c>
      <c r="H457" s="24">
        <v>661413</v>
      </c>
      <c r="I457" s="25">
        <v>9.9</v>
      </c>
      <c r="J457" s="24">
        <v>19028734</v>
      </c>
      <c r="K457" s="24">
        <v>7193693</v>
      </c>
      <c r="L457" s="24">
        <v>11835041</v>
      </c>
      <c r="M457" s="25">
        <v>6.2</v>
      </c>
      <c r="N457" s="25">
        <v>16.3</v>
      </c>
      <c r="O457" s="24">
        <v>14898079</v>
      </c>
      <c r="P457" s="24">
        <v>5243772</v>
      </c>
      <c r="Q457" s="24">
        <v>9654307</v>
      </c>
      <c r="R457" s="25">
        <v>4.5</v>
      </c>
      <c r="S457" s="25">
        <v>12.8</v>
      </c>
      <c r="T457" s="24">
        <v>4130655</v>
      </c>
      <c r="U457" s="25">
        <v>3.5</v>
      </c>
      <c r="V457" s="26">
        <v>25.6</v>
      </c>
      <c r="W457" s="27">
        <v>447256</v>
      </c>
      <c r="X457" s="27">
        <v>448758</v>
      </c>
      <c r="Y457" s="28">
        <v>3094248</v>
      </c>
    </row>
    <row r="458" spans="1:25" x14ac:dyDescent="0.25">
      <c r="A458" s="1" t="s">
        <v>22</v>
      </c>
      <c r="B458" s="2" t="s">
        <v>22</v>
      </c>
      <c r="C458" s="2" t="s">
        <v>72</v>
      </c>
      <c r="D458" s="3" t="s">
        <v>22</v>
      </c>
      <c r="E458" s="3" t="s">
        <v>22</v>
      </c>
      <c r="F458" s="3" t="s">
        <v>22</v>
      </c>
      <c r="G458" s="3" t="s">
        <v>22</v>
      </c>
      <c r="H458" s="3" t="s">
        <v>22</v>
      </c>
      <c r="I458" s="3" t="s">
        <v>22</v>
      </c>
      <c r="J458" s="3" t="s">
        <v>22</v>
      </c>
      <c r="K458" s="3" t="s">
        <v>22</v>
      </c>
      <c r="L458" s="3" t="s">
        <v>22</v>
      </c>
      <c r="M458" s="3" t="s">
        <v>22</v>
      </c>
      <c r="N458" s="3" t="s">
        <v>22</v>
      </c>
      <c r="O458" s="3" t="s">
        <v>22</v>
      </c>
      <c r="P458" s="3" t="s">
        <v>22</v>
      </c>
      <c r="Q458" s="3" t="s">
        <v>22</v>
      </c>
      <c r="R458" s="3" t="s">
        <v>22</v>
      </c>
      <c r="S458" s="3" t="s">
        <v>22</v>
      </c>
      <c r="T458" s="3" t="s">
        <v>22</v>
      </c>
      <c r="U458" s="3" t="s">
        <v>22</v>
      </c>
      <c r="V458" s="3" t="s">
        <v>22</v>
      </c>
      <c r="W458" s="3" t="s">
        <v>22</v>
      </c>
      <c r="X458" s="3" t="s">
        <v>22</v>
      </c>
      <c r="Y458" s="1" t="s">
        <v>22</v>
      </c>
    </row>
    <row r="459" spans="1:25" ht="39" x14ac:dyDescent="0.25">
      <c r="A459" s="4" t="s">
        <v>26</v>
      </c>
      <c r="B459" s="5" t="s">
        <v>0</v>
      </c>
      <c r="C459" s="5" t="s">
        <v>1</v>
      </c>
      <c r="D459" s="5" t="s">
        <v>2</v>
      </c>
      <c r="E459" s="5" t="s">
        <v>3</v>
      </c>
      <c r="F459" s="5" t="s">
        <v>4</v>
      </c>
      <c r="G459" s="5" t="s">
        <v>5</v>
      </c>
      <c r="H459" s="5" t="s">
        <v>6</v>
      </c>
      <c r="I459" s="5" t="s">
        <v>7</v>
      </c>
      <c r="J459" s="5" t="s">
        <v>8</v>
      </c>
      <c r="K459" s="5" t="s">
        <v>9</v>
      </c>
      <c r="L459" s="5" t="s">
        <v>10</v>
      </c>
      <c r="M459" s="5" t="s">
        <v>11</v>
      </c>
      <c r="N459" s="5" t="s">
        <v>12</v>
      </c>
      <c r="O459" s="5" t="s">
        <v>13</v>
      </c>
      <c r="P459" s="5" t="s">
        <v>14</v>
      </c>
      <c r="Q459" s="5" t="s">
        <v>15</v>
      </c>
      <c r="R459" s="5" t="s">
        <v>16</v>
      </c>
      <c r="S459" s="5" t="s">
        <v>17</v>
      </c>
      <c r="T459" s="5" t="s">
        <v>18</v>
      </c>
      <c r="U459" s="5" t="s">
        <v>19</v>
      </c>
      <c r="V459" s="5" t="s">
        <v>20</v>
      </c>
      <c r="W459" s="5" t="s">
        <v>27</v>
      </c>
      <c r="X459" s="5" t="s">
        <v>28</v>
      </c>
      <c r="Y459" s="6" t="s">
        <v>29</v>
      </c>
    </row>
    <row r="460" spans="1:25" x14ac:dyDescent="0.25">
      <c r="A460" s="7" t="s">
        <v>30</v>
      </c>
      <c r="B460" s="8">
        <v>525424</v>
      </c>
      <c r="C460" s="8">
        <v>529199</v>
      </c>
      <c r="D460" s="8">
        <v>3040643</v>
      </c>
      <c r="E460" s="8">
        <v>1541771</v>
      </c>
      <c r="F460" s="8">
        <v>515289</v>
      </c>
      <c r="G460" s="9">
        <v>194.7</v>
      </c>
      <c r="H460" s="8">
        <v>0</v>
      </c>
      <c r="I460" s="9">
        <v>0</v>
      </c>
      <c r="J460" s="8">
        <v>2997745</v>
      </c>
      <c r="K460" s="8">
        <v>2997745</v>
      </c>
      <c r="L460" s="8">
        <v>0</v>
      </c>
      <c r="M460" s="9">
        <v>194.4</v>
      </c>
      <c r="N460" s="9">
        <v>194.4</v>
      </c>
      <c r="O460" s="8">
        <v>0</v>
      </c>
      <c r="P460" s="8">
        <v>0</v>
      </c>
      <c r="Q460" s="8">
        <v>0</v>
      </c>
      <c r="R460" s="9">
        <v>0</v>
      </c>
      <c r="S460" s="9">
        <v>0</v>
      </c>
      <c r="T460" s="8">
        <v>2997745</v>
      </c>
      <c r="U460" s="9">
        <v>194.4</v>
      </c>
      <c r="V460" s="10">
        <v>0</v>
      </c>
      <c r="W460" s="8"/>
      <c r="X460" s="8"/>
      <c r="Y460" s="11"/>
    </row>
    <row r="461" spans="1:25" x14ac:dyDescent="0.25">
      <c r="A461" s="7" t="s">
        <v>31</v>
      </c>
      <c r="B461" s="8">
        <v>420075</v>
      </c>
      <c r="C461" s="8">
        <v>434338</v>
      </c>
      <c r="D461" s="8">
        <v>3213445</v>
      </c>
      <c r="E461" s="8">
        <v>3338035</v>
      </c>
      <c r="F461" s="8">
        <v>3148</v>
      </c>
      <c r="G461" s="9">
        <v>0.6</v>
      </c>
      <c r="H461" s="8">
        <v>123612</v>
      </c>
      <c r="I461" s="9">
        <v>24.6</v>
      </c>
      <c r="J461" s="8">
        <v>809966</v>
      </c>
      <c r="K461" s="8">
        <v>48539</v>
      </c>
      <c r="L461" s="8">
        <v>761427</v>
      </c>
      <c r="M461" s="9">
        <v>1.5</v>
      </c>
      <c r="N461" s="9">
        <v>24.3</v>
      </c>
      <c r="O461" s="8">
        <v>1059146</v>
      </c>
      <c r="P461" s="8">
        <v>569492</v>
      </c>
      <c r="Q461" s="8">
        <v>489654</v>
      </c>
      <c r="R461" s="9">
        <v>17.100000000000001</v>
      </c>
      <c r="S461" s="9">
        <v>31.7</v>
      </c>
      <c r="T461" s="8">
        <v>-249180</v>
      </c>
      <c r="U461" s="9">
        <v>-7.4</v>
      </c>
      <c r="V461" s="10">
        <v>48.6</v>
      </c>
      <c r="W461" s="8">
        <v>96399</v>
      </c>
      <c r="X461" s="8">
        <v>96548</v>
      </c>
      <c r="Y461" s="11">
        <v>467780</v>
      </c>
    </row>
    <row r="462" spans="1:25" x14ac:dyDescent="0.25">
      <c r="A462" s="7" t="s">
        <v>32</v>
      </c>
      <c r="B462" s="8">
        <v>353265</v>
      </c>
      <c r="C462" s="8">
        <v>363753</v>
      </c>
      <c r="D462" s="8">
        <v>2939566</v>
      </c>
      <c r="E462" s="8">
        <v>3046206</v>
      </c>
      <c r="F462" s="8">
        <v>14202</v>
      </c>
      <c r="G462" s="9">
        <v>3.6</v>
      </c>
      <c r="H462" s="8">
        <v>67739</v>
      </c>
      <c r="I462" s="9">
        <v>17.3</v>
      </c>
      <c r="J462" s="8">
        <v>603249</v>
      </c>
      <c r="K462" s="8">
        <v>91840</v>
      </c>
      <c r="L462" s="8">
        <v>511409</v>
      </c>
      <c r="M462" s="9">
        <v>3</v>
      </c>
      <c r="N462" s="9">
        <v>19.8</v>
      </c>
      <c r="O462" s="8">
        <v>816529</v>
      </c>
      <c r="P462" s="8">
        <v>379400</v>
      </c>
      <c r="Q462" s="8">
        <v>437129</v>
      </c>
      <c r="R462" s="9">
        <v>12.5</v>
      </c>
      <c r="S462" s="9">
        <v>26.8</v>
      </c>
      <c r="T462" s="8">
        <v>-213280</v>
      </c>
      <c r="U462" s="9">
        <v>-7</v>
      </c>
      <c r="V462" s="10">
        <v>39.6</v>
      </c>
      <c r="W462" s="8">
        <v>53891</v>
      </c>
      <c r="X462" s="8">
        <v>54008</v>
      </c>
      <c r="Y462" s="11">
        <v>309902</v>
      </c>
    </row>
    <row r="463" spans="1:25" x14ac:dyDescent="0.25">
      <c r="A463" s="7" t="s">
        <v>33</v>
      </c>
      <c r="B463" s="8">
        <v>299692</v>
      </c>
      <c r="C463" s="8">
        <v>307781</v>
      </c>
      <c r="D463" s="8">
        <v>2574232</v>
      </c>
      <c r="E463" s="8">
        <v>2639034</v>
      </c>
      <c r="F463" s="8">
        <v>11810</v>
      </c>
      <c r="G463" s="9">
        <v>3.6</v>
      </c>
      <c r="H463" s="8">
        <v>49522</v>
      </c>
      <c r="I463" s="9">
        <v>15.2</v>
      </c>
      <c r="J463" s="8">
        <v>489098</v>
      </c>
      <c r="K463" s="8">
        <v>76522</v>
      </c>
      <c r="L463" s="8">
        <v>412576</v>
      </c>
      <c r="M463" s="9">
        <v>2.9</v>
      </c>
      <c r="N463" s="9">
        <v>18.5</v>
      </c>
      <c r="O463" s="8">
        <v>618702</v>
      </c>
      <c r="P463" s="8">
        <v>290510</v>
      </c>
      <c r="Q463" s="8">
        <v>328192</v>
      </c>
      <c r="R463" s="9">
        <v>11</v>
      </c>
      <c r="S463" s="9">
        <v>23.4</v>
      </c>
      <c r="T463" s="8">
        <v>-129604</v>
      </c>
      <c r="U463" s="9">
        <v>-4.9000000000000004</v>
      </c>
      <c r="V463" s="10">
        <v>37</v>
      </c>
      <c r="W463" s="8">
        <v>39098</v>
      </c>
      <c r="X463" s="8">
        <v>39155</v>
      </c>
      <c r="Y463" s="11">
        <v>232678</v>
      </c>
    </row>
    <row r="464" spans="1:25" x14ac:dyDescent="0.25">
      <c r="A464" s="7" t="s">
        <v>34</v>
      </c>
      <c r="B464" s="8">
        <v>257658</v>
      </c>
      <c r="C464" s="8">
        <v>271871</v>
      </c>
      <c r="D464" s="8">
        <v>2546726</v>
      </c>
      <c r="E464" s="8">
        <v>2572995</v>
      </c>
      <c r="F464" s="8">
        <v>11160</v>
      </c>
      <c r="G464" s="9">
        <v>3.9</v>
      </c>
      <c r="H464" s="8">
        <v>37724</v>
      </c>
      <c r="I464" s="9">
        <v>13.3</v>
      </c>
      <c r="J464" s="8">
        <v>503456</v>
      </c>
      <c r="K464" s="8">
        <v>91017</v>
      </c>
      <c r="L464" s="8">
        <v>412439</v>
      </c>
      <c r="M464" s="9">
        <v>3.5</v>
      </c>
      <c r="N464" s="9">
        <v>19.600000000000001</v>
      </c>
      <c r="O464" s="8">
        <v>555995</v>
      </c>
      <c r="P464" s="8">
        <v>237946</v>
      </c>
      <c r="Q464" s="8">
        <v>318049</v>
      </c>
      <c r="R464" s="9">
        <v>9.1999999999999993</v>
      </c>
      <c r="S464" s="9">
        <v>21.6</v>
      </c>
      <c r="T464" s="8">
        <v>-52539</v>
      </c>
      <c r="U464" s="9">
        <v>-2</v>
      </c>
      <c r="V464" s="10">
        <v>39.200000000000003</v>
      </c>
      <c r="W464" s="8">
        <v>29077</v>
      </c>
      <c r="X464" s="8">
        <v>29117</v>
      </c>
      <c r="Y464" s="11">
        <v>175917</v>
      </c>
    </row>
    <row r="465" spans="1:25" x14ac:dyDescent="0.25">
      <c r="A465" s="12" t="s">
        <v>35</v>
      </c>
      <c r="B465" s="8">
        <v>232747</v>
      </c>
      <c r="C465" s="8">
        <v>242891</v>
      </c>
      <c r="D465" s="8">
        <v>2450411</v>
      </c>
      <c r="E465" s="8">
        <v>2511019</v>
      </c>
      <c r="F465" s="8">
        <v>9063</v>
      </c>
      <c r="G465" s="9">
        <v>3.6</v>
      </c>
      <c r="H465" s="8">
        <v>31114</v>
      </c>
      <c r="I465" s="9">
        <v>12.3</v>
      </c>
      <c r="J465" s="8">
        <v>388042</v>
      </c>
      <c r="K465" s="8">
        <v>66806</v>
      </c>
      <c r="L465" s="8">
        <v>321236</v>
      </c>
      <c r="M465" s="9">
        <v>2.7</v>
      </c>
      <c r="N465" s="9">
        <v>15.5</v>
      </c>
      <c r="O465" s="8">
        <v>509258</v>
      </c>
      <c r="P465" s="8">
        <v>207598</v>
      </c>
      <c r="Q465" s="8">
        <v>301660</v>
      </c>
      <c r="R465" s="9">
        <v>8.3000000000000007</v>
      </c>
      <c r="S465" s="9">
        <v>20.3</v>
      </c>
      <c r="T465" s="8">
        <v>-121216</v>
      </c>
      <c r="U465" s="9">
        <v>-4.8</v>
      </c>
      <c r="V465" s="10">
        <v>31</v>
      </c>
      <c r="W465" s="8">
        <v>22938</v>
      </c>
      <c r="X465" s="8">
        <v>23066</v>
      </c>
      <c r="Y465" s="11">
        <v>143384</v>
      </c>
    </row>
    <row r="466" spans="1:25" x14ac:dyDescent="0.25">
      <c r="A466" s="12" t="s">
        <v>36</v>
      </c>
      <c r="B466" s="8">
        <v>919100</v>
      </c>
      <c r="C466" s="8">
        <v>995745</v>
      </c>
      <c r="D466" s="8">
        <v>11228226</v>
      </c>
      <c r="E466" s="8">
        <v>11425300</v>
      </c>
      <c r="F466" s="8">
        <v>39640</v>
      </c>
      <c r="G466" s="9">
        <v>3.8</v>
      </c>
      <c r="H466" s="8">
        <v>108315</v>
      </c>
      <c r="I466" s="9">
        <v>10.5</v>
      </c>
      <c r="J466" s="8">
        <v>1712801</v>
      </c>
      <c r="K466" s="8">
        <v>338628</v>
      </c>
      <c r="L466" s="8">
        <v>1374173</v>
      </c>
      <c r="M466" s="9">
        <v>3</v>
      </c>
      <c r="N466" s="9">
        <v>15</v>
      </c>
      <c r="O466" s="8">
        <v>2106951</v>
      </c>
      <c r="P466" s="8">
        <v>777927</v>
      </c>
      <c r="Q466" s="8">
        <v>1329024</v>
      </c>
      <c r="R466" s="9">
        <v>6.8</v>
      </c>
      <c r="S466" s="9">
        <v>18.399999999999999</v>
      </c>
      <c r="T466" s="8">
        <v>-394150</v>
      </c>
      <c r="U466" s="9">
        <v>-3.4</v>
      </c>
      <c r="V466" s="10">
        <v>30</v>
      </c>
      <c r="W466" s="8">
        <v>73607</v>
      </c>
      <c r="X466" s="8">
        <v>74607</v>
      </c>
      <c r="Y466" s="11">
        <v>506636</v>
      </c>
    </row>
    <row r="467" spans="1:25" x14ac:dyDescent="0.25">
      <c r="A467" s="12" t="s">
        <v>37</v>
      </c>
      <c r="B467" s="8">
        <v>620982</v>
      </c>
      <c r="C467" s="8">
        <v>678742</v>
      </c>
      <c r="D467" s="8">
        <v>8520495</v>
      </c>
      <c r="E467" s="8">
        <v>8667113</v>
      </c>
      <c r="F467" s="8">
        <v>25092</v>
      </c>
      <c r="G467" s="9">
        <v>3.6</v>
      </c>
      <c r="H467" s="8">
        <v>60590</v>
      </c>
      <c r="I467" s="9">
        <v>8.6999999999999993</v>
      </c>
      <c r="J467" s="8">
        <v>1163127</v>
      </c>
      <c r="K467" s="8">
        <v>245216</v>
      </c>
      <c r="L467" s="8">
        <v>917911</v>
      </c>
      <c r="M467" s="9">
        <v>2.8</v>
      </c>
      <c r="N467" s="9">
        <v>13.4</v>
      </c>
      <c r="O467" s="8">
        <v>1456362</v>
      </c>
      <c r="P467" s="8">
        <v>462745</v>
      </c>
      <c r="Q467" s="8">
        <v>993617</v>
      </c>
      <c r="R467" s="9">
        <v>5.3</v>
      </c>
      <c r="S467" s="9">
        <v>16.8</v>
      </c>
      <c r="T467" s="8">
        <v>-293235</v>
      </c>
      <c r="U467" s="9">
        <v>-3.4</v>
      </c>
      <c r="V467" s="10">
        <v>26.8</v>
      </c>
      <c r="W467" s="8">
        <v>40891</v>
      </c>
      <c r="X467" s="8">
        <v>41383</v>
      </c>
      <c r="Y467" s="11">
        <v>282183</v>
      </c>
    </row>
    <row r="468" spans="1:25" x14ac:dyDescent="0.25">
      <c r="A468" s="12" t="s">
        <v>38</v>
      </c>
      <c r="B468" s="8">
        <v>471692</v>
      </c>
      <c r="C468" s="8">
        <v>573313</v>
      </c>
      <c r="D468" s="8">
        <v>9635846</v>
      </c>
      <c r="E468" s="8">
        <v>9679164</v>
      </c>
      <c r="F468" s="8">
        <v>24230</v>
      </c>
      <c r="G468" s="9">
        <v>4.2</v>
      </c>
      <c r="H468" s="8">
        <v>44096</v>
      </c>
      <c r="I468" s="9">
        <v>7.6</v>
      </c>
      <c r="J468" s="8">
        <v>1293217</v>
      </c>
      <c r="K468" s="8">
        <v>280882</v>
      </c>
      <c r="L468" s="8">
        <v>1012335</v>
      </c>
      <c r="M468" s="9">
        <v>2.9</v>
      </c>
      <c r="N468" s="9">
        <v>13.4</v>
      </c>
      <c r="O468" s="8">
        <v>1379853</v>
      </c>
      <c r="P468" s="8">
        <v>391267</v>
      </c>
      <c r="Q468" s="8">
        <v>988586</v>
      </c>
      <c r="R468" s="9">
        <v>4</v>
      </c>
      <c r="S468" s="9">
        <v>14.3</v>
      </c>
      <c r="T468" s="8">
        <v>-86636</v>
      </c>
      <c r="U468" s="9">
        <v>-0.9</v>
      </c>
      <c r="V468" s="10">
        <v>26.8</v>
      </c>
      <c r="W468" s="8">
        <v>26645</v>
      </c>
      <c r="X468" s="8">
        <v>27122</v>
      </c>
      <c r="Y468" s="11">
        <v>196494</v>
      </c>
    </row>
    <row r="469" spans="1:25" x14ac:dyDescent="0.25">
      <c r="A469" s="12" t="s">
        <v>39</v>
      </c>
      <c r="B469" s="8">
        <v>380731</v>
      </c>
      <c r="C469" s="8">
        <v>505938</v>
      </c>
      <c r="D469" s="8">
        <v>9334791</v>
      </c>
      <c r="E469" s="8">
        <v>9370387</v>
      </c>
      <c r="F469" s="8">
        <v>23076</v>
      </c>
      <c r="G469" s="9">
        <v>4.5</v>
      </c>
      <c r="H469" s="8">
        <v>36929</v>
      </c>
      <c r="I469" s="9">
        <v>7.2</v>
      </c>
      <c r="J469" s="8">
        <v>1246545</v>
      </c>
      <c r="K469" s="8">
        <v>335854</v>
      </c>
      <c r="L469" s="8">
        <v>910691</v>
      </c>
      <c r="M469" s="9">
        <v>3.6</v>
      </c>
      <c r="N469" s="9">
        <v>13.3</v>
      </c>
      <c r="O469" s="8">
        <v>1317736</v>
      </c>
      <c r="P469" s="8">
        <v>378082</v>
      </c>
      <c r="Q469" s="8">
        <v>939654</v>
      </c>
      <c r="R469" s="9">
        <v>4</v>
      </c>
      <c r="S469" s="9">
        <v>14.1</v>
      </c>
      <c r="T469" s="8">
        <v>-71191</v>
      </c>
      <c r="U469" s="9">
        <v>-0.8</v>
      </c>
      <c r="V469" s="10">
        <v>26.6</v>
      </c>
      <c r="W469" s="8">
        <v>18126</v>
      </c>
      <c r="X469" s="8">
        <v>18713</v>
      </c>
      <c r="Y469" s="11">
        <v>137799</v>
      </c>
    </row>
    <row r="470" spans="1:25" x14ac:dyDescent="0.25">
      <c r="A470" s="13" t="s">
        <v>40</v>
      </c>
      <c r="B470" s="8">
        <v>273093</v>
      </c>
      <c r="C470" s="8">
        <v>450950</v>
      </c>
      <c r="D470" s="8">
        <v>10155837</v>
      </c>
      <c r="E470" s="8">
        <v>10125501</v>
      </c>
      <c r="F470" s="8">
        <v>24303</v>
      </c>
      <c r="G470" s="9">
        <v>5.4</v>
      </c>
      <c r="H470" s="8">
        <v>30276</v>
      </c>
      <c r="I470" s="9">
        <v>6.7</v>
      </c>
      <c r="J470" s="8">
        <v>1345374</v>
      </c>
      <c r="K470" s="8">
        <v>368527</v>
      </c>
      <c r="L470" s="8">
        <v>976847</v>
      </c>
      <c r="M470" s="9">
        <v>3.6</v>
      </c>
      <c r="N470" s="9">
        <v>13.3</v>
      </c>
      <c r="O470" s="8">
        <v>1284703</v>
      </c>
      <c r="P470" s="8">
        <v>321207</v>
      </c>
      <c r="Q470" s="8">
        <v>963496</v>
      </c>
      <c r="R470" s="9">
        <v>3.2</v>
      </c>
      <c r="S470" s="9">
        <v>12.7</v>
      </c>
      <c r="T470" s="8">
        <v>60671</v>
      </c>
      <c r="U470" s="9">
        <v>0.6</v>
      </c>
      <c r="V470" s="10">
        <v>25.4</v>
      </c>
      <c r="W470" s="8">
        <v>13378</v>
      </c>
      <c r="X470" s="8">
        <v>14044</v>
      </c>
      <c r="Y470" s="11">
        <v>101677</v>
      </c>
    </row>
    <row r="471" spans="1:25" x14ac:dyDescent="0.25">
      <c r="A471" s="13" t="s">
        <v>41</v>
      </c>
      <c r="B471" s="8">
        <v>485589</v>
      </c>
      <c r="C471" s="8">
        <v>1488308</v>
      </c>
      <c r="D471" s="8">
        <v>53986803</v>
      </c>
      <c r="E471" s="8">
        <v>53973539</v>
      </c>
      <c r="F471" s="8">
        <v>110997</v>
      </c>
      <c r="G471" s="9">
        <v>7.5</v>
      </c>
      <c r="H471" s="8">
        <v>100149</v>
      </c>
      <c r="I471" s="9">
        <v>6.8</v>
      </c>
      <c r="J471" s="8">
        <v>6781920</v>
      </c>
      <c r="K471" s="8">
        <v>2039115</v>
      </c>
      <c r="L471" s="8">
        <v>4742805</v>
      </c>
      <c r="M471" s="9">
        <v>3.8</v>
      </c>
      <c r="N471" s="9">
        <v>12.6</v>
      </c>
      <c r="O471" s="8">
        <v>6755393</v>
      </c>
      <c r="P471" s="8">
        <v>1846338</v>
      </c>
      <c r="Q471" s="8">
        <v>4909055</v>
      </c>
      <c r="R471" s="9">
        <v>3.4</v>
      </c>
      <c r="S471" s="9">
        <v>12.5</v>
      </c>
      <c r="T471" s="8">
        <v>26527</v>
      </c>
      <c r="U471" s="9">
        <v>0.1</v>
      </c>
      <c r="V471" s="10">
        <v>25</v>
      </c>
      <c r="W471" s="8">
        <v>19923</v>
      </c>
      <c r="X471" s="8">
        <v>21567</v>
      </c>
      <c r="Y471" s="11">
        <v>222067</v>
      </c>
    </row>
    <row r="472" spans="1:25" x14ac:dyDescent="0.25">
      <c r="A472" s="12" t="s">
        <v>42</v>
      </c>
      <c r="B472" s="8">
        <v>5240048</v>
      </c>
      <c r="C472" s="8">
        <v>6842829</v>
      </c>
      <c r="D472" s="8">
        <v>119627021</v>
      </c>
      <c r="E472" s="8">
        <v>118890064</v>
      </c>
      <c r="F472" s="8">
        <v>812010</v>
      </c>
      <c r="G472" s="9">
        <v>12</v>
      </c>
      <c r="H472" s="8">
        <v>690066</v>
      </c>
      <c r="I472" s="9">
        <v>10.199999999999999</v>
      </c>
      <c r="J472" s="8">
        <v>19334540</v>
      </c>
      <c r="K472" s="8">
        <v>6980691</v>
      </c>
      <c r="L472" s="8">
        <v>12353849</v>
      </c>
      <c r="M472" s="9">
        <v>5.9</v>
      </c>
      <c r="N472" s="9">
        <v>16.3</v>
      </c>
      <c r="O472" s="8">
        <v>17860628</v>
      </c>
      <c r="P472" s="8">
        <v>5862512</v>
      </c>
      <c r="Q472" s="8">
        <v>11998116</v>
      </c>
      <c r="R472" s="9">
        <v>4.9000000000000004</v>
      </c>
      <c r="S472" s="9">
        <v>15</v>
      </c>
      <c r="T472" s="8">
        <v>1473912</v>
      </c>
      <c r="U472" s="9">
        <v>1.3</v>
      </c>
      <c r="V472" s="10">
        <v>30</v>
      </c>
      <c r="W472" s="8">
        <v>433973</v>
      </c>
      <c r="X472" s="8">
        <v>439330</v>
      </c>
      <c r="Y472" s="11">
        <v>2776517</v>
      </c>
    </row>
    <row r="473" spans="1:25" x14ac:dyDescent="0.25">
      <c r="A473" s="14" t="s">
        <v>22</v>
      </c>
      <c r="B473" s="15" t="s">
        <v>22</v>
      </c>
      <c r="C473" s="15" t="s">
        <v>73</v>
      </c>
      <c r="D473" s="16" t="s">
        <v>22</v>
      </c>
      <c r="E473" s="16" t="s">
        <v>22</v>
      </c>
      <c r="F473" s="16" t="s">
        <v>22</v>
      </c>
      <c r="G473" s="16" t="s">
        <v>22</v>
      </c>
      <c r="H473" s="16" t="s">
        <v>22</v>
      </c>
      <c r="I473" s="16" t="s">
        <v>22</v>
      </c>
      <c r="J473" s="16" t="s">
        <v>22</v>
      </c>
      <c r="K473" s="16" t="s">
        <v>22</v>
      </c>
      <c r="L473" s="16" t="s">
        <v>22</v>
      </c>
      <c r="M473" s="16" t="s">
        <v>22</v>
      </c>
      <c r="N473" s="16" t="s">
        <v>22</v>
      </c>
      <c r="O473" s="16" t="s">
        <v>22</v>
      </c>
      <c r="P473" s="16" t="s">
        <v>22</v>
      </c>
      <c r="Q473" s="16" t="s">
        <v>22</v>
      </c>
      <c r="R473" s="16" t="s">
        <v>22</v>
      </c>
      <c r="S473" s="16" t="s">
        <v>22</v>
      </c>
      <c r="T473" s="16" t="s">
        <v>22</v>
      </c>
      <c r="U473" s="16" t="s">
        <v>22</v>
      </c>
      <c r="V473" s="17" t="s">
        <v>22</v>
      </c>
      <c r="W473" s="17" t="s">
        <v>22</v>
      </c>
      <c r="X473" s="17" t="s">
        <v>22</v>
      </c>
      <c r="Y473" s="18" t="s">
        <v>22</v>
      </c>
    </row>
    <row r="474" spans="1:25" ht="39" x14ac:dyDescent="0.25">
      <c r="A474" s="19" t="s">
        <v>26</v>
      </c>
      <c r="B474" s="20" t="s">
        <v>0</v>
      </c>
      <c r="C474" s="20" t="s">
        <v>1</v>
      </c>
      <c r="D474" s="20" t="s">
        <v>2</v>
      </c>
      <c r="E474" s="20" t="s">
        <v>3</v>
      </c>
      <c r="F474" s="20" t="s">
        <v>4</v>
      </c>
      <c r="G474" s="20" t="s">
        <v>5</v>
      </c>
      <c r="H474" s="20" t="s">
        <v>6</v>
      </c>
      <c r="I474" s="20" t="s">
        <v>7</v>
      </c>
      <c r="J474" s="20" t="s">
        <v>8</v>
      </c>
      <c r="K474" s="20" t="s">
        <v>9</v>
      </c>
      <c r="L474" s="20" t="s">
        <v>10</v>
      </c>
      <c r="M474" s="20" t="s">
        <v>11</v>
      </c>
      <c r="N474" s="20" t="s">
        <v>12</v>
      </c>
      <c r="O474" s="20" t="s">
        <v>13</v>
      </c>
      <c r="P474" s="20" t="s">
        <v>14</v>
      </c>
      <c r="Q474" s="20" t="s">
        <v>15</v>
      </c>
      <c r="R474" s="20" t="s">
        <v>16</v>
      </c>
      <c r="S474" s="20" t="s">
        <v>17</v>
      </c>
      <c r="T474" s="20" t="s">
        <v>18</v>
      </c>
      <c r="U474" s="20" t="s">
        <v>19</v>
      </c>
      <c r="V474" s="21" t="s">
        <v>20</v>
      </c>
      <c r="W474" s="21" t="s">
        <v>27</v>
      </c>
      <c r="X474" s="21" t="s">
        <v>28</v>
      </c>
      <c r="Y474" s="22" t="s">
        <v>29</v>
      </c>
    </row>
    <row r="475" spans="1:25" x14ac:dyDescent="0.25">
      <c r="A475" s="23" t="s">
        <v>30</v>
      </c>
      <c r="B475" s="24">
        <v>487673</v>
      </c>
      <c r="C475" s="24">
        <v>493181</v>
      </c>
      <c r="D475" s="24">
        <v>2837088</v>
      </c>
      <c r="E475" s="24">
        <v>1444996</v>
      </c>
      <c r="F475" s="24">
        <v>480053</v>
      </c>
      <c r="G475" s="25">
        <v>194.7</v>
      </c>
      <c r="H475" s="24">
        <v>0</v>
      </c>
      <c r="I475" s="25">
        <v>0</v>
      </c>
      <c r="J475" s="24">
        <v>2784184</v>
      </c>
      <c r="K475" s="24">
        <v>2784184</v>
      </c>
      <c r="L475" s="24">
        <v>0</v>
      </c>
      <c r="M475" s="25">
        <v>192.7</v>
      </c>
      <c r="N475" s="25">
        <v>192.7</v>
      </c>
      <c r="O475" s="24">
        <v>0</v>
      </c>
      <c r="P475" s="24">
        <v>0</v>
      </c>
      <c r="Q475" s="24">
        <v>0</v>
      </c>
      <c r="R475" s="25">
        <v>0</v>
      </c>
      <c r="S475" s="25">
        <v>0</v>
      </c>
      <c r="T475" s="24">
        <v>2784184</v>
      </c>
      <c r="U475" s="25">
        <v>192.7</v>
      </c>
      <c r="V475" s="26">
        <v>0</v>
      </c>
      <c r="W475" s="27"/>
      <c r="X475" s="27"/>
      <c r="Y475" s="28"/>
    </row>
    <row r="476" spans="1:25" x14ac:dyDescent="0.25">
      <c r="A476" s="23" t="s">
        <v>31</v>
      </c>
      <c r="B476" s="24">
        <v>385637</v>
      </c>
      <c r="C476" s="24">
        <v>390486</v>
      </c>
      <c r="D476" s="24">
        <v>2711189</v>
      </c>
      <c r="E476" s="24">
        <v>2843051</v>
      </c>
      <c r="F476" s="24">
        <v>1219</v>
      </c>
      <c r="G476" s="25">
        <v>0.3</v>
      </c>
      <c r="H476" s="24">
        <v>124510</v>
      </c>
      <c r="I476" s="25">
        <v>27.1</v>
      </c>
      <c r="J476" s="24">
        <v>683972</v>
      </c>
      <c r="K476" s="24">
        <v>24905</v>
      </c>
      <c r="L476" s="24">
        <v>659067</v>
      </c>
      <c r="M476" s="25">
        <v>0.9</v>
      </c>
      <c r="N476" s="25">
        <v>24.1</v>
      </c>
      <c r="O476" s="24">
        <v>947695</v>
      </c>
      <c r="P476" s="24">
        <v>540584</v>
      </c>
      <c r="Q476" s="24">
        <v>407111</v>
      </c>
      <c r="R476" s="25">
        <v>19</v>
      </c>
      <c r="S476" s="25">
        <v>33.299999999999997</v>
      </c>
      <c r="T476" s="24">
        <v>-263723</v>
      </c>
      <c r="U476" s="25">
        <v>-9.1999999999999993</v>
      </c>
      <c r="V476" s="26">
        <v>48.2</v>
      </c>
      <c r="W476" s="27">
        <v>98919</v>
      </c>
      <c r="X476" s="27">
        <v>98920</v>
      </c>
      <c r="Y476" s="28">
        <v>469368</v>
      </c>
    </row>
    <row r="477" spans="1:25" x14ac:dyDescent="0.25">
      <c r="A477" s="23" t="s">
        <v>32</v>
      </c>
      <c r="B477" s="24">
        <v>353299</v>
      </c>
      <c r="C477" s="24">
        <v>368750</v>
      </c>
      <c r="D477" s="24">
        <v>2894704</v>
      </c>
      <c r="E477" s="24">
        <v>3033146</v>
      </c>
      <c r="F477" s="24">
        <v>12927</v>
      </c>
      <c r="G477" s="25">
        <v>3.2</v>
      </c>
      <c r="H477" s="24">
        <v>75999</v>
      </c>
      <c r="I477" s="25">
        <v>18.899999999999999</v>
      </c>
      <c r="J477" s="24">
        <v>520187</v>
      </c>
      <c r="K477" s="24">
        <v>67216</v>
      </c>
      <c r="L477" s="24">
        <v>452971</v>
      </c>
      <c r="M477" s="25">
        <v>2.2000000000000002</v>
      </c>
      <c r="N477" s="25">
        <v>17.2</v>
      </c>
      <c r="O477" s="24">
        <v>797071</v>
      </c>
      <c r="P477" s="24">
        <v>387063</v>
      </c>
      <c r="Q477" s="24">
        <v>410008</v>
      </c>
      <c r="R477" s="25">
        <v>12.8</v>
      </c>
      <c r="S477" s="25">
        <v>26.3</v>
      </c>
      <c r="T477" s="24">
        <v>-276884</v>
      </c>
      <c r="U477" s="25">
        <v>-9.1</v>
      </c>
      <c r="V477" s="26">
        <v>34.4</v>
      </c>
      <c r="W477" s="27">
        <v>60264</v>
      </c>
      <c r="X477" s="27">
        <v>60283</v>
      </c>
      <c r="Y477" s="28">
        <v>332892</v>
      </c>
    </row>
    <row r="478" spans="1:25" x14ac:dyDescent="0.25">
      <c r="A478" s="23" t="s">
        <v>33</v>
      </c>
      <c r="B478" s="24">
        <v>305940</v>
      </c>
      <c r="C478" s="24">
        <v>317237</v>
      </c>
      <c r="D478" s="24">
        <v>2716418</v>
      </c>
      <c r="E478" s="24">
        <v>2810501</v>
      </c>
      <c r="F478" s="24">
        <v>10586</v>
      </c>
      <c r="G478" s="25">
        <v>3.1</v>
      </c>
      <c r="H478" s="24">
        <v>55634</v>
      </c>
      <c r="I478" s="25">
        <v>16.399999999999999</v>
      </c>
      <c r="J478" s="24">
        <v>471637</v>
      </c>
      <c r="K478" s="24">
        <v>80111</v>
      </c>
      <c r="L478" s="24">
        <v>391526</v>
      </c>
      <c r="M478" s="25">
        <v>2.9</v>
      </c>
      <c r="N478" s="25">
        <v>16.8</v>
      </c>
      <c r="O478" s="24">
        <v>659805</v>
      </c>
      <c r="P478" s="24">
        <v>301985</v>
      </c>
      <c r="Q478" s="24">
        <v>357820</v>
      </c>
      <c r="R478" s="25">
        <v>10.7</v>
      </c>
      <c r="S478" s="25">
        <v>23.5</v>
      </c>
      <c r="T478" s="24">
        <v>-188168</v>
      </c>
      <c r="U478" s="25">
        <v>-6.7</v>
      </c>
      <c r="V478" s="26">
        <v>33.6</v>
      </c>
      <c r="W478" s="27">
        <v>45196</v>
      </c>
      <c r="X478" s="27">
        <v>45214</v>
      </c>
      <c r="Y478" s="28">
        <v>263628</v>
      </c>
    </row>
    <row r="479" spans="1:25" x14ac:dyDescent="0.25">
      <c r="A479" s="23" t="s">
        <v>34</v>
      </c>
      <c r="B479" s="24">
        <v>263844</v>
      </c>
      <c r="C479" s="24">
        <v>273077</v>
      </c>
      <c r="D479" s="24">
        <v>2407619</v>
      </c>
      <c r="E479" s="24">
        <v>2479282</v>
      </c>
      <c r="F479" s="24">
        <v>8988</v>
      </c>
      <c r="G479" s="25">
        <v>3.1</v>
      </c>
      <c r="H479" s="24">
        <v>42990</v>
      </c>
      <c r="I479" s="25">
        <v>14.8</v>
      </c>
      <c r="J479" s="24">
        <v>380843</v>
      </c>
      <c r="K479" s="24">
        <v>48908</v>
      </c>
      <c r="L479" s="24">
        <v>331935</v>
      </c>
      <c r="M479" s="25">
        <v>2</v>
      </c>
      <c r="N479" s="25">
        <v>15.4</v>
      </c>
      <c r="O479" s="24">
        <v>524168</v>
      </c>
      <c r="P479" s="24">
        <v>235031</v>
      </c>
      <c r="Q479" s="24">
        <v>289137</v>
      </c>
      <c r="R479" s="25">
        <v>9.5</v>
      </c>
      <c r="S479" s="25">
        <v>21.1</v>
      </c>
      <c r="T479" s="24">
        <v>-143325</v>
      </c>
      <c r="U479" s="25">
        <v>-5.7</v>
      </c>
      <c r="V479" s="26">
        <v>30.8</v>
      </c>
      <c r="W479" s="27">
        <v>34607</v>
      </c>
      <c r="X479" s="27">
        <v>34632</v>
      </c>
      <c r="Y479" s="28">
        <v>202953</v>
      </c>
    </row>
    <row r="480" spans="1:25" x14ac:dyDescent="0.25">
      <c r="A480" s="29" t="s">
        <v>35</v>
      </c>
      <c r="B480" s="24">
        <v>230433</v>
      </c>
      <c r="C480" s="24">
        <v>246216</v>
      </c>
      <c r="D480" s="24">
        <v>2382892</v>
      </c>
      <c r="E480" s="24">
        <v>2458820</v>
      </c>
      <c r="F480" s="24">
        <v>8484</v>
      </c>
      <c r="G480" s="25">
        <v>3.3</v>
      </c>
      <c r="H480" s="24">
        <v>33480</v>
      </c>
      <c r="I480" s="25">
        <v>12.9</v>
      </c>
      <c r="J480" s="24">
        <v>357924</v>
      </c>
      <c r="K480" s="24">
        <v>57352</v>
      </c>
      <c r="L480" s="24">
        <v>300572</v>
      </c>
      <c r="M480" s="25">
        <v>2.2999999999999998</v>
      </c>
      <c r="N480" s="25">
        <v>14.6</v>
      </c>
      <c r="O480" s="24">
        <v>509779</v>
      </c>
      <c r="P480" s="24">
        <v>216109</v>
      </c>
      <c r="Q480" s="24">
        <v>293670</v>
      </c>
      <c r="R480" s="25">
        <v>8.8000000000000007</v>
      </c>
      <c r="S480" s="25">
        <v>20.7</v>
      </c>
      <c r="T480" s="24">
        <v>-151855</v>
      </c>
      <c r="U480" s="25">
        <v>-6.1</v>
      </c>
      <c r="V480" s="26">
        <v>29.2</v>
      </c>
      <c r="W480" s="27">
        <v>26580</v>
      </c>
      <c r="X480" s="27">
        <v>26588</v>
      </c>
      <c r="Y480" s="28">
        <v>188293</v>
      </c>
    </row>
    <row r="481" spans="1:25" x14ac:dyDescent="0.25">
      <c r="A481" s="29" t="s">
        <v>36</v>
      </c>
      <c r="B481" s="24">
        <v>912582</v>
      </c>
      <c r="C481" s="24">
        <v>989489</v>
      </c>
      <c r="D481" s="24">
        <v>11220440</v>
      </c>
      <c r="E481" s="24">
        <v>11442598</v>
      </c>
      <c r="F481" s="24">
        <v>31690</v>
      </c>
      <c r="G481" s="25">
        <v>3.1</v>
      </c>
      <c r="H481" s="24">
        <v>106326</v>
      </c>
      <c r="I481" s="25">
        <v>10.3</v>
      </c>
      <c r="J481" s="24">
        <v>1521819</v>
      </c>
      <c r="K481" s="24">
        <v>263800</v>
      </c>
      <c r="L481" s="24">
        <v>1258019</v>
      </c>
      <c r="M481" s="25">
        <v>2.2999999999999998</v>
      </c>
      <c r="N481" s="25">
        <v>13.3</v>
      </c>
      <c r="O481" s="24">
        <v>1966135</v>
      </c>
      <c r="P481" s="24">
        <v>715954</v>
      </c>
      <c r="Q481" s="24">
        <v>1250181</v>
      </c>
      <c r="R481" s="25">
        <v>6.3</v>
      </c>
      <c r="S481" s="25">
        <v>17.2</v>
      </c>
      <c r="T481" s="24">
        <v>-444316</v>
      </c>
      <c r="U481" s="25">
        <v>-3.9</v>
      </c>
      <c r="V481" s="26">
        <v>26.6</v>
      </c>
      <c r="W481" s="27">
        <v>80377</v>
      </c>
      <c r="X481" s="27">
        <v>80568</v>
      </c>
      <c r="Y481" s="28">
        <v>562725</v>
      </c>
    </row>
    <row r="482" spans="1:25" x14ac:dyDescent="0.25">
      <c r="A482" s="29" t="s">
        <v>37</v>
      </c>
      <c r="B482" s="24">
        <v>631668</v>
      </c>
      <c r="C482" s="24">
        <v>684625</v>
      </c>
      <c r="D482" s="24">
        <v>8534474</v>
      </c>
      <c r="E482" s="24">
        <v>8660669</v>
      </c>
      <c r="F482" s="24">
        <v>21402</v>
      </c>
      <c r="G482" s="25">
        <v>3</v>
      </c>
      <c r="H482" s="24">
        <v>60095</v>
      </c>
      <c r="I482" s="25">
        <v>8.5</v>
      </c>
      <c r="J482" s="24">
        <v>1100411</v>
      </c>
      <c r="K482" s="24">
        <v>246926</v>
      </c>
      <c r="L482" s="24">
        <v>853485</v>
      </c>
      <c r="M482" s="25">
        <v>2.9</v>
      </c>
      <c r="N482" s="25">
        <v>12.7</v>
      </c>
      <c r="O482" s="24">
        <v>1352800</v>
      </c>
      <c r="P482" s="24">
        <v>411563</v>
      </c>
      <c r="Q482" s="24">
        <v>941237</v>
      </c>
      <c r="R482" s="25">
        <v>4.8</v>
      </c>
      <c r="S482" s="25">
        <v>15.6</v>
      </c>
      <c r="T482" s="24">
        <v>-252389</v>
      </c>
      <c r="U482" s="25">
        <v>-2.9</v>
      </c>
      <c r="V482" s="26">
        <v>25.4</v>
      </c>
      <c r="W482" s="27">
        <v>43476</v>
      </c>
      <c r="X482" s="27">
        <v>43557</v>
      </c>
      <c r="Y482" s="28">
        <v>300582</v>
      </c>
    </row>
    <row r="483" spans="1:25" x14ac:dyDescent="0.25">
      <c r="A483" s="29" t="s">
        <v>38</v>
      </c>
      <c r="B483" s="24">
        <v>459117</v>
      </c>
      <c r="C483" s="24">
        <v>548392</v>
      </c>
      <c r="D483" s="24">
        <v>8513570</v>
      </c>
      <c r="E483" s="24">
        <v>8591212</v>
      </c>
      <c r="F483" s="24">
        <v>17751</v>
      </c>
      <c r="G483" s="25">
        <v>3.2</v>
      </c>
      <c r="H483" s="24">
        <v>40411</v>
      </c>
      <c r="I483" s="25">
        <v>7.2</v>
      </c>
      <c r="J483" s="24">
        <v>1062294</v>
      </c>
      <c r="K483" s="24">
        <v>216806</v>
      </c>
      <c r="L483" s="24">
        <v>845488</v>
      </c>
      <c r="M483" s="25">
        <v>2.5</v>
      </c>
      <c r="N483" s="25">
        <v>12.4</v>
      </c>
      <c r="O483" s="24">
        <v>1217578</v>
      </c>
      <c r="P483" s="24">
        <v>350077</v>
      </c>
      <c r="Q483" s="24">
        <v>867501</v>
      </c>
      <c r="R483" s="25">
        <v>4.0999999999999996</v>
      </c>
      <c r="S483" s="25">
        <v>14.2</v>
      </c>
      <c r="T483" s="24">
        <v>-155284</v>
      </c>
      <c r="U483" s="25">
        <v>-1.8</v>
      </c>
      <c r="V483" s="26">
        <v>24.8</v>
      </c>
      <c r="W483" s="27">
        <v>27066</v>
      </c>
      <c r="X483" s="27">
        <v>27111</v>
      </c>
      <c r="Y483" s="28">
        <v>196328</v>
      </c>
    </row>
    <row r="484" spans="1:25" x14ac:dyDescent="0.25">
      <c r="A484" s="29" t="s">
        <v>39</v>
      </c>
      <c r="B484" s="24">
        <v>389288</v>
      </c>
      <c r="C484" s="24">
        <v>518427</v>
      </c>
      <c r="D484" s="24">
        <v>9991771</v>
      </c>
      <c r="E484" s="24">
        <v>10013204</v>
      </c>
      <c r="F484" s="24">
        <v>17308</v>
      </c>
      <c r="G484" s="25">
        <v>3.3</v>
      </c>
      <c r="H484" s="24">
        <v>30693</v>
      </c>
      <c r="I484" s="25">
        <v>5.8</v>
      </c>
      <c r="J484" s="24">
        <v>1118430</v>
      </c>
      <c r="K484" s="24">
        <v>271226</v>
      </c>
      <c r="L484" s="24">
        <v>847204</v>
      </c>
      <c r="M484" s="25">
        <v>2.7</v>
      </c>
      <c r="N484" s="25">
        <v>11.2</v>
      </c>
      <c r="O484" s="24">
        <v>1161297</v>
      </c>
      <c r="P484" s="24">
        <v>287720</v>
      </c>
      <c r="Q484" s="24">
        <v>873577</v>
      </c>
      <c r="R484" s="25">
        <v>2.9</v>
      </c>
      <c r="S484" s="25">
        <v>11.6</v>
      </c>
      <c r="T484" s="24">
        <v>-42867</v>
      </c>
      <c r="U484" s="25">
        <v>-0.4</v>
      </c>
      <c r="V484" s="26">
        <v>22.4</v>
      </c>
      <c r="W484" s="27">
        <v>19610</v>
      </c>
      <c r="X484" s="27">
        <v>19763</v>
      </c>
      <c r="Y484" s="28">
        <v>151052</v>
      </c>
    </row>
    <row r="485" spans="1:25" x14ac:dyDescent="0.25">
      <c r="A485" s="30" t="s">
        <v>40</v>
      </c>
      <c r="B485" s="24">
        <v>316113</v>
      </c>
      <c r="C485" s="24">
        <v>518101</v>
      </c>
      <c r="D485" s="24">
        <v>11898266</v>
      </c>
      <c r="E485" s="24">
        <v>11884175</v>
      </c>
      <c r="F485" s="24">
        <v>20476</v>
      </c>
      <c r="G485" s="25">
        <v>3.9</v>
      </c>
      <c r="H485" s="24">
        <v>27799</v>
      </c>
      <c r="I485" s="25">
        <v>5.3</v>
      </c>
      <c r="J485" s="24">
        <v>1428913</v>
      </c>
      <c r="K485" s="24">
        <v>351741</v>
      </c>
      <c r="L485" s="24">
        <v>1077172</v>
      </c>
      <c r="M485" s="25">
        <v>3</v>
      </c>
      <c r="N485" s="25">
        <v>12</v>
      </c>
      <c r="O485" s="24">
        <v>1400730</v>
      </c>
      <c r="P485" s="24">
        <v>316897</v>
      </c>
      <c r="Q485" s="24">
        <v>1083833</v>
      </c>
      <c r="R485" s="25">
        <v>2.7</v>
      </c>
      <c r="S485" s="25">
        <v>11.8</v>
      </c>
      <c r="T485" s="24">
        <v>28183</v>
      </c>
      <c r="U485" s="25">
        <v>0.2</v>
      </c>
      <c r="V485" s="26">
        <v>23.6</v>
      </c>
      <c r="W485" s="27">
        <v>15829</v>
      </c>
      <c r="X485" s="27">
        <v>15957</v>
      </c>
      <c r="Y485" s="28">
        <v>125293</v>
      </c>
    </row>
    <row r="486" spans="1:25" x14ac:dyDescent="0.25">
      <c r="A486" s="30" t="s">
        <v>41</v>
      </c>
      <c r="B486" s="24">
        <v>464499</v>
      </c>
      <c r="C486" s="24">
        <v>1479592</v>
      </c>
      <c r="D486" s="24">
        <v>53672254</v>
      </c>
      <c r="E486" s="24">
        <v>53630547</v>
      </c>
      <c r="F486" s="24">
        <v>83083</v>
      </c>
      <c r="G486" s="25">
        <v>5.6</v>
      </c>
      <c r="H486" s="24">
        <v>69090</v>
      </c>
      <c r="I486" s="25">
        <v>4.7</v>
      </c>
      <c r="J486" s="24">
        <v>5902716</v>
      </c>
      <c r="K486" s="24">
        <v>1748473</v>
      </c>
      <c r="L486" s="24">
        <v>4154243</v>
      </c>
      <c r="M486" s="25">
        <v>3.3</v>
      </c>
      <c r="N486" s="25">
        <v>11</v>
      </c>
      <c r="O486" s="24">
        <v>5819302</v>
      </c>
      <c r="P486" s="24">
        <v>1195741</v>
      </c>
      <c r="Q486" s="24">
        <v>4623561</v>
      </c>
      <c r="R486" s="25">
        <v>2.2000000000000002</v>
      </c>
      <c r="S486" s="25">
        <v>10.9</v>
      </c>
      <c r="T486" s="24">
        <v>83414</v>
      </c>
      <c r="U486" s="25">
        <v>0.1</v>
      </c>
      <c r="V486" s="26">
        <v>21.8</v>
      </c>
      <c r="W486" s="27">
        <v>18628</v>
      </c>
      <c r="X486" s="27">
        <v>18908</v>
      </c>
      <c r="Y486" s="28">
        <v>224975</v>
      </c>
    </row>
    <row r="487" spans="1:25" x14ac:dyDescent="0.25">
      <c r="A487" s="29" t="s">
        <v>42</v>
      </c>
      <c r="B487" s="24">
        <v>5200093</v>
      </c>
      <c r="C487" s="24">
        <v>6827573</v>
      </c>
      <c r="D487" s="24">
        <v>119780685</v>
      </c>
      <c r="E487" s="24">
        <v>119292201</v>
      </c>
      <c r="F487" s="24">
        <v>713967</v>
      </c>
      <c r="G487" s="25">
        <v>10.5</v>
      </c>
      <c r="H487" s="24">
        <v>667027</v>
      </c>
      <c r="I487" s="25">
        <v>9.8000000000000007</v>
      </c>
      <c r="J487" s="24">
        <v>17333330</v>
      </c>
      <c r="K487" s="24">
        <v>6161648</v>
      </c>
      <c r="L487" s="24">
        <v>11171682</v>
      </c>
      <c r="M487" s="25">
        <v>5.2</v>
      </c>
      <c r="N487" s="25">
        <v>14.5</v>
      </c>
      <c r="O487" s="24">
        <v>16356360</v>
      </c>
      <c r="P487" s="24">
        <v>4958724</v>
      </c>
      <c r="Q487" s="24">
        <v>11397636</v>
      </c>
      <c r="R487" s="25">
        <v>4.2</v>
      </c>
      <c r="S487" s="25">
        <v>13.7</v>
      </c>
      <c r="T487" s="24">
        <v>976970</v>
      </c>
      <c r="U487" s="25">
        <v>0.8</v>
      </c>
      <c r="V487" s="26">
        <v>27.4</v>
      </c>
      <c r="W487" s="27">
        <v>470552</v>
      </c>
      <c r="X487" s="27">
        <v>471501</v>
      </c>
      <c r="Y487" s="28">
        <v>3018089</v>
      </c>
    </row>
    <row r="488" spans="1:25" x14ac:dyDescent="0.25">
      <c r="A488" s="1" t="s">
        <v>22</v>
      </c>
      <c r="B488" s="2" t="s">
        <v>22</v>
      </c>
      <c r="C488" s="2" t="s">
        <v>74</v>
      </c>
      <c r="D488" s="3" t="s">
        <v>22</v>
      </c>
      <c r="E488" s="3" t="s">
        <v>22</v>
      </c>
      <c r="F488" s="3" t="s">
        <v>22</v>
      </c>
      <c r="G488" s="3" t="s">
        <v>22</v>
      </c>
      <c r="H488" s="3" t="s">
        <v>22</v>
      </c>
      <c r="I488" s="3" t="s">
        <v>22</v>
      </c>
      <c r="J488" s="3" t="s">
        <v>22</v>
      </c>
      <c r="K488" s="3" t="s">
        <v>22</v>
      </c>
      <c r="L488" s="3" t="s">
        <v>22</v>
      </c>
      <c r="M488" s="3" t="s">
        <v>22</v>
      </c>
      <c r="N488" s="3" t="s">
        <v>22</v>
      </c>
      <c r="O488" s="3" t="s">
        <v>22</v>
      </c>
      <c r="P488" s="3" t="s">
        <v>22</v>
      </c>
      <c r="Q488" s="3" t="s">
        <v>22</v>
      </c>
      <c r="R488" s="3" t="s">
        <v>22</v>
      </c>
      <c r="S488" s="3" t="s">
        <v>22</v>
      </c>
      <c r="T488" s="3" t="s">
        <v>22</v>
      </c>
      <c r="U488" s="3" t="s">
        <v>22</v>
      </c>
      <c r="V488" s="3" t="s">
        <v>22</v>
      </c>
      <c r="W488" s="3" t="s">
        <v>22</v>
      </c>
      <c r="X488" s="3" t="s">
        <v>22</v>
      </c>
      <c r="Y488" s="1" t="s">
        <v>22</v>
      </c>
    </row>
    <row r="489" spans="1:25" ht="39" x14ac:dyDescent="0.25">
      <c r="A489" s="4" t="s">
        <v>26</v>
      </c>
      <c r="B489" s="5" t="s">
        <v>0</v>
      </c>
      <c r="C489" s="5" t="s">
        <v>1</v>
      </c>
      <c r="D489" s="5" t="s">
        <v>2</v>
      </c>
      <c r="E489" s="5" t="s">
        <v>3</v>
      </c>
      <c r="F489" s="5" t="s">
        <v>4</v>
      </c>
      <c r="G489" s="5" t="s">
        <v>5</v>
      </c>
      <c r="H489" s="5" t="s">
        <v>6</v>
      </c>
      <c r="I489" s="5" t="s">
        <v>7</v>
      </c>
      <c r="J489" s="5" t="s">
        <v>8</v>
      </c>
      <c r="K489" s="5" t="s">
        <v>9</v>
      </c>
      <c r="L489" s="5" t="s">
        <v>10</v>
      </c>
      <c r="M489" s="5" t="s">
        <v>11</v>
      </c>
      <c r="N489" s="5" t="s">
        <v>12</v>
      </c>
      <c r="O489" s="5" t="s">
        <v>13</v>
      </c>
      <c r="P489" s="5" t="s">
        <v>14</v>
      </c>
      <c r="Q489" s="5" t="s">
        <v>15</v>
      </c>
      <c r="R489" s="5" t="s">
        <v>16</v>
      </c>
      <c r="S489" s="5" t="s">
        <v>17</v>
      </c>
      <c r="T489" s="5" t="s">
        <v>18</v>
      </c>
      <c r="U489" s="5" t="s">
        <v>19</v>
      </c>
      <c r="V489" s="5" t="s">
        <v>20</v>
      </c>
      <c r="W489" s="5" t="s">
        <v>27</v>
      </c>
      <c r="X489" s="5" t="s">
        <v>28</v>
      </c>
      <c r="Y489" s="6" t="s">
        <v>29</v>
      </c>
    </row>
    <row r="490" spans="1:25" x14ac:dyDescent="0.25">
      <c r="A490" s="7" t="s">
        <v>30</v>
      </c>
      <c r="B490" s="8">
        <v>406321</v>
      </c>
      <c r="C490" s="8">
        <v>410737</v>
      </c>
      <c r="D490" s="8">
        <v>2391953</v>
      </c>
      <c r="E490" s="8">
        <v>1211563</v>
      </c>
      <c r="F490" s="8">
        <v>401780</v>
      </c>
      <c r="G490" s="9">
        <v>195.6</v>
      </c>
      <c r="H490" s="8">
        <v>0</v>
      </c>
      <c r="I490" s="9">
        <v>0</v>
      </c>
      <c r="J490" s="8">
        <v>2360780</v>
      </c>
      <c r="K490" s="8">
        <v>2360780</v>
      </c>
      <c r="L490" s="8">
        <v>0</v>
      </c>
      <c r="M490" s="9">
        <v>194.9</v>
      </c>
      <c r="N490" s="9">
        <v>194.9</v>
      </c>
      <c r="O490" s="8">
        <v>0</v>
      </c>
      <c r="P490" s="8">
        <v>0</v>
      </c>
      <c r="Q490" s="8">
        <v>0</v>
      </c>
      <c r="R490" s="9">
        <v>0</v>
      </c>
      <c r="S490" s="9">
        <v>0</v>
      </c>
      <c r="T490" s="8">
        <v>2360780</v>
      </c>
      <c r="U490" s="9">
        <v>194.9</v>
      </c>
      <c r="V490" s="10">
        <v>0</v>
      </c>
      <c r="W490" s="8"/>
      <c r="X490" s="8"/>
      <c r="Y490" s="11"/>
    </row>
    <row r="491" spans="1:25" x14ac:dyDescent="0.25">
      <c r="A491" s="7" t="s">
        <v>31</v>
      </c>
      <c r="B491" s="8">
        <v>351951</v>
      </c>
      <c r="C491" s="8">
        <v>358298</v>
      </c>
      <c r="D491" s="8">
        <v>2367015</v>
      </c>
      <c r="E491" s="8">
        <v>2583611</v>
      </c>
      <c r="F491" s="8">
        <v>1083</v>
      </c>
      <c r="G491" s="9">
        <v>0.3</v>
      </c>
      <c r="H491" s="8">
        <v>121018</v>
      </c>
      <c r="I491" s="9">
        <v>28.4</v>
      </c>
      <c r="J491" s="8">
        <v>544444</v>
      </c>
      <c r="K491" s="8">
        <v>14992</v>
      </c>
      <c r="L491" s="8">
        <v>529452</v>
      </c>
      <c r="M491" s="9">
        <v>0.6</v>
      </c>
      <c r="N491" s="9">
        <v>21.1</v>
      </c>
      <c r="O491" s="8">
        <v>977637</v>
      </c>
      <c r="P491" s="8">
        <v>514331</v>
      </c>
      <c r="Q491" s="8">
        <v>463306</v>
      </c>
      <c r="R491" s="9">
        <v>19.899999999999999</v>
      </c>
      <c r="S491" s="9">
        <v>37.799999999999997</v>
      </c>
      <c r="T491" s="8">
        <v>-433193</v>
      </c>
      <c r="U491" s="9">
        <v>-16.7</v>
      </c>
      <c r="V491" s="10">
        <v>42.2</v>
      </c>
      <c r="W491" s="8">
        <v>94849</v>
      </c>
      <c r="X491" s="8">
        <v>94920</v>
      </c>
      <c r="Y491" s="11">
        <v>439299</v>
      </c>
    </row>
    <row r="492" spans="1:25" x14ac:dyDescent="0.25">
      <c r="A492" s="7" t="s">
        <v>32</v>
      </c>
      <c r="B492" s="8">
        <v>315786</v>
      </c>
      <c r="C492" s="8">
        <v>321158</v>
      </c>
      <c r="D492" s="8">
        <v>2312579</v>
      </c>
      <c r="E492" s="8">
        <v>2498304</v>
      </c>
      <c r="F492" s="8">
        <v>10670</v>
      </c>
      <c r="G492" s="9">
        <v>3</v>
      </c>
      <c r="H492" s="8">
        <v>77263</v>
      </c>
      <c r="I492" s="9">
        <v>21.7</v>
      </c>
      <c r="J492" s="8">
        <v>390223</v>
      </c>
      <c r="K492" s="8">
        <v>50369</v>
      </c>
      <c r="L492" s="8">
        <v>339854</v>
      </c>
      <c r="M492" s="9">
        <v>2</v>
      </c>
      <c r="N492" s="9">
        <v>15.6</v>
      </c>
      <c r="O492" s="8">
        <v>761672</v>
      </c>
      <c r="P492" s="8">
        <v>360885</v>
      </c>
      <c r="Q492" s="8">
        <v>400787</v>
      </c>
      <c r="R492" s="9">
        <v>14.4</v>
      </c>
      <c r="S492" s="9">
        <v>30.5</v>
      </c>
      <c r="T492" s="8">
        <v>-371449</v>
      </c>
      <c r="U492" s="9">
        <v>-14.9</v>
      </c>
      <c r="V492" s="10">
        <v>31.2</v>
      </c>
      <c r="W492" s="8">
        <v>61033</v>
      </c>
      <c r="X492" s="8">
        <v>61044</v>
      </c>
      <c r="Y492" s="11">
        <v>306074</v>
      </c>
    </row>
    <row r="493" spans="1:25" x14ac:dyDescent="0.25">
      <c r="A493" s="7" t="s">
        <v>33</v>
      </c>
      <c r="B493" s="8">
        <v>298888</v>
      </c>
      <c r="C493" s="8">
        <v>314464</v>
      </c>
      <c r="D493" s="8">
        <v>2511381</v>
      </c>
      <c r="E493" s="8">
        <v>2685843</v>
      </c>
      <c r="F493" s="8">
        <v>10473</v>
      </c>
      <c r="G493" s="9">
        <v>3.1</v>
      </c>
      <c r="H493" s="8">
        <v>62003</v>
      </c>
      <c r="I493" s="9">
        <v>18.2</v>
      </c>
      <c r="J493" s="8">
        <v>362286</v>
      </c>
      <c r="K493" s="8">
        <v>48143</v>
      </c>
      <c r="L493" s="8">
        <v>314143</v>
      </c>
      <c r="M493" s="9">
        <v>1.8</v>
      </c>
      <c r="N493" s="9">
        <v>13.5</v>
      </c>
      <c r="O493" s="8">
        <v>711209</v>
      </c>
      <c r="P493" s="8">
        <v>295296</v>
      </c>
      <c r="Q493" s="8">
        <v>415913</v>
      </c>
      <c r="R493" s="9">
        <v>11</v>
      </c>
      <c r="S493" s="9">
        <v>26.5</v>
      </c>
      <c r="T493" s="8">
        <v>-348923</v>
      </c>
      <c r="U493" s="9">
        <v>-13</v>
      </c>
      <c r="V493" s="10">
        <v>27</v>
      </c>
      <c r="W493" s="8">
        <v>48360</v>
      </c>
      <c r="X493" s="8">
        <v>48459</v>
      </c>
      <c r="Y493" s="11">
        <v>244851</v>
      </c>
    </row>
    <row r="494" spans="1:25" x14ac:dyDescent="0.25">
      <c r="A494" s="7" t="s">
        <v>34</v>
      </c>
      <c r="B494" s="8">
        <v>263655</v>
      </c>
      <c r="C494" s="8">
        <v>275164</v>
      </c>
      <c r="D494" s="8">
        <v>2389194</v>
      </c>
      <c r="E494" s="8">
        <v>2541815</v>
      </c>
      <c r="F494" s="8">
        <v>8480</v>
      </c>
      <c r="G494" s="9">
        <v>2.9</v>
      </c>
      <c r="H494" s="8">
        <v>48416</v>
      </c>
      <c r="I494" s="9">
        <v>16.399999999999999</v>
      </c>
      <c r="J494" s="8">
        <v>339489</v>
      </c>
      <c r="K494" s="8">
        <v>61636</v>
      </c>
      <c r="L494" s="8">
        <v>277853</v>
      </c>
      <c r="M494" s="9">
        <v>2.4</v>
      </c>
      <c r="N494" s="9">
        <v>13.4</v>
      </c>
      <c r="O494" s="8">
        <v>644732</v>
      </c>
      <c r="P494" s="8">
        <v>246663</v>
      </c>
      <c r="Q494" s="8">
        <v>398069</v>
      </c>
      <c r="R494" s="9">
        <v>9.6999999999999993</v>
      </c>
      <c r="S494" s="9">
        <v>25.4</v>
      </c>
      <c r="T494" s="8">
        <v>-305243</v>
      </c>
      <c r="U494" s="9">
        <v>-12</v>
      </c>
      <c r="V494" s="10">
        <v>26.8</v>
      </c>
      <c r="W494" s="8">
        <v>37572</v>
      </c>
      <c r="X494" s="8">
        <v>37602</v>
      </c>
      <c r="Y494" s="11">
        <v>196521</v>
      </c>
    </row>
    <row r="495" spans="1:25" x14ac:dyDescent="0.25">
      <c r="A495" s="12" t="s">
        <v>35</v>
      </c>
      <c r="B495" s="8">
        <v>230559</v>
      </c>
      <c r="C495" s="8">
        <v>239975</v>
      </c>
      <c r="D495" s="8">
        <v>2104441</v>
      </c>
      <c r="E495" s="8">
        <v>2247560</v>
      </c>
      <c r="F495" s="8">
        <v>7013</v>
      </c>
      <c r="G495" s="9">
        <v>2.7</v>
      </c>
      <c r="H495" s="8">
        <v>38469</v>
      </c>
      <c r="I495" s="9">
        <v>15</v>
      </c>
      <c r="J495" s="8">
        <v>259591</v>
      </c>
      <c r="K495" s="8">
        <v>33422</v>
      </c>
      <c r="L495" s="8">
        <v>226169</v>
      </c>
      <c r="M495" s="9">
        <v>1.5</v>
      </c>
      <c r="N495" s="9">
        <v>11.5</v>
      </c>
      <c r="O495" s="8">
        <v>545829</v>
      </c>
      <c r="P495" s="8">
        <v>202474</v>
      </c>
      <c r="Q495" s="8">
        <v>343355</v>
      </c>
      <c r="R495" s="9">
        <v>9</v>
      </c>
      <c r="S495" s="9">
        <v>24.3</v>
      </c>
      <c r="T495" s="8">
        <v>-286238</v>
      </c>
      <c r="U495" s="9">
        <v>-12.8</v>
      </c>
      <c r="V495" s="10">
        <v>23</v>
      </c>
      <c r="W495" s="8">
        <v>29366</v>
      </c>
      <c r="X495" s="8">
        <v>29407</v>
      </c>
      <c r="Y495" s="11">
        <v>166925</v>
      </c>
    </row>
    <row r="496" spans="1:25" x14ac:dyDescent="0.25">
      <c r="A496" s="12" t="s">
        <v>36</v>
      </c>
      <c r="B496" s="8">
        <v>885174</v>
      </c>
      <c r="C496" s="8">
        <v>951336</v>
      </c>
      <c r="D496" s="8">
        <v>9997330</v>
      </c>
      <c r="E496" s="8">
        <v>10544403</v>
      </c>
      <c r="F496" s="8">
        <v>27285</v>
      </c>
      <c r="G496" s="9">
        <v>2.7</v>
      </c>
      <c r="H496" s="8">
        <v>116878</v>
      </c>
      <c r="I496" s="9">
        <v>11.7</v>
      </c>
      <c r="J496" s="8">
        <v>1114153</v>
      </c>
      <c r="K496" s="8">
        <v>191300</v>
      </c>
      <c r="L496" s="8">
        <v>922853</v>
      </c>
      <c r="M496" s="9">
        <v>1.8</v>
      </c>
      <c r="N496" s="9">
        <v>10.6</v>
      </c>
      <c r="O496" s="8">
        <v>2208300</v>
      </c>
      <c r="P496" s="8">
        <v>719572</v>
      </c>
      <c r="Q496" s="8">
        <v>1488728</v>
      </c>
      <c r="R496" s="9">
        <v>6.8</v>
      </c>
      <c r="S496" s="9">
        <v>20.9</v>
      </c>
      <c r="T496" s="8">
        <v>-1094147</v>
      </c>
      <c r="U496" s="9">
        <v>-10.3</v>
      </c>
      <c r="V496" s="10">
        <v>21.2</v>
      </c>
      <c r="W496" s="8">
        <v>84758</v>
      </c>
      <c r="X496" s="8">
        <v>85077</v>
      </c>
      <c r="Y496" s="11">
        <v>538099</v>
      </c>
    </row>
    <row r="497" spans="1:25" x14ac:dyDescent="0.25">
      <c r="A497" s="12" t="s">
        <v>37</v>
      </c>
      <c r="B497" s="8">
        <v>635262</v>
      </c>
      <c r="C497" s="8">
        <v>705922</v>
      </c>
      <c r="D497" s="8">
        <v>8558440</v>
      </c>
      <c r="E497" s="8">
        <v>8967541</v>
      </c>
      <c r="F497" s="8">
        <v>20289</v>
      </c>
      <c r="G497" s="9">
        <v>2.8</v>
      </c>
      <c r="H497" s="8">
        <v>67584</v>
      </c>
      <c r="I497" s="9">
        <v>9.1999999999999993</v>
      </c>
      <c r="J497" s="8">
        <v>886251</v>
      </c>
      <c r="K497" s="8">
        <v>189513</v>
      </c>
      <c r="L497" s="8">
        <v>696738</v>
      </c>
      <c r="M497" s="9">
        <v>2.1</v>
      </c>
      <c r="N497" s="9">
        <v>9.9</v>
      </c>
      <c r="O497" s="8">
        <v>1704453</v>
      </c>
      <c r="P497" s="8">
        <v>437893</v>
      </c>
      <c r="Q497" s="8">
        <v>1266560</v>
      </c>
      <c r="R497" s="9">
        <v>4.9000000000000004</v>
      </c>
      <c r="S497" s="9">
        <v>19</v>
      </c>
      <c r="T497" s="8">
        <v>-818202</v>
      </c>
      <c r="U497" s="9">
        <v>-9.1</v>
      </c>
      <c r="V497" s="10">
        <v>19.8</v>
      </c>
      <c r="W497" s="8">
        <v>46664</v>
      </c>
      <c r="X497" s="8">
        <v>46888</v>
      </c>
      <c r="Y497" s="11">
        <v>306998</v>
      </c>
    </row>
    <row r="498" spans="1:25" x14ac:dyDescent="0.25">
      <c r="A498" s="12" t="s">
        <v>38</v>
      </c>
      <c r="B498" s="8">
        <v>449966</v>
      </c>
      <c r="C498" s="8">
        <v>532224</v>
      </c>
      <c r="D498" s="8">
        <v>7464111</v>
      </c>
      <c r="E498" s="8">
        <v>7802770</v>
      </c>
      <c r="F498" s="8">
        <v>15555</v>
      </c>
      <c r="G498" s="9">
        <v>2.8</v>
      </c>
      <c r="H498" s="8">
        <v>42766</v>
      </c>
      <c r="I498" s="9">
        <v>7.8</v>
      </c>
      <c r="J498" s="8">
        <v>722890</v>
      </c>
      <c r="K498" s="8">
        <v>171045</v>
      </c>
      <c r="L498" s="8">
        <v>551845</v>
      </c>
      <c r="M498" s="9">
        <v>2.2000000000000002</v>
      </c>
      <c r="N498" s="9">
        <v>9.3000000000000007</v>
      </c>
      <c r="O498" s="8">
        <v>1400208</v>
      </c>
      <c r="P498" s="8">
        <v>308032</v>
      </c>
      <c r="Q498" s="8">
        <v>1092176</v>
      </c>
      <c r="R498" s="9">
        <v>3.9</v>
      </c>
      <c r="S498" s="9">
        <v>17.899999999999999</v>
      </c>
      <c r="T498" s="8">
        <v>-677318</v>
      </c>
      <c r="U498" s="9">
        <v>-8.6</v>
      </c>
      <c r="V498" s="10">
        <v>18.600000000000001</v>
      </c>
      <c r="W498" s="8">
        <v>28108</v>
      </c>
      <c r="X498" s="8">
        <v>28207</v>
      </c>
      <c r="Y498" s="11">
        <v>186321</v>
      </c>
    </row>
    <row r="499" spans="1:25" x14ac:dyDescent="0.25">
      <c r="A499" s="12" t="s">
        <v>39</v>
      </c>
      <c r="B499" s="8">
        <v>390299</v>
      </c>
      <c r="C499" s="8">
        <v>512111</v>
      </c>
      <c r="D499" s="8">
        <v>9589694</v>
      </c>
      <c r="E499" s="8">
        <v>9901104</v>
      </c>
      <c r="F499" s="8">
        <v>14839</v>
      </c>
      <c r="G499" s="9">
        <v>2.8</v>
      </c>
      <c r="H499" s="8">
        <v>33200</v>
      </c>
      <c r="I499" s="9">
        <v>6.4</v>
      </c>
      <c r="J499" s="8">
        <v>856239</v>
      </c>
      <c r="K499" s="8">
        <v>244045</v>
      </c>
      <c r="L499" s="8">
        <v>612194</v>
      </c>
      <c r="M499" s="9">
        <v>2.5</v>
      </c>
      <c r="N499" s="9">
        <v>8.6</v>
      </c>
      <c r="O499" s="8">
        <v>1479058</v>
      </c>
      <c r="P499" s="8">
        <v>309145</v>
      </c>
      <c r="Q499" s="8">
        <v>1169913</v>
      </c>
      <c r="R499" s="9">
        <v>3.1</v>
      </c>
      <c r="S499" s="9">
        <v>14.9</v>
      </c>
      <c r="T499" s="8">
        <v>-622819</v>
      </c>
      <c r="U499" s="9">
        <v>-6.3</v>
      </c>
      <c r="V499" s="10">
        <v>17.2</v>
      </c>
      <c r="W499" s="8">
        <v>20589</v>
      </c>
      <c r="X499" s="8">
        <v>20671</v>
      </c>
      <c r="Y499" s="11">
        <v>154760</v>
      </c>
    </row>
    <row r="500" spans="1:25" x14ac:dyDescent="0.25">
      <c r="A500" s="13" t="s">
        <v>40</v>
      </c>
      <c r="B500" s="8">
        <v>354544</v>
      </c>
      <c r="C500" s="8">
        <v>585006</v>
      </c>
      <c r="D500" s="8">
        <v>12790948</v>
      </c>
      <c r="E500" s="8">
        <v>13176093</v>
      </c>
      <c r="F500" s="8">
        <v>18504</v>
      </c>
      <c r="G500" s="9">
        <v>3.1</v>
      </c>
      <c r="H500" s="8">
        <v>32793</v>
      </c>
      <c r="I500" s="9">
        <v>5.5</v>
      </c>
      <c r="J500" s="8">
        <v>1168511</v>
      </c>
      <c r="K500" s="8">
        <v>338638</v>
      </c>
      <c r="L500" s="8">
        <v>829873</v>
      </c>
      <c r="M500" s="9">
        <v>2.6</v>
      </c>
      <c r="N500" s="9">
        <v>8.9</v>
      </c>
      <c r="O500" s="8">
        <v>1938801</v>
      </c>
      <c r="P500" s="8">
        <v>360642</v>
      </c>
      <c r="Q500" s="8">
        <v>1578159</v>
      </c>
      <c r="R500" s="9">
        <v>2.7</v>
      </c>
      <c r="S500" s="9">
        <v>14.7</v>
      </c>
      <c r="T500" s="8">
        <v>-770290</v>
      </c>
      <c r="U500" s="9">
        <v>-5.8</v>
      </c>
      <c r="V500" s="10">
        <v>17.8</v>
      </c>
      <c r="W500" s="8">
        <v>17722</v>
      </c>
      <c r="X500" s="8">
        <v>18280</v>
      </c>
      <c r="Y500" s="11">
        <v>127121</v>
      </c>
    </row>
    <row r="501" spans="1:25" x14ac:dyDescent="0.25">
      <c r="A501" s="13" t="s">
        <v>41</v>
      </c>
      <c r="B501" s="8">
        <v>445211</v>
      </c>
      <c r="C501" s="8">
        <v>1444877</v>
      </c>
      <c r="D501" s="8">
        <v>50856891</v>
      </c>
      <c r="E501" s="8">
        <v>52000357</v>
      </c>
      <c r="F501" s="8">
        <v>74108</v>
      </c>
      <c r="G501" s="9">
        <v>5.0999999999999996</v>
      </c>
      <c r="H501" s="8">
        <v>83069</v>
      </c>
      <c r="I501" s="9">
        <v>5.7</v>
      </c>
      <c r="J501" s="8">
        <v>4400152</v>
      </c>
      <c r="K501" s="8">
        <v>1350773</v>
      </c>
      <c r="L501" s="8">
        <v>3049379</v>
      </c>
      <c r="M501" s="9">
        <v>2.6</v>
      </c>
      <c r="N501" s="9">
        <v>8.5</v>
      </c>
      <c r="O501" s="8">
        <v>6687084</v>
      </c>
      <c r="P501" s="8">
        <v>1324503</v>
      </c>
      <c r="Q501" s="8">
        <v>5362581</v>
      </c>
      <c r="R501" s="9">
        <v>2.5</v>
      </c>
      <c r="S501" s="9">
        <v>12.9</v>
      </c>
      <c r="T501" s="8">
        <v>-2286932</v>
      </c>
      <c r="U501" s="9">
        <v>-4.4000000000000004</v>
      </c>
      <c r="V501" s="10">
        <v>17</v>
      </c>
      <c r="W501" s="8">
        <v>17470</v>
      </c>
      <c r="X501" s="8">
        <v>18363</v>
      </c>
      <c r="Y501" s="11">
        <v>198336</v>
      </c>
    </row>
    <row r="502" spans="1:25" x14ac:dyDescent="0.25">
      <c r="A502" s="12" t="s">
        <v>42</v>
      </c>
      <c r="B502" s="8">
        <v>5027616</v>
      </c>
      <c r="C502" s="8">
        <v>6651272</v>
      </c>
      <c r="D502" s="8">
        <v>113333977</v>
      </c>
      <c r="E502" s="8">
        <v>116160964</v>
      </c>
      <c r="F502" s="8">
        <v>610079</v>
      </c>
      <c r="G502" s="9">
        <v>9.1</v>
      </c>
      <c r="H502" s="8">
        <v>723459</v>
      </c>
      <c r="I502" s="9">
        <v>10.8</v>
      </c>
      <c r="J502" s="8">
        <v>13405009</v>
      </c>
      <c r="K502" s="8">
        <v>5054656</v>
      </c>
      <c r="L502" s="8">
        <v>8350353</v>
      </c>
      <c r="M502" s="9">
        <v>4.4000000000000004</v>
      </c>
      <c r="N502" s="9">
        <v>11.5</v>
      </c>
      <c r="O502" s="8">
        <v>19058983</v>
      </c>
      <c r="P502" s="8">
        <v>5079436</v>
      </c>
      <c r="Q502" s="8">
        <v>13979547</v>
      </c>
      <c r="R502" s="9">
        <v>4.4000000000000004</v>
      </c>
      <c r="S502" s="9">
        <v>16.399999999999999</v>
      </c>
      <c r="T502" s="8">
        <v>-5653974</v>
      </c>
      <c r="U502" s="9">
        <v>-4.9000000000000004</v>
      </c>
      <c r="V502" s="10">
        <v>23</v>
      </c>
      <c r="W502" s="8">
        <v>486491</v>
      </c>
      <c r="X502" s="8">
        <v>488918</v>
      </c>
      <c r="Y502" s="11">
        <v>2865305</v>
      </c>
    </row>
    <row r="503" spans="1:25" x14ac:dyDescent="0.25">
      <c r="A503" s="14" t="s">
        <v>22</v>
      </c>
      <c r="B503" s="15" t="s">
        <v>22</v>
      </c>
      <c r="C503" s="15" t="s">
        <v>75</v>
      </c>
      <c r="D503" s="16" t="s">
        <v>22</v>
      </c>
      <c r="E503" s="16" t="s">
        <v>22</v>
      </c>
      <c r="F503" s="16" t="s">
        <v>22</v>
      </c>
      <c r="G503" s="16" t="s">
        <v>22</v>
      </c>
      <c r="H503" s="16" t="s">
        <v>22</v>
      </c>
      <c r="I503" s="16" t="s">
        <v>22</v>
      </c>
      <c r="J503" s="16" t="s">
        <v>22</v>
      </c>
      <c r="K503" s="16" t="s">
        <v>22</v>
      </c>
      <c r="L503" s="16" t="s">
        <v>22</v>
      </c>
      <c r="M503" s="16" t="s">
        <v>22</v>
      </c>
      <c r="N503" s="16" t="s">
        <v>22</v>
      </c>
      <c r="O503" s="16" t="s">
        <v>22</v>
      </c>
      <c r="P503" s="16" t="s">
        <v>22</v>
      </c>
      <c r="Q503" s="16" t="s">
        <v>22</v>
      </c>
      <c r="R503" s="16" t="s">
        <v>22</v>
      </c>
      <c r="S503" s="16" t="s">
        <v>22</v>
      </c>
      <c r="T503" s="16" t="s">
        <v>22</v>
      </c>
      <c r="U503" s="16" t="s">
        <v>22</v>
      </c>
      <c r="V503" s="17" t="s">
        <v>22</v>
      </c>
      <c r="W503" s="17" t="s">
        <v>22</v>
      </c>
      <c r="X503" s="17" t="s">
        <v>22</v>
      </c>
      <c r="Y503" s="18" t="s">
        <v>22</v>
      </c>
    </row>
    <row r="504" spans="1:25" ht="39" x14ac:dyDescent="0.25">
      <c r="A504" s="19" t="s">
        <v>26</v>
      </c>
      <c r="B504" s="20" t="s">
        <v>0</v>
      </c>
      <c r="C504" s="20" t="s">
        <v>1</v>
      </c>
      <c r="D504" s="20" t="s">
        <v>2</v>
      </c>
      <c r="E504" s="20" t="s">
        <v>3</v>
      </c>
      <c r="F504" s="20" t="s">
        <v>4</v>
      </c>
      <c r="G504" s="20" t="s">
        <v>5</v>
      </c>
      <c r="H504" s="20" t="s">
        <v>6</v>
      </c>
      <c r="I504" s="20" t="s">
        <v>7</v>
      </c>
      <c r="J504" s="20" t="s">
        <v>8</v>
      </c>
      <c r="K504" s="20" t="s">
        <v>9</v>
      </c>
      <c r="L504" s="20" t="s">
        <v>10</v>
      </c>
      <c r="M504" s="20" t="s">
        <v>11</v>
      </c>
      <c r="N504" s="20" t="s">
        <v>12</v>
      </c>
      <c r="O504" s="20" t="s">
        <v>13</v>
      </c>
      <c r="P504" s="20" t="s">
        <v>14</v>
      </c>
      <c r="Q504" s="20" t="s">
        <v>15</v>
      </c>
      <c r="R504" s="20" t="s">
        <v>16</v>
      </c>
      <c r="S504" s="20" t="s">
        <v>17</v>
      </c>
      <c r="T504" s="20" t="s">
        <v>18</v>
      </c>
      <c r="U504" s="20" t="s">
        <v>19</v>
      </c>
      <c r="V504" s="21" t="s">
        <v>20</v>
      </c>
      <c r="W504" s="21" t="s">
        <v>27</v>
      </c>
      <c r="X504" s="21" t="s">
        <v>28</v>
      </c>
      <c r="Y504" s="22" t="s">
        <v>29</v>
      </c>
    </row>
    <row r="505" spans="1:25" x14ac:dyDescent="0.25">
      <c r="A505" s="23" t="s">
        <v>30</v>
      </c>
      <c r="B505" s="24">
        <v>385358</v>
      </c>
      <c r="C505" s="24">
        <v>392687</v>
      </c>
      <c r="D505" s="24">
        <v>2406986</v>
      </c>
      <c r="E505" s="24">
        <v>1213763</v>
      </c>
      <c r="F505" s="24">
        <v>385766</v>
      </c>
      <c r="G505" s="25">
        <v>196.5</v>
      </c>
      <c r="H505" s="24">
        <v>0</v>
      </c>
      <c r="I505" s="25">
        <v>0</v>
      </c>
      <c r="J505" s="24">
        <v>2386447</v>
      </c>
      <c r="K505" s="24">
        <v>2386447</v>
      </c>
      <c r="L505" s="24">
        <v>0</v>
      </c>
      <c r="M505" s="25">
        <v>196.6</v>
      </c>
      <c r="N505" s="25">
        <v>196.6</v>
      </c>
      <c r="O505" s="24">
        <v>0</v>
      </c>
      <c r="P505" s="24">
        <v>0</v>
      </c>
      <c r="Q505" s="24">
        <v>0</v>
      </c>
      <c r="R505" s="25">
        <v>0</v>
      </c>
      <c r="S505" s="25">
        <v>0</v>
      </c>
      <c r="T505" s="24">
        <v>2386447</v>
      </c>
      <c r="U505" s="25">
        <v>196.6</v>
      </c>
      <c r="V505" s="26">
        <v>0</v>
      </c>
      <c r="W505" s="27"/>
      <c r="X505" s="27"/>
      <c r="Y505" s="28"/>
    </row>
    <row r="506" spans="1:25" x14ac:dyDescent="0.25">
      <c r="A506" s="23" t="s">
        <v>31</v>
      </c>
      <c r="B506" s="24">
        <v>301868</v>
      </c>
      <c r="C506" s="24">
        <v>307432</v>
      </c>
      <c r="D506" s="24">
        <v>2110323</v>
      </c>
      <c r="E506" s="24">
        <v>2232242</v>
      </c>
      <c r="F506" s="24">
        <v>1422</v>
      </c>
      <c r="G506" s="25">
        <v>0.4</v>
      </c>
      <c r="H506" s="24">
        <v>93897</v>
      </c>
      <c r="I506" s="25">
        <v>26.2</v>
      </c>
      <c r="J506" s="24">
        <v>487595</v>
      </c>
      <c r="K506" s="24">
        <v>17296</v>
      </c>
      <c r="L506" s="24">
        <v>470299</v>
      </c>
      <c r="M506" s="25">
        <v>0.8</v>
      </c>
      <c r="N506" s="25">
        <v>21.8</v>
      </c>
      <c r="O506" s="24">
        <v>731432</v>
      </c>
      <c r="P506" s="24">
        <v>412254</v>
      </c>
      <c r="Q506" s="24">
        <v>319178</v>
      </c>
      <c r="R506" s="25">
        <v>18.5</v>
      </c>
      <c r="S506" s="25">
        <v>32.799999999999997</v>
      </c>
      <c r="T506" s="24">
        <v>-243837</v>
      </c>
      <c r="U506" s="25">
        <v>-11</v>
      </c>
      <c r="V506" s="26">
        <v>43.6</v>
      </c>
      <c r="W506" s="27">
        <v>72003</v>
      </c>
      <c r="X506" s="27">
        <v>72052</v>
      </c>
      <c r="Y506" s="28">
        <v>349783</v>
      </c>
    </row>
    <row r="507" spans="1:25" x14ac:dyDescent="0.25">
      <c r="A507" s="23" t="s">
        <v>32</v>
      </c>
      <c r="B507" s="24">
        <v>298728</v>
      </c>
      <c r="C507" s="24">
        <v>305594</v>
      </c>
      <c r="D507" s="24">
        <v>2155675</v>
      </c>
      <c r="E507" s="24">
        <v>2255165</v>
      </c>
      <c r="F507" s="24">
        <v>12589</v>
      </c>
      <c r="G507" s="25">
        <v>3.8</v>
      </c>
      <c r="H507" s="24">
        <v>64760</v>
      </c>
      <c r="I507" s="25">
        <v>19.5</v>
      </c>
      <c r="J507" s="24">
        <v>398899</v>
      </c>
      <c r="K507" s="24">
        <v>55188</v>
      </c>
      <c r="L507" s="24">
        <v>343711</v>
      </c>
      <c r="M507" s="25">
        <v>2.4</v>
      </c>
      <c r="N507" s="25">
        <v>17.7</v>
      </c>
      <c r="O507" s="24">
        <v>597879</v>
      </c>
      <c r="P507" s="24">
        <v>308088</v>
      </c>
      <c r="Q507" s="24">
        <v>289791</v>
      </c>
      <c r="R507" s="25">
        <v>13.7</v>
      </c>
      <c r="S507" s="25">
        <v>26.5</v>
      </c>
      <c r="T507" s="24">
        <v>-198980</v>
      </c>
      <c r="U507" s="25">
        <v>-8.8000000000000007</v>
      </c>
      <c r="V507" s="26">
        <v>35.4</v>
      </c>
      <c r="W507" s="27">
        <v>50242</v>
      </c>
      <c r="X507" s="27">
        <v>50270</v>
      </c>
      <c r="Y507" s="28">
        <v>260797</v>
      </c>
    </row>
    <row r="508" spans="1:25" x14ac:dyDescent="0.25">
      <c r="A508" s="23" t="s">
        <v>33</v>
      </c>
      <c r="B508" s="24">
        <v>274980</v>
      </c>
      <c r="C508" s="24">
        <v>280728</v>
      </c>
      <c r="D508" s="24">
        <v>2095827</v>
      </c>
      <c r="E508" s="24">
        <v>2195955</v>
      </c>
      <c r="F508" s="24">
        <v>11526</v>
      </c>
      <c r="G508" s="25">
        <v>3.8</v>
      </c>
      <c r="H508" s="24">
        <v>51630</v>
      </c>
      <c r="I508" s="25">
        <v>17.2</v>
      </c>
      <c r="J508" s="24">
        <v>328483</v>
      </c>
      <c r="K508" s="24">
        <v>50033</v>
      </c>
      <c r="L508" s="24">
        <v>278450</v>
      </c>
      <c r="M508" s="25">
        <v>2.2999999999999998</v>
      </c>
      <c r="N508" s="25">
        <v>15</v>
      </c>
      <c r="O508" s="24">
        <v>528738</v>
      </c>
      <c r="P508" s="24">
        <v>254932</v>
      </c>
      <c r="Q508" s="24">
        <v>273806</v>
      </c>
      <c r="R508" s="25">
        <v>11.6</v>
      </c>
      <c r="S508" s="25">
        <v>24.1</v>
      </c>
      <c r="T508" s="24">
        <v>-200255</v>
      </c>
      <c r="U508" s="25">
        <v>-9.1</v>
      </c>
      <c r="V508" s="26">
        <v>30</v>
      </c>
      <c r="W508" s="27">
        <v>39340</v>
      </c>
      <c r="X508" s="27">
        <v>39361</v>
      </c>
      <c r="Y508" s="28">
        <v>217377</v>
      </c>
    </row>
    <row r="509" spans="1:25" x14ac:dyDescent="0.25">
      <c r="A509" s="23" t="s">
        <v>34</v>
      </c>
      <c r="B509" s="24">
        <v>265110</v>
      </c>
      <c r="C509" s="24">
        <v>281283</v>
      </c>
      <c r="D509" s="24">
        <v>2305284</v>
      </c>
      <c r="E509" s="24">
        <v>2403865</v>
      </c>
      <c r="F509" s="24">
        <v>11383</v>
      </c>
      <c r="G509" s="25">
        <v>3.8</v>
      </c>
      <c r="H509" s="24">
        <v>43883</v>
      </c>
      <c r="I509" s="25">
        <v>14.7</v>
      </c>
      <c r="J509" s="24">
        <v>328563</v>
      </c>
      <c r="K509" s="24">
        <v>53721</v>
      </c>
      <c r="L509" s="24">
        <v>274842</v>
      </c>
      <c r="M509" s="25">
        <v>2.2000000000000002</v>
      </c>
      <c r="N509" s="25">
        <v>13.7</v>
      </c>
      <c r="O509" s="24">
        <v>525724</v>
      </c>
      <c r="P509" s="24">
        <v>221869</v>
      </c>
      <c r="Q509" s="24">
        <v>303855</v>
      </c>
      <c r="R509" s="25">
        <v>9.1999999999999993</v>
      </c>
      <c r="S509" s="25">
        <v>21.9</v>
      </c>
      <c r="T509" s="24">
        <v>-197161</v>
      </c>
      <c r="U509" s="25">
        <v>-8.1999999999999993</v>
      </c>
      <c r="V509" s="26">
        <v>27.4</v>
      </c>
      <c r="W509" s="27">
        <v>32828</v>
      </c>
      <c r="X509" s="27">
        <v>32856</v>
      </c>
      <c r="Y509" s="28">
        <v>181557</v>
      </c>
    </row>
    <row r="510" spans="1:25" x14ac:dyDescent="0.25">
      <c r="A510" s="29" t="s">
        <v>35</v>
      </c>
      <c r="B510" s="24">
        <v>236048</v>
      </c>
      <c r="C510" s="24">
        <v>247721</v>
      </c>
      <c r="D510" s="24">
        <v>2199404</v>
      </c>
      <c r="E510" s="24">
        <v>2288010</v>
      </c>
      <c r="F510" s="24">
        <v>9302</v>
      </c>
      <c r="G510" s="25">
        <v>3.6</v>
      </c>
      <c r="H510" s="24">
        <v>36084</v>
      </c>
      <c r="I510" s="25">
        <v>13.8</v>
      </c>
      <c r="J510" s="24">
        <v>309368</v>
      </c>
      <c r="K510" s="24">
        <v>50408</v>
      </c>
      <c r="L510" s="24">
        <v>258960</v>
      </c>
      <c r="M510" s="25">
        <v>2.2000000000000002</v>
      </c>
      <c r="N510" s="25">
        <v>13.5</v>
      </c>
      <c r="O510" s="24">
        <v>486579</v>
      </c>
      <c r="P510" s="24">
        <v>198818</v>
      </c>
      <c r="Q510" s="24">
        <v>287761</v>
      </c>
      <c r="R510" s="25">
        <v>8.6999999999999993</v>
      </c>
      <c r="S510" s="25">
        <v>21.3</v>
      </c>
      <c r="T510" s="24">
        <v>-177211</v>
      </c>
      <c r="U510" s="25">
        <v>-7.8</v>
      </c>
      <c r="V510" s="26">
        <v>27</v>
      </c>
      <c r="W510" s="27">
        <v>26755</v>
      </c>
      <c r="X510" s="27">
        <v>26829</v>
      </c>
      <c r="Y510" s="28">
        <v>159459</v>
      </c>
    </row>
    <row r="511" spans="1:25" x14ac:dyDescent="0.25">
      <c r="A511" s="29" t="s">
        <v>36</v>
      </c>
      <c r="B511" s="24">
        <v>884280</v>
      </c>
      <c r="C511" s="24">
        <v>945754</v>
      </c>
      <c r="D511" s="24">
        <v>9490113</v>
      </c>
      <c r="E511" s="24">
        <v>9785819</v>
      </c>
      <c r="F511" s="24">
        <v>32949</v>
      </c>
      <c r="G511" s="25">
        <v>3.4</v>
      </c>
      <c r="H511" s="24">
        <v>107260</v>
      </c>
      <c r="I511" s="25">
        <v>10.9</v>
      </c>
      <c r="J511" s="24">
        <v>1185300</v>
      </c>
      <c r="K511" s="24">
        <v>224556</v>
      </c>
      <c r="L511" s="24">
        <v>960744</v>
      </c>
      <c r="M511" s="25">
        <v>2.2999999999999998</v>
      </c>
      <c r="N511" s="25">
        <v>12.1</v>
      </c>
      <c r="O511" s="24">
        <v>1776712</v>
      </c>
      <c r="P511" s="24">
        <v>613754</v>
      </c>
      <c r="Q511" s="24">
        <v>1162958</v>
      </c>
      <c r="R511" s="25">
        <v>6.3</v>
      </c>
      <c r="S511" s="25">
        <v>18.2</v>
      </c>
      <c r="T511" s="24">
        <v>-591412</v>
      </c>
      <c r="U511" s="25">
        <v>-6.1</v>
      </c>
      <c r="V511" s="26">
        <v>24.2</v>
      </c>
      <c r="W511" s="27">
        <v>75991</v>
      </c>
      <c r="X511" s="27">
        <v>76061</v>
      </c>
      <c r="Y511" s="28">
        <v>474641</v>
      </c>
    </row>
    <row r="512" spans="1:25" x14ac:dyDescent="0.25">
      <c r="A512" s="29" t="s">
        <v>37</v>
      </c>
      <c r="B512" s="24">
        <v>638149</v>
      </c>
      <c r="C512" s="24">
        <v>714593</v>
      </c>
      <c r="D512" s="24">
        <v>8564082</v>
      </c>
      <c r="E512" s="24">
        <v>8790425</v>
      </c>
      <c r="F512" s="24">
        <v>24024</v>
      </c>
      <c r="G512" s="25">
        <v>3.3</v>
      </c>
      <c r="H512" s="24">
        <v>64206</v>
      </c>
      <c r="I512" s="25">
        <v>8.6999999999999993</v>
      </c>
      <c r="J512" s="24">
        <v>947817</v>
      </c>
      <c r="K512" s="24">
        <v>211244</v>
      </c>
      <c r="L512" s="24">
        <v>736573</v>
      </c>
      <c r="M512" s="25">
        <v>2.4</v>
      </c>
      <c r="N512" s="25">
        <v>10.8</v>
      </c>
      <c r="O512" s="24">
        <v>1400502</v>
      </c>
      <c r="P512" s="24">
        <v>412233</v>
      </c>
      <c r="Q512" s="24">
        <v>988269</v>
      </c>
      <c r="R512" s="25">
        <v>4.7</v>
      </c>
      <c r="S512" s="25">
        <v>15.9</v>
      </c>
      <c r="T512" s="24">
        <v>-452685</v>
      </c>
      <c r="U512" s="25">
        <v>-5.0999999999999996</v>
      </c>
      <c r="V512" s="26">
        <v>21.6</v>
      </c>
      <c r="W512" s="27">
        <v>42463</v>
      </c>
      <c r="X512" s="27">
        <v>42604</v>
      </c>
      <c r="Y512" s="28">
        <v>292569</v>
      </c>
    </row>
    <row r="513" spans="1:25" x14ac:dyDescent="0.25">
      <c r="A513" s="29" t="s">
        <v>38</v>
      </c>
      <c r="B513" s="24">
        <v>449887</v>
      </c>
      <c r="C513" s="24">
        <v>523846</v>
      </c>
      <c r="D513" s="24">
        <v>7048354</v>
      </c>
      <c r="E513" s="24">
        <v>7212526</v>
      </c>
      <c r="F513" s="24">
        <v>16528</v>
      </c>
      <c r="G513" s="25">
        <v>3.1</v>
      </c>
      <c r="H513" s="24">
        <v>38984</v>
      </c>
      <c r="I513" s="25">
        <v>7.3</v>
      </c>
      <c r="J513" s="24">
        <v>742691</v>
      </c>
      <c r="K513" s="24">
        <v>159314</v>
      </c>
      <c r="L513" s="24">
        <v>583377</v>
      </c>
      <c r="M513" s="25">
        <v>2.2000000000000002</v>
      </c>
      <c r="N513" s="25">
        <v>10.3</v>
      </c>
      <c r="O513" s="24">
        <v>1071034</v>
      </c>
      <c r="P513" s="24">
        <v>284661</v>
      </c>
      <c r="Q513" s="24">
        <v>786373</v>
      </c>
      <c r="R513" s="25">
        <v>3.9</v>
      </c>
      <c r="S513" s="25">
        <v>14.8</v>
      </c>
      <c r="T513" s="24">
        <v>-328343</v>
      </c>
      <c r="U513" s="25">
        <v>-4.5</v>
      </c>
      <c r="V513" s="26">
        <v>20.6</v>
      </c>
      <c r="W513" s="27">
        <v>25530</v>
      </c>
      <c r="X513" s="27">
        <v>25593</v>
      </c>
      <c r="Y513" s="28">
        <v>183345</v>
      </c>
    </row>
    <row r="514" spans="1:25" x14ac:dyDescent="0.25">
      <c r="A514" s="29" t="s">
        <v>39</v>
      </c>
      <c r="B514" s="24">
        <v>371060</v>
      </c>
      <c r="C514" s="24">
        <v>486391</v>
      </c>
      <c r="D514" s="24">
        <v>8916745</v>
      </c>
      <c r="E514" s="24">
        <v>9056216</v>
      </c>
      <c r="F514" s="24">
        <v>16304</v>
      </c>
      <c r="G514" s="25">
        <v>3.3</v>
      </c>
      <c r="H514" s="24">
        <v>30157</v>
      </c>
      <c r="I514" s="25">
        <v>6.1</v>
      </c>
      <c r="J514" s="24">
        <v>857498</v>
      </c>
      <c r="K514" s="24">
        <v>235002</v>
      </c>
      <c r="L514" s="24">
        <v>622496</v>
      </c>
      <c r="M514" s="25">
        <v>2.6</v>
      </c>
      <c r="N514" s="25">
        <v>9.5</v>
      </c>
      <c r="O514" s="24">
        <v>1136442</v>
      </c>
      <c r="P514" s="24">
        <v>255965</v>
      </c>
      <c r="Q514" s="24">
        <v>880477</v>
      </c>
      <c r="R514" s="25">
        <v>2.8</v>
      </c>
      <c r="S514" s="25">
        <v>12.5</v>
      </c>
      <c r="T514" s="24">
        <v>-278944</v>
      </c>
      <c r="U514" s="25">
        <v>-3</v>
      </c>
      <c r="V514" s="26">
        <v>19</v>
      </c>
      <c r="W514" s="27">
        <v>18142</v>
      </c>
      <c r="X514" s="27">
        <v>18283</v>
      </c>
      <c r="Y514" s="28">
        <v>133623</v>
      </c>
    </row>
    <row r="515" spans="1:25" x14ac:dyDescent="0.25">
      <c r="A515" s="30" t="s">
        <v>40</v>
      </c>
      <c r="B515" s="24">
        <v>419410</v>
      </c>
      <c r="C515" s="24">
        <v>677746</v>
      </c>
      <c r="D515" s="24">
        <v>14282306</v>
      </c>
      <c r="E515" s="24">
        <v>14432346</v>
      </c>
      <c r="F515" s="24">
        <v>23227</v>
      </c>
      <c r="G515" s="25">
        <v>3.4</v>
      </c>
      <c r="H515" s="24">
        <v>35325</v>
      </c>
      <c r="I515" s="25">
        <v>5.2</v>
      </c>
      <c r="J515" s="24">
        <v>1420383</v>
      </c>
      <c r="K515" s="24">
        <v>377324</v>
      </c>
      <c r="L515" s="24">
        <v>1043059</v>
      </c>
      <c r="M515" s="25">
        <v>2.6</v>
      </c>
      <c r="N515" s="25">
        <v>9.8000000000000007</v>
      </c>
      <c r="O515" s="24">
        <v>1720463</v>
      </c>
      <c r="P515" s="24">
        <v>379909</v>
      </c>
      <c r="Q515" s="24">
        <v>1340554</v>
      </c>
      <c r="R515" s="25">
        <v>2.6</v>
      </c>
      <c r="S515" s="25">
        <v>11.9</v>
      </c>
      <c r="T515" s="24">
        <v>-300080</v>
      </c>
      <c r="U515" s="25">
        <v>-2.1</v>
      </c>
      <c r="V515" s="26">
        <v>19.600000000000001</v>
      </c>
      <c r="W515" s="27">
        <v>17963</v>
      </c>
      <c r="X515" s="27">
        <v>18339</v>
      </c>
      <c r="Y515" s="28">
        <v>149419</v>
      </c>
    </row>
    <row r="516" spans="1:25" x14ac:dyDescent="0.25">
      <c r="A516" s="30" t="s">
        <v>41</v>
      </c>
      <c r="B516" s="24">
        <v>428575</v>
      </c>
      <c r="C516" s="24">
        <v>1414372</v>
      </c>
      <c r="D516" s="24">
        <v>49217527</v>
      </c>
      <c r="E516" s="24">
        <v>49866922</v>
      </c>
      <c r="F516" s="24">
        <v>65236</v>
      </c>
      <c r="G516" s="25">
        <v>4.5999999999999996</v>
      </c>
      <c r="H516" s="24">
        <v>73605</v>
      </c>
      <c r="I516" s="25">
        <v>5.2</v>
      </c>
      <c r="J516" s="24">
        <v>4253790</v>
      </c>
      <c r="K516" s="24">
        <v>1201040</v>
      </c>
      <c r="L516" s="24">
        <v>3052750</v>
      </c>
      <c r="M516" s="25">
        <v>2.4</v>
      </c>
      <c r="N516" s="25">
        <v>8.5</v>
      </c>
      <c r="O516" s="24">
        <v>5552581</v>
      </c>
      <c r="P516" s="24">
        <v>1146982</v>
      </c>
      <c r="Q516" s="24">
        <v>4405599</v>
      </c>
      <c r="R516" s="25">
        <v>2.2999999999999998</v>
      </c>
      <c r="S516" s="25">
        <v>11.1</v>
      </c>
      <c r="T516" s="24">
        <v>-1298791</v>
      </c>
      <c r="U516" s="25">
        <v>-2.6</v>
      </c>
      <c r="V516" s="26">
        <v>17</v>
      </c>
      <c r="W516" s="27">
        <v>15385</v>
      </c>
      <c r="X516" s="27">
        <v>15808</v>
      </c>
      <c r="Y516" s="28">
        <v>194286</v>
      </c>
    </row>
    <row r="517" spans="1:25" x14ac:dyDescent="0.25">
      <c r="A517" s="29" t="s">
        <v>42</v>
      </c>
      <c r="B517" s="24">
        <v>4953453</v>
      </c>
      <c r="C517" s="24">
        <v>6578147</v>
      </c>
      <c r="D517" s="24">
        <v>110792626</v>
      </c>
      <c r="E517" s="24">
        <v>111733254</v>
      </c>
      <c r="F517" s="24">
        <v>610256</v>
      </c>
      <c r="G517" s="25">
        <v>9.3000000000000007</v>
      </c>
      <c r="H517" s="24">
        <v>639791</v>
      </c>
      <c r="I517" s="25">
        <v>9.6999999999999993</v>
      </c>
      <c r="J517" s="24">
        <v>13646834</v>
      </c>
      <c r="K517" s="24">
        <v>5021573</v>
      </c>
      <c r="L517" s="24">
        <v>8625261</v>
      </c>
      <c r="M517" s="25">
        <v>4.5</v>
      </c>
      <c r="N517" s="25">
        <v>12.2</v>
      </c>
      <c r="O517" s="24">
        <v>15528086</v>
      </c>
      <c r="P517" s="24">
        <v>4489465</v>
      </c>
      <c r="Q517" s="24">
        <v>11038621</v>
      </c>
      <c r="R517" s="25">
        <v>4</v>
      </c>
      <c r="S517" s="25">
        <v>13.9</v>
      </c>
      <c r="T517" s="24">
        <v>-1881252</v>
      </c>
      <c r="U517" s="25">
        <v>-1.7</v>
      </c>
      <c r="V517" s="26">
        <v>24.4</v>
      </c>
      <c r="W517" s="27">
        <v>416642</v>
      </c>
      <c r="X517" s="27">
        <v>418056</v>
      </c>
      <c r="Y517" s="28">
        <v>2596856</v>
      </c>
    </row>
    <row r="518" spans="1:25" x14ac:dyDescent="0.25">
      <c r="A518" s="1" t="s">
        <v>22</v>
      </c>
      <c r="B518" s="2" t="s">
        <v>22</v>
      </c>
      <c r="C518" s="2" t="s">
        <v>76</v>
      </c>
      <c r="D518" s="3" t="s">
        <v>22</v>
      </c>
      <c r="E518" s="3" t="s">
        <v>22</v>
      </c>
      <c r="F518" s="3" t="s">
        <v>22</v>
      </c>
      <c r="G518" s="3" t="s">
        <v>22</v>
      </c>
      <c r="H518" s="3" t="s">
        <v>22</v>
      </c>
      <c r="I518" s="3" t="s">
        <v>22</v>
      </c>
      <c r="J518" s="3" t="s">
        <v>22</v>
      </c>
      <c r="K518" s="3" t="s">
        <v>22</v>
      </c>
      <c r="L518" s="3" t="s">
        <v>22</v>
      </c>
      <c r="M518" s="3" t="s">
        <v>22</v>
      </c>
      <c r="N518" s="3" t="s">
        <v>22</v>
      </c>
      <c r="O518" s="3" t="s">
        <v>22</v>
      </c>
      <c r="P518" s="3" t="s">
        <v>22</v>
      </c>
      <c r="Q518" s="3" t="s">
        <v>22</v>
      </c>
      <c r="R518" s="3" t="s">
        <v>22</v>
      </c>
      <c r="S518" s="3" t="s">
        <v>22</v>
      </c>
      <c r="T518" s="3" t="s">
        <v>22</v>
      </c>
      <c r="U518" s="3" t="s">
        <v>22</v>
      </c>
      <c r="V518" s="3" t="s">
        <v>22</v>
      </c>
      <c r="W518" s="3" t="s">
        <v>22</v>
      </c>
      <c r="X518" s="3" t="s">
        <v>22</v>
      </c>
      <c r="Y518" s="1" t="s">
        <v>22</v>
      </c>
    </row>
    <row r="519" spans="1:25" ht="39" x14ac:dyDescent="0.25">
      <c r="A519" s="4" t="s">
        <v>26</v>
      </c>
      <c r="B519" s="5" t="s">
        <v>0</v>
      </c>
      <c r="C519" s="5" t="s">
        <v>1</v>
      </c>
      <c r="D519" s="5" t="s">
        <v>2</v>
      </c>
      <c r="E519" s="5" t="s">
        <v>3</v>
      </c>
      <c r="F519" s="5" t="s">
        <v>4</v>
      </c>
      <c r="G519" s="5" t="s">
        <v>5</v>
      </c>
      <c r="H519" s="5" t="s">
        <v>6</v>
      </c>
      <c r="I519" s="5" t="s">
        <v>7</v>
      </c>
      <c r="J519" s="5" t="s">
        <v>8</v>
      </c>
      <c r="K519" s="5" t="s">
        <v>9</v>
      </c>
      <c r="L519" s="5" t="s">
        <v>10</v>
      </c>
      <c r="M519" s="5" t="s">
        <v>11</v>
      </c>
      <c r="N519" s="5" t="s">
        <v>12</v>
      </c>
      <c r="O519" s="5" t="s">
        <v>13</v>
      </c>
      <c r="P519" s="5" t="s">
        <v>14</v>
      </c>
      <c r="Q519" s="5" t="s">
        <v>15</v>
      </c>
      <c r="R519" s="5" t="s">
        <v>16</v>
      </c>
      <c r="S519" s="5" t="s">
        <v>17</v>
      </c>
      <c r="T519" s="5" t="s">
        <v>18</v>
      </c>
      <c r="U519" s="5" t="s">
        <v>19</v>
      </c>
      <c r="V519" s="5" t="s">
        <v>20</v>
      </c>
      <c r="W519" s="5" t="s">
        <v>27</v>
      </c>
      <c r="X519" s="5" t="s">
        <v>28</v>
      </c>
      <c r="Y519" s="6" t="s">
        <v>29</v>
      </c>
    </row>
    <row r="520" spans="1:25" x14ac:dyDescent="0.25">
      <c r="A520" s="7" t="s">
        <v>30</v>
      </c>
      <c r="B520" s="8">
        <v>398364</v>
      </c>
      <c r="C520" s="8">
        <v>404314</v>
      </c>
      <c r="D520" s="8">
        <v>2318623</v>
      </c>
      <c r="E520" s="8">
        <v>1167886</v>
      </c>
      <c r="F520" s="8">
        <v>399131</v>
      </c>
      <c r="G520" s="9">
        <v>197.4</v>
      </c>
      <c r="H520" s="8">
        <v>0</v>
      </c>
      <c r="I520" s="9">
        <v>0</v>
      </c>
      <c r="J520" s="8">
        <v>2301474</v>
      </c>
      <c r="K520" s="8">
        <v>2301474</v>
      </c>
      <c r="L520" s="8">
        <v>0</v>
      </c>
      <c r="M520" s="9">
        <v>197.1</v>
      </c>
      <c r="N520" s="9">
        <v>197.1</v>
      </c>
      <c r="O520" s="8">
        <v>0</v>
      </c>
      <c r="P520" s="8">
        <v>0</v>
      </c>
      <c r="Q520" s="8">
        <v>0</v>
      </c>
      <c r="R520" s="9">
        <v>0</v>
      </c>
      <c r="S520" s="9">
        <v>0</v>
      </c>
      <c r="T520" s="8">
        <v>2301474</v>
      </c>
      <c r="U520" s="9">
        <v>197.1</v>
      </c>
      <c r="V520" s="10">
        <v>0</v>
      </c>
      <c r="W520" s="8"/>
      <c r="X520" s="8"/>
      <c r="Y520" s="11"/>
    </row>
    <row r="521" spans="1:25" x14ac:dyDescent="0.25">
      <c r="A521" s="7" t="s">
        <v>31</v>
      </c>
      <c r="B521" s="8">
        <v>286508</v>
      </c>
      <c r="C521" s="8">
        <v>294832</v>
      </c>
      <c r="D521" s="8">
        <v>2154604</v>
      </c>
      <c r="E521" s="8">
        <v>2267626</v>
      </c>
      <c r="F521" s="8">
        <v>1566</v>
      </c>
      <c r="G521" s="9">
        <v>0.5</v>
      </c>
      <c r="H521" s="8">
        <v>90324</v>
      </c>
      <c r="I521" s="9">
        <v>26.3</v>
      </c>
      <c r="J521" s="8">
        <v>530267</v>
      </c>
      <c r="K521" s="8">
        <v>29517</v>
      </c>
      <c r="L521" s="8">
        <v>500750</v>
      </c>
      <c r="M521" s="9">
        <v>1.3</v>
      </c>
      <c r="N521" s="9">
        <v>23.4</v>
      </c>
      <c r="O521" s="8">
        <v>756310</v>
      </c>
      <c r="P521" s="8">
        <v>427251</v>
      </c>
      <c r="Q521" s="8">
        <v>329059</v>
      </c>
      <c r="R521" s="9">
        <v>18.8</v>
      </c>
      <c r="S521" s="9">
        <v>33.4</v>
      </c>
      <c r="T521" s="8">
        <v>-226043</v>
      </c>
      <c r="U521" s="9">
        <v>-10</v>
      </c>
      <c r="V521" s="10">
        <v>46.8</v>
      </c>
      <c r="W521" s="8">
        <v>68603</v>
      </c>
      <c r="X521" s="8">
        <v>68680</v>
      </c>
      <c r="Y521" s="11">
        <v>356637</v>
      </c>
    </row>
    <row r="522" spans="1:25" x14ac:dyDescent="0.25">
      <c r="A522" s="7" t="s">
        <v>32</v>
      </c>
      <c r="B522" s="8">
        <v>260026</v>
      </c>
      <c r="C522" s="8">
        <v>266459</v>
      </c>
      <c r="D522" s="8">
        <v>1989523</v>
      </c>
      <c r="E522" s="8">
        <v>2037833</v>
      </c>
      <c r="F522" s="8">
        <v>11414</v>
      </c>
      <c r="G522" s="9">
        <v>4</v>
      </c>
      <c r="H522" s="8">
        <v>52105</v>
      </c>
      <c r="I522" s="9">
        <v>18.2</v>
      </c>
      <c r="J522" s="8">
        <v>392644</v>
      </c>
      <c r="K522" s="8">
        <v>50021</v>
      </c>
      <c r="L522" s="8">
        <v>342623</v>
      </c>
      <c r="M522" s="9">
        <v>2.5</v>
      </c>
      <c r="N522" s="9">
        <v>19.3</v>
      </c>
      <c r="O522" s="8">
        <v>489266</v>
      </c>
      <c r="P522" s="8">
        <v>262927</v>
      </c>
      <c r="Q522" s="8">
        <v>226339</v>
      </c>
      <c r="R522" s="9">
        <v>12.9</v>
      </c>
      <c r="S522" s="9">
        <v>24</v>
      </c>
      <c r="T522" s="8">
        <v>-96622</v>
      </c>
      <c r="U522" s="9">
        <v>-4.7</v>
      </c>
      <c r="V522" s="10">
        <v>38.6</v>
      </c>
      <c r="W522" s="8">
        <v>40691</v>
      </c>
      <c r="X522" s="8">
        <v>40713</v>
      </c>
      <c r="Y522" s="11">
        <v>223125</v>
      </c>
    </row>
    <row r="523" spans="1:25" x14ac:dyDescent="0.25">
      <c r="A523" s="7" t="s">
        <v>33</v>
      </c>
      <c r="B523" s="8">
        <v>263001</v>
      </c>
      <c r="C523" s="8">
        <v>270535</v>
      </c>
      <c r="D523" s="8">
        <v>2061944</v>
      </c>
      <c r="E523" s="8">
        <v>2100568</v>
      </c>
      <c r="F523" s="8">
        <v>12032</v>
      </c>
      <c r="G523" s="9">
        <v>4.2</v>
      </c>
      <c r="H523" s="8">
        <v>46387</v>
      </c>
      <c r="I523" s="9">
        <v>16.100000000000001</v>
      </c>
      <c r="J523" s="8">
        <v>359830</v>
      </c>
      <c r="K523" s="8">
        <v>52009</v>
      </c>
      <c r="L523" s="8">
        <v>307821</v>
      </c>
      <c r="M523" s="9">
        <v>2.5</v>
      </c>
      <c r="N523" s="9">
        <v>17.100000000000001</v>
      </c>
      <c r="O523" s="8">
        <v>437078</v>
      </c>
      <c r="P523" s="8">
        <v>221645</v>
      </c>
      <c r="Q523" s="8">
        <v>215433</v>
      </c>
      <c r="R523" s="9">
        <v>10.6</v>
      </c>
      <c r="S523" s="9">
        <v>20.8</v>
      </c>
      <c r="T523" s="8">
        <v>-77248</v>
      </c>
      <c r="U523" s="9">
        <v>-3.7</v>
      </c>
      <c r="V523" s="10">
        <v>34.200000000000003</v>
      </c>
      <c r="W523" s="8">
        <v>35734</v>
      </c>
      <c r="X523" s="8">
        <v>35754</v>
      </c>
      <c r="Y523" s="11">
        <v>183210</v>
      </c>
    </row>
    <row r="524" spans="1:25" x14ac:dyDescent="0.25">
      <c r="A524" s="7" t="s">
        <v>34</v>
      </c>
      <c r="B524" s="8">
        <v>245984</v>
      </c>
      <c r="C524" s="8">
        <v>252116</v>
      </c>
      <c r="D524" s="8">
        <v>1989255</v>
      </c>
      <c r="E524" s="8">
        <v>2035857</v>
      </c>
      <c r="F524" s="8">
        <v>11132</v>
      </c>
      <c r="G524" s="9">
        <v>4.2</v>
      </c>
      <c r="H524" s="8">
        <v>39377</v>
      </c>
      <c r="I524" s="9">
        <v>14.8</v>
      </c>
      <c r="J524" s="8">
        <v>314924</v>
      </c>
      <c r="K524" s="8">
        <v>44708</v>
      </c>
      <c r="L524" s="8">
        <v>270216</v>
      </c>
      <c r="M524" s="9">
        <v>2.2000000000000002</v>
      </c>
      <c r="N524" s="9">
        <v>15.5</v>
      </c>
      <c r="O524" s="8">
        <v>408128</v>
      </c>
      <c r="P524" s="8">
        <v>194434</v>
      </c>
      <c r="Q524" s="8">
        <v>213694</v>
      </c>
      <c r="R524" s="9">
        <v>9.6</v>
      </c>
      <c r="S524" s="9">
        <v>20</v>
      </c>
      <c r="T524" s="8">
        <v>-93204</v>
      </c>
      <c r="U524" s="9">
        <v>-4.5</v>
      </c>
      <c r="V524" s="10">
        <v>31</v>
      </c>
      <c r="W524" s="8">
        <v>29482</v>
      </c>
      <c r="X524" s="8">
        <v>29498</v>
      </c>
      <c r="Y524" s="11">
        <v>150404</v>
      </c>
    </row>
    <row r="525" spans="1:25" x14ac:dyDescent="0.25">
      <c r="A525" s="12" t="s">
        <v>35</v>
      </c>
      <c r="B525" s="8">
        <v>239284</v>
      </c>
      <c r="C525" s="8">
        <v>255445</v>
      </c>
      <c r="D525" s="8">
        <v>2235976</v>
      </c>
      <c r="E525" s="8">
        <v>2265250</v>
      </c>
      <c r="F525" s="8">
        <v>10575</v>
      </c>
      <c r="G525" s="9">
        <v>3.9</v>
      </c>
      <c r="H525" s="8">
        <v>35753</v>
      </c>
      <c r="I525" s="9">
        <v>13.3</v>
      </c>
      <c r="J525" s="8">
        <v>333217</v>
      </c>
      <c r="K525" s="8">
        <v>49242</v>
      </c>
      <c r="L525" s="8">
        <v>283975</v>
      </c>
      <c r="M525" s="9">
        <v>2.2000000000000002</v>
      </c>
      <c r="N525" s="9">
        <v>14.7</v>
      </c>
      <c r="O525" s="8">
        <v>391764</v>
      </c>
      <c r="P525" s="8">
        <v>177137</v>
      </c>
      <c r="Q525" s="8">
        <v>214627</v>
      </c>
      <c r="R525" s="9">
        <v>7.8</v>
      </c>
      <c r="S525" s="9">
        <v>17.3</v>
      </c>
      <c r="T525" s="8">
        <v>-58547</v>
      </c>
      <c r="U525" s="9">
        <v>-2.6</v>
      </c>
      <c r="V525" s="10">
        <v>29.4</v>
      </c>
      <c r="W525" s="8">
        <v>26176</v>
      </c>
      <c r="X525" s="8">
        <v>26246</v>
      </c>
      <c r="Y525" s="11">
        <v>140427</v>
      </c>
    </row>
    <row r="526" spans="1:25" x14ac:dyDescent="0.25">
      <c r="A526" s="12" t="s">
        <v>36</v>
      </c>
      <c r="B526" s="8">
        <v>893648</v>
      </c>
      <c r="C526" s="8">
        <v>955934</v>
      </c>
      <c r="D526" s="8">
        <v>9553461</v>
      </c>
      <c r="E526" s="8">
        <v>9686763</v>
      </c>
      <c r="F526" s="8">
        <v>35531</v>
      </c>
      <c r="G526" s="9">
        <v>3.6</v>
      </c>
      <c r="H526" s="8">
        <v>107796</v>
      </c>
      <c r="I526" s="9">
        <v>10.9</v>
      </c>
      <c r="J526" s="8">
        <v>1280984</v>
      </c>
      <c r="K526" s="8">
        <v>198104</v>
      </c>
      <c r="L526" s="8">
        <v>1082880</v>
      </c>
      <c r="M526" s="9">
        <v>2</v>
      </c>
      <c r="N526" s="9">
        <v>13.2</v>
      </c>
      <c r="O526" s="8">
        <v>1547588</v>
      </c>
      <c r="P526" s="8">
        <v>605325</v>
      </c>
      <c r="Q526" s="8">
        <v>942263</v>
      </c>
      <c r="R526" s="9">
        <v>6.2</v>
      </c>
      <c r="S526" s="9">
        <v>16</v>
      </c>
      <c r="T526" s="8">
        <v>-266604</v>
      </c>
      <c r="U526" s="9">
        <v>-2.8</v>
      </c>
      <c r="V526" s="10">
        <v>26.4</v>
      </c>
      <c r="W526" s="8">
        <v>77151</v>
      </c>
      <c r="X526" s="8">
        <v>77315</v>
      </c>
      <c r="Y526" s="11">
        <v>459575</v>
      </c>
    </row>
    <row r="527" spans="1:25" x14ac:dyDescent="0.25">
      <c r="A527" s="12" t="s">
        <v>37</v>
      </c>
      <c r="B527" s="8">
        <v>635104</v>
      </c>
      <c r="C527" s="8">
        <v>716385</v>
      </c>
      <c r="D527" s="8">
        <v>8752540</v>
      </c>
      <c r="E527" s="8">
        <v>8846561</v>
      </c>
      <c r="F527" s="8">
        <v>25630</v>
      </c>
      <c r="G527" s="9">
        <v>3.5</v>
      </c>
      <c r="H527" s="8">
        <v>63421</v>
      </c>
      <c r="I527" s="9">
        <v>8.6</v>
      </c>
      <c r="J527" s="8">
        <v>1056446</v>
      </c>
      <c r="K527" s="8">
        <v>185908</v>
      </c>
      <c r="L527" s="8">
        <v>870538</v>
      </c>
      <c r="M527" s="9">
        <v>2.1</v>
      </c>
      <c r="N527" s="9">
        <v>11.9</v>
      </c>
      <c r="O527" s="8">
        <v>1244489</v>
      </c>
      <c r="P527" s="8">
        <v>421959</v>
      </c>
      <c r="Q527" s="8">
        <v>822530</v>
      </c>
      <c r="R527" s="9">
        <v>4.8</v>
      </c>
      <c r="S527" s="9">
        <v>14.1</v>
      </c>
      <c r="T527" s="8">
        <v>-188043</v>
      </c>
      <c r="U527" s="9">
        <v>-2.2000000000000002</v>
      </c>
      <c r="V527" s="10">
        <v>23.8</v>
      </c>
      <c r="W527" s="8">
        <v>42577</v>
      </c>
      <c r="X527" s="8">
        <v>42741</v>
      </c>
      <c r="Y527" s="11">
        <v>293878</v>
      </c>
    </row>
    <row r="528" spans="1:25" x14ac:dyDescent="0.25">
      <c r="A528" s="12" t="s">
        <v>38</v>
      </c>
      <c r="B528" s="8">
        <v>449096</v>
      </c>
      <c r="C528" s="8">
        <v>516564</v>
      </c>
      <c r="D528" s="8">
        <v>6892302</v>
      </c>
      <c r="E528" s="8">
        <v>6968994</v>
      </c>
      <c r="F528" s="8">
        <v>16831</v>
      </c>
      <c r="G528" s="9">
        <v>3.2</v>
      </c>
      <c r="H528" s="8">
        <v>40130</v>
      </c>
      <c r="I528" s="9">
        <v>7.6</v>
      </c>
      <c r="J528" s="8">
        <v>743854</v>
      </c>
      <c r="K528" s="8">
        <v>135694</v>
      </c>
      <c r="L528" s="8">
        <v>608160</v>
      </c>
      <c r="M528" s="9">
        <v>1.9</v>
      </c>
      <c r="N528" s="9">
        <v>10.7</v>
      </c>
      <c r="O528" s="8">
        <v>897239</v>
      </c>
      <c r="P528" s="8">
        <v>252119</v>
      </c>
      <c r="Q528" s="8">
        <v>645120</v>
      </c>
      <c r="R528" s="9">
        <v>3.6</v>
      </c>
      <c r="S528" s="9">
        <v>12.9</v>
      </c>
      <c r="T528" s="8">
        <v>-153385</v>
      </c>
      <c r="U528" s="9">
        <v>-2.2000000000000002</v>
      </c>
      <c r="V528" s="10">
        <v>21.4</v>
      </c>
      <c r="W528" s="8">
        <v>26540</v>
      </c>
      <c r="X528" s="8">
        <v>26680</v>
      </c>
      <c r="Y528" s="11">
        <v>171096</v>
      </c>
    </row>
    <row r="529" spans="1:25" x14ac:dyDescent="0.25">
      <c r="A529" s="12" t="s">
        <v>39</v>
      </c>
      <c r="B529" s="8">
        <v>363609</v>
      </c>
      <c r="C529" s="8">
        <v>474033</v>
      </c>
      <c r="D529" s="8">
        <v>8705205</v>
      </c>
      <c r="E529" s="8">
        <v>8664813</v>
      </c>
      <c r="F529" s="8">
        <v>15218</v>
      </c>
      <c r="G529" s="9">
        <v>3.2</v>
      </c>
      <c r="H529" s="8">
        <v>31833</v>
      </c>
      <c r="I529" s="9">
        <v>6.6</v>
      </c>
      <c r="J529" s="8">
        <v>956828</v>
      </c>
      <c r="K529" s="8">
        <v>206327</v>
      </c>
      <c r="L529" s="8">
        <v>750501</v>
      </c>
      <c r="M529" s="9">
        <v>2.4</v>
      </c>
      <c r="N529" s="9">
        <v>11</v>
      </c>
      <c r="O529" s="8">
        <v>876044</v>
      </c>
      <c r="P529" s="8">
        <v>246164</v>
      </c>
      <c r="Q529" s="8">
        <v>629880</v>
      </c>
      <c r="R529" s="9">
        <v>2.8</v>
      </c>
      <c r="S529" s="9">
        <v>10.1</v>
      </c>
      <c r="T529" s="8">
        <v>80784</v>
      </c>
      <c r="U529" s="9">
        <v>0.9</v>
      </c>
      <c r="V529" s="10">
        <v>20.2</v>
      </c>
      <c r="W529" s="8">
        <v>19276</v>
      </c>
      <c r="X529" s="8">
        <v>19536</v>
      </c>
      <c r="Y529" s="11">
        <v>122255</v>
      </c>
    </row>
    <row r="530" spans="1:25" x14ac:dyDescent="0.25">
      <c r="A530" s="13" t="s">
        <v>40</v>
      </c>
      <c r="B530" s="8">
        <v>467144</v>
      </c>
      <c r="C530" s="8">
        <v>750847</v>
      </c>
      <c r="D530" s="8">
        <v>15993292</v>
      </c>
      <c r="E530" s="8">
        <v>15954680</v>
      </c>
      <c r="F530" s="8">
        <v>24990</v>
      </c>
      <c r="G530" s="9">
        <v>3.3</v>
      </c>
      <c r="H530" s="8">
        <v>40390</v>
      </c>
      <c r="I530" s="9">
        <v>5.3</v>
      </c>
      <c r="J530" s="8">
        <v>1670402</v>
      </c>
      <c r="K530" s="8">
        <v>383258</v>
      </c>
      <c r="L530" s="8">
        <v>1287144</v>
      </c>
      <c r="M530" s="9">
        <v>2.4</v>
      </c>
      <c r="N530" s="9">
        <v>10.5</v>
      </c>
      <c r="O530" s="8">
        <v>1593179</v>
      </c>
      <c r="P530" s="8">
        <v>381996</v>
      </c>
      <c r="Q530" s="8">
        <v>1211183</v>
      </c>
      <c r="R530" s="9">
        <v>2.4</v>
      </c>
      <c r="S530" s="9">
        <v>10</v>
      </c>
      <c r="T530" s="8">
        <v>77223</v>
      </c>
      <c r="U530" s="9">
        <v>0.5</v>
      </c>
      <c r="V530" s="10">
        <v>20</v>
      </c>
      <c r="W530" s="8">
        <v>21883</v>
      </c>
      <c r="X530" s="8">
        <v>22229</v>
      </c>
      <c r="Y530" s="11">
        <v>150074</v>
      </c>
    </row>
    <row r="531" spans="1:25" x14ac:dyDescent="0.25">
      <c r="A531" s="13" t="s">
        <v>41</v>
      </c>
      <c r="B531" s="8">
        <v>410517</v>
      </c>
      <c r="C531" s="8">
        <v>1396456</v>
      </c>
      <c r="D531" s="8">
        <v>49474965</v>
      </c>
      <c r="E531" s="8">
        <v>49229263</v>
      </c>
      <c r="F531" s="8">
        <v>68108</v>
      </c>
      <c r="G531" s="9">
        <v>4.9000000000000004</v>
      </c>
      <c r="H531" s="8">
        <v>66205</v>
      </c>
      <c r="I531" s="9">
        <v>4.7</v>
      </c>
      <c r="J531" s="8">
        <v>4904560</v>
      </c>
      <c r="K531" s="8">
        <v>1193605</v>
      </c>
      <c r="L531" s="8">
        <v>3710955</v>
      </c>
      <c r="M531" s="9">
        <v>2.4</v>
      </c>
      <c r="N531" s="9">
        <v>10</v>
      </c>
      <c r="O531" s="8">
        <v>4413156</v>
      </c>
      <c r="P531" s="8">
        <v>990266</v>
      </c>
      <c r="Q531" s="8">
        <v>3422890</v>
      </c>
      <c r="R531" s="9">
        <v>2</v>
      </c>
      <c r="S531" s="9">
        <v>9</v>
      </c>
      <c r="T531" s="8">
        <v>491404</v>
      </c>
      <c r="U531" s="9">
        <v>1</v>
      </c>
      <c r="V531" s="10">
        <v>18</v>
      </c>
      <c r="W531" s="8">
        <v>15725</v>
      </c>
      <c r="X531" s="8">
        <v>16243</v>
      </c>
      <c r="Y531" s="11">
        <v>181427</v>
      </c>
    </row>
    <row r="532" spans="1:25" x14ac:dyDescent="0.25">
      <c r="A532" s="12" t="s">
        <v>42</v>
      </c>
      <c r="B532" s="8">
        <v>4912285</v>
      </c>
      <c r="C532" s="8">
        <v>6553920</v>
      </c>
      <c r="D532" s="8">
        <v>112121690</v>
      </c>
      <c r="E532" s="8">
        <v>111226094</v>
      </c>
      <c r="F532" s="8">
        <v>632158</v>
      </c>
      <c r="G532" s="9">
        <v>9.6999999999999993</v>
      </c>
      <c r="H532" s="8">
        <v>613721</v>
      </c>
      <c r="I532" s="9">
        <v>9.4</v>
      </c>
      <c r="J532" s="8">
        <v>14845430</v>
      </c>
      <c r="K532" s="8">
        <v>4829867</v>
      </c>
      <c r="L532" s="8">
        <v>10015563</v>
      </c>
      <c r="M532" s="9">
        <v>4.3</v>
      </c>
      <c r="N532" s="9">
        <v>13.3</v>
      </c>
      <c r="O532" s="8">
        <v>13054241</v>
      </c>
      <c r="P532" s="8">
        <v>4181223</v>
      </c>
      <c r="Q532" s="8">
        <v>8873018</v>
      </c>
      <c r="R532" s="9">
        <v>3.8</v>
      </c>
      <c r="S532" s="9">
        <v>11.7</v>
      </c>
      <c r="T532" s="8">
        <v>1791189</v>
      </c>
      <c r="U532" s="9">
        <v>1.6</v>
      </c>
      <c r="V532" s="10">
        <v>23.4</v>
      </c>
      <c r="W532" s="8">
        <v>403838</v>
      </c>
      <c r="X532" s="8">
        <v>405635</v>
      </c>
      <c r="Y532" s="11">
        <v>2432108</v>
      </c>
    </row>
    <row r="533" spans="1:25" x14ac:dyDescent="0.25">
      <c r="A533" s="14" t="s">
        <v>22</v>
      </c>
      <c r="B533" s="15" t="s">
        <v>22</v>
      </c>
      <c r="C533" s="15" t="s">
        <v>77</v>
      </c>
      <c r="D533" s="16" t="s">
        <v>22</v>
      </c>
      <c r="E533" s="16" t="s">
        <v>22</v>
      </c>
      <c r="F533" s="16" t="s">
        <v>22</v>
      </c>
      <c r="G533" s="16" t="s">
        <v>22</v>
      </c>
      <c r="H533" s="16" t="s">
        <v>22</v>
      </c>
      <c r="I533" s="16" t="s">
        <v>22</v>
      </c>
      <c r="J533" s="16" t="s">
        <v>22</v>
      </c>
      <c r="K533" s="16" t="s">
        <v>22</v>
      </c>
      <c r="L533" s="16" t="s">
        <v>22</v>
      </c>
      <c r="M533" s="16" t="s">
        <v>22</v>
      </c>
      <c r="N533" s="16" t="s">
        <v>22</v>
      </c>
      <c r="O533" s="16" t="s">
        <v>22</v>
      </c>
      <c r="P533" s="16" t="s">
        <v>22</v>
      </c>
      <c r="Q533" s="16" t="s">
        <v>22</v>
      </c>
      <c r="R533" s="16" t="s">
        <v>22</v>
      </c>
      <c r="S533" s="16" t="s">
        <v>22</v>
      </c>
      <c r="T533" s="16" t="s">
        <v>22</v>
      </c>
      <c r="U533" s="16" t="s">
        <v>22</v>
      </c>
      <c r="V533" s="17" t="s">
        <v>22</v>
      </c>
      <c r="W533" s="17" t="s">
        <v>22</v>
      </c>
      <c r="X533" s="17" t="s">
        <v>22</v>
      </c>
      <c r="Y533" s="18" t="s">
        <v>22</v>
      </c>
    </row>
    <row r="534" spans="1:25" ht="39" x14ac:dyDescent="0.25">
      <c r="A534" s="19" t="s">
        <v>26</v>
      </c>
      <c r="B534" s="20" t="s">
        <v>0</v>
      </c>
      <c r="C534" s="20" t="s">
        <v>1</v>
      </c>
      <c r="D534" s="20" t="s">
        <v>2</v>
      </c>
      <c r="E534" s="20" t="s">
        <v>3</v>
      </c>
      <c r="F534" s="20" t="s">
        <v>4</v>
      </c>
      <c r="G534" s="20" t="s">
        <v>5</v>
      </c>
      <c r="H534" s="20" t="s">
        <v>6</v>
      </c>
      <c r="I534" s="20" t="s">
        <v>7</v>
      </c>
      <c r="J534" s="20" t="s">
        <v>8</v>
      </c>
      <c r="K534" s="20" t="s">
        <v>9</v>
      </c>
      <c r="L534" s="20" t="s">
        <v>10</v>
      </c>
      <c r="M534" s="20" t="s">
        <v>11</v>
      </c>
      <c r="N534" s="20" t="s">
        <v>12</v>
      </c>
      <c r="O534" s="20" t="s">
        <v>13</v>
      </c>
      <c r="P534" s="20" t="s">
        <v>14</v>
      </c>
      <c r="Q534" s="20" t="s">
        <v>15</v>
      </c>
      <c r="R534" s="20" t="s">
        <v>16</v>
      </c>
      <c r="S534" s="20" t="s">
        <v>17</v>
      </c>
      <c r="T534" s="20" t="s">
        <v>18</v>
      </c>
      <c r="U534" s="20" t="s">
        <v>19</v>
      </c>
      <c r="V534" s="21" t="s">
        <v>20</v>
      </c>
      <c r="W534" s="21" t="s">
        <v>27</v>
      </c>
      <c r="X534" s="21" t="s">
        <v>28</v>
      </c>
      <c r="Y534" s="22" t="s">
        <v>29</v>
      </c>
    </row>
    <row r="535" spans="1:25" x14ac:dyDescent="0.25">
      <c r="A535" s="23" t="s">
        <v>30</v>
      </c>
      <c r="B535" s="24">
        <v>408591</v>
      </c>
      <c r="C535" s="24">
        <v>411939</v>
      </c>
      <c r="D535" s="24">
        <v>2305197</v>
      </c>
      <c r="E535" s="24">
        <v>1164971</v>
      </c>
      <c r="F535" s="24">
        <v>406577</v>
      </c>
      <c r="G535" s="25">
        <v>197.4</v>
      </c>
      <c r="H535" s="24">
        <v>0</v>
      </c>
      <c r="I535" s="25">
        <v>0</v>
      </c>
      <c r="J535" s="24">
        <v>2280452</v>
      </c>
      <c r="K535" s="24">
        <v>2280452</v>
      </c>
      <c r="L535" s="24">
        <v>0</v>
      </c>
      <c r="M535" s="25">
        <v>195.8</v>
      </c>
      <c r="N535" s="25">
        <v>195.8</v>
      </c>
      <c r="O535" s="24">
        <v>0</v>
      </c>
      <c r="P535" s="24">
        <v>0</v>
      </c>
      <c r="Q535" s="24">
        <v>0</v>
      </c>
      <c r="R535" s="25">
        <v>0</v>
      </c>
      <c r="S535" s="25">
        <v>0</v>
      </c>
      <c r="T535" s="24">
        <v>2280452</v>
      </c>
      <c r="U535" s="25">
        <v>195.8</v>
      </c>
      <c r="V535" s="26">
        <v>0</v>
      </c>
      <c r="W535" s="27"/>
      <c r="X535" s="27"/>
      <c r="Y535" s="28"/>
    </row>
    <row r="536" spans="1:25" x14ac:dyDescent="0.25">
      <c r="A536" s="23" t="s">
        <v>31</v>
      </c>
      <c r="B536" s="24">
        <v>305428</v>
      </c>
      <c r="C536" s="24">
        <v>312459</v>
      </c>
      <c r="D536" s="24">
        <v>2238276</v>
      </c>
      <c r="E536" s="24">
        <v>2267720</v>
      </c>
      <c r="F536" s="24">
        <v>1849</v>
      </c>
      <c r="G536" s="25">
        <v>0.5</v>
      </c>
      <c r="H536" s="24">
        <v>86883</v>
      </c>
      <c r="I536" s="25">
        <v>24.3</v>
      </c>
      <c r="J536" s="24">
        <v>594939</v>
      </c>
      <c r="K536" s="24">
        <v>31229</v>
      </c>
      <c r="L536" s="24">
        <v>563710</v>
      </c>
      <c r="M536" s="25">
        <v>1.4</v>
      </c>
      <c r="N536" s="25">
        <v>26.2</v>
      </c>
      <c r="O536" s="24">
        <v>653826</v>
      </c>
      <c r="P536" s="24">
        <v>383973</v>
      </c>
      <c r="Q536" s="24">
        <v>269853</v>
      </c>
      <c r="R536" s="25">
        <v>16.899999999999999</v>
      </c>
      <c r="S536" s="25">
        <v>28.8</v>
      </c>
      <c r="T536" s="24">
        <v>-58887</v>
      </c>
      <c r="U536" s="25">
        <v>-2.6</v>
      </c>
      <c r="V536" s="26">
        <v>52.4</v>
      </c>
      <c r="W536" s="27">
        <v>64989</v>
      </c>
      <c r="X536" s="27">
        <v>65024</v>
      </c>
      <c r="Y536" s="28">
        <v>299694</v>
      </c>
    </row>
    <row r="537" spans="1:25" x14ac:dyDescent="0.25">
      <c r="A537" s="23" t="s">
        <v>32</v>
      </c>
      <c r="B537" s="24">
        <v>251615</v>
      </c>
      <c r="C537" s="24">
        <v>260986</v>
      </c>
      <c r="D537" s="24">
        <v>2140686</v>
      </c>
      <c r="E537" s="24">
        <v>2140916</v>
      </c>
      <c r="F537" s="24">
        <v>12040</v>
      </c>
      <c r="G537" s="25">
        <v>4.3</v>
      </c>
      <c r="H537" s="24">
        <v>47289</v>
      </c>
      <c r="I537" s="25">
        <v>17</v>
      </c>
      <c r="J537" s="24">
        <v>452133</v>
      </c>
      <c r="K537" s="24">
        <v>65985</v>
      </c>
      <c r="L537" s="24">
        <v>386148</v>
      </c>
      <c r="M537" s="25">
        <v>3.1</v>
      </c>
      <c r="N537" s="25">
        <v>21.1</v>
      </c>
      <c r="O537" s="24">
        <v>452592</v>
      </c>
      <c r="P537" s="24">
        <v>244608</v>
      </c>
      <c r="Q537" s="24">
        <v>207984</v>
      </c>
      <c r="R537" s="25">
        <v>11.4</v>
      </c>
      <c r="S537" s="25">
        <v>21.1</v>
      </c>
      <c r="T537" s="24">
        <v>-459</v>
      </c>
      <c r="U537" s="25">
        <v>0</v>
      </c>
      <c r="V537" s="26">
        <v>42.2</v>
      </c>
      <c r="W537" s="27">
        <v>36023</v>
      </c>
      <c r="X537" s="27">
        <v>36075</v>
      </c>
      <c r="Y537" s="28">
        <v>184350</v>
      </c>
    </row>
    <row r="538" spans="1:25" x14ac:dyDescent="0.25">
      <c r="A538" s="23" t="s">
        <v>33</v>
      </c>
      <c r="B538" s="24">
        <v>234903</v>
      </c>
      <c r="C538" s="24">
        <v>242821</v>
      </c>
      <c r="D538" s="24">
        <v>2003147</v>
      </c>
      <c r="E538" s="24">
        <v>1993955</v>
      </c>
      <c r="F538" s="24">
        <v>11270</v>
      </c>
      <c r="G538" s="25">
        <v>4.4000000000000004</v>
      </c>
      <c r="H538" s="24">
        <v>36844</v>
      </c>
      <c r="I538" s="25">
        <v>14.4</v>
      </c>
      <c r="J538" s="24">
        <v>395494</v>
      </c>
      <c r="K538" s="24">
        <v>58177</v>
      </c>
      <c r="L538" s="24">
        <v>337317</v>
      </c>
      <c r="M538" s="25">
        <v>2.9</v>
      </c>
      <c r="N538" s="25">
        <v>19.8</v>
      </c>
      <c r="O538" s="24">
        <v>377110</v>
      </c>
      <c r="P538" s="24">
        <v>194507</v>
      </c>
      <c r="Q538" s="24">
        <v>182603</v>
      </c>
      <c r="R538" s="25">
        <v>9.8000000000000007</v>
      </c>
      <c r="S538" s="25">
        <v>18.899999999999999</v>
      </c>
      <c r="T538" s="24">
        <v>18384</v>
      </c>
      <c r="U538" s="25">
        <v>0.9</v>
      </c>
      <c r="V538" s="26">
        <v>37.799999999999997</v>
      </c>
      <c r="W538" s="27">
        <v>27738</v>
      </c>
      <c r="X538" s="27">
        <v>27761</v>
      </c>
      <c r="Y538" s="28">
        <v>148174</v>
      </c>
    </row>
    <row r="539" spans="1:25" x14ac:dyDescent="0.25">
      <c r="A539" s="23" t="s">
        <v>34</v>
      </c>
      <c r="B539" s="24">
        <v>241980</v>
      </c>
      <c r="C539" s="24">
        <v>255035</v>
      </c>
      <c r="D539" s="24">
        <v>2125026</v>
      </c>
      <c r="E539" s="24">
        <v>2100454</v>
      </c>
      <c r="F539" s="24">
        <v>12773</v>
      </c>
      <c r="G539" s="25">
        <v>4.8</v>
      </c>
      <c r="H539" s="24">
        <v>34404</v>
      </c>
      <c r="I539" s="25">
        <v>13</v>
      </c>
      <c r="J539" s="24">
        <v>427761</v>
      </c>
      <c r="K539" s="24">
        <v>81610</v>
      </c>
      <c r="L539" s="24">
        <v>346151</v>
      </c>
      <c r="M539" s="25">
        <v>3.9</v>
      </c>
      <c r="N539" s="25">
        <v>20.399999999999999</v>
      </c>
      <c r="O539" s="24">
        <v>378618</v>
      </c>
      <c r="P539" s="24">
        <v>187648</v>
      </c>
      <c r="Q539" s="24">
        <v>190970</v>
      </c>
      <c r="R539" s="25">
        <v>8.9</v>
      </c>
      <c r="S539" s="25">
        <v>18</v>
      </c>
      <c r="T539" s="24">
        <v>49143</v>
      </c>
      <c r="U539" s="25">
        <v>2.4</v>
      </c>
      <c r="V539" s="26">
        <v>36</v>
      </c>
      <c r="W539" s="27">
        <v>25202</v>
      </c>
      <c r="X539" s="27">
        <v>25243</v>
      </c>
      <c r="Y539" s="28">
        <v>140057</v>
      </c>
    </row>
    <row r="540" spans="1:25" x14ac:dyDescent="0.25">
      <c r="A540" s="29" t="s">
        <v>35</v>
      </c>
      <c r="B540" s="24">
        <v>226827</v>
      </c>
      <c r="C540" s="24">
        <v>231686</v>
      </c>
      <c r="D540" s="24">
        <v>1931240</v>
      </c>
      <c r="E540" s="24">
        <v>1944996</v>
      </c>
      <c r="F540" s="24">
        <v>10578</v>
      </c>
      <c r="G540" s="25">
        <v>4.4000000000000004</v>
      </c>
      <c r="H540" s="24">
        <v>30617</v>
      </c>
      <c r="I540" s="25">
        <v>12.7</v>
      </c>
      <c r="J540" s="24">
        <v>321914</v>
      </c>
      <c r="K540" s="24">
        <v>48566</v>
      </c>
      <c r="L540" s="24">
        <v>273348</v>
      </c>
      <c r="M540" s="25">
        <v>2.5</v>
      </c>
      <c r="N540" s="25">
        <v>16.600000000000001</v>
      </c>
      <c r="O540" s="24">
        <v>349425</v>
      </c>
      <c r="P540" s="24">
        <v>170530</v>
      </c>
      <c r="Q540" s="24">
        <v>178895</v>
      </c>
      <c r="R540" s="25">
        <v>8.8000000000000007</v>
      </c>
      <c r="S540" s="25">
        <v>18</v>
      </c>
      <c r="T540" s="24">
        <v>-27511</v>
      </c>
      <c r="U540" s="25">
        <v>-1.4</v>
      </c>
      <c r="V540" s="26">
        <v>33.200000000000003</v>
      </c>
      <c r="W540" s="27">
        <v>21991</v>
      </c>
      <c r="X540" s="27">
        <v>22091</v>
      </c>
      <c r="Y540" s="28">
        <v>124713</v>
      </c>
    </row>
    <row r="541" spans="1:25" x14ac:dyDescent="0.25">
      <c r="A541" s="29" t="s">
        <v>36</v>
      </c>
      <c r="B541" s="24">
        <v>923284</v>
      </c>
      <c r="C541" s="24">
        <v>983331</v>
      </c>
      <c r="D541" s="24">
        <v>9871218</v>
      </c>
      <c r="E541" s="24">
        <v>9898887</v>
      </c>
      <c r="F541" s="24">
        <v>41810</v>
      </c>
      <c r="G541" s="25">
        <v>4.0999999999999996</v>
      </c>
      <c r="H541" s="24">
        <v>106413</v>
      </c>
      <c r="I541" s="25">
        <v>10.5</v>
      </c>
      <c r="J541" s="24">
        <v>1475144</v>
      </c>
      <c r="K541" s="24">
        <v>247435</v>
      </c>
      <c r="L541" s="24">
        <v>1227709</v>
      </c>
      <c r="M541" s="25">
        <v>2.5</v>
      </c>
      <c r="N541" s="25">
        <v>14.9</v>
      </c>
      <c r="O541" s="24">
        <v>1530483</v>
      </c>
      <c r="P541" s="24">
        <v>659854</v>
      </c>
      <c r="Q541" s="24">
        <v>870629</v>
      </c>
      <c r="R541" s="25">
        <v>6.7</v>
      </c>
      <c r="S541" s="25">
        <v>15.5</v>
      </c>
      <c r="T541" s="24">
        <v>-55339</v>
      </c>
      <c r="U541" s="25">
        <v>-0.6</v>
      </c>
      <c r="V541" s="26">
        <v>29.8</v>
      </c>
      <c r="W541" s="27">
        <v>70303</v>
      </c>
      <c r="X541" s="27">
        <v>71016</v>
      </c>
      <c r="Y541" s="28">
        <v>441295</v>
      </c>
    </row>
    <row r="542" spans="1:25" x14ac:dyDescent="0.25">
      <c r="A542" s="29" t="s">
        <v>37</v>
      </c>
      <c r="B542" s="24">
        <v>642716</v>
      </c>
      <c r="C542" s="24">
        <v>719165</v>
      </c>
      <c r="D542" s="24">
        <v>8887332</v>
      </c>
      <c r="E542" s="24">
        <v>8907742</v>
      </c>
      <c r="F542" s="24">
        <v>29127</v>
      </c>
      <c r="G542" s="25">
        <v>4</v>
      </c>
      <c r="H542" s="24">
        <v>62252</v>
      </c>
      <c r="I542" s="25">
        <v>8.5</v>
      </c>
      <c r="J542" s="24">
        <v>1170416</v>
      </c>
      <c r="K542" s="24">
        <v>222281</v>
      </c>
      <c r="L542" s="24">
        <v>948135</v>
      </c>
      <c r="M542" s="25">
        <v>2.5</v>
      </c>
      <c r="N542" s="25">
        <v>13.1</v>
      </c>
      <c r="O542" s="24">
        <v>1211237</v>
      </c>
      <c r="P542" s="24">
        <v>448420</v>
      </c>
      <c r="Q542" s="24">
        <v>762817</v>
      </c>
      <c r="R542" s="25">
        <v>5</v>
      </c>
      <c r="S542" s="25">
        <v>13.6</v>
      </c>
      <c r="T542" s="24">
        <v>-40821</v>
      </c>
      <c r="U542" s="25">
        <v>-0.5</v>
      </c>
      <c r="V542" s="26">
        <v>26.2</v>
      </c>
      <c r="W542" s="27">
        <v>38276</v>
      </c>
      <c r="X542" s="27">
        <v>38822</v>
      </c>
      <c r="Y542" s="28">
        <v>264965</v>
      </c>
    </row>
    <row r="543" spans="1:25" x14ac:dyDescent="0.25">
      <c r="A543" s="29" t="s">
        <v>38</v>
      </c>
      <c r="B543" s="24">
        <v>460204</v>
      </c>
      <c r="C543" s="24">
        <v>519497</v>
      </c>
      <c r="D543" s="24">
        <v>6937823</v>
      </c>
      <c r="E543" s="24">
        <v>6911230</v>
      </c>
      <c r="F543" s="24">
        <v>18642</v>
      </c>
      <c r="G543" s="25">
        <v>3.5</v>
      </c>
      <c r="H543" s="24">
        <v>39267</v>
      </c>
      <c r="I543" s="25">
        <v>7.4</v>
      </c>
      <c r="J543" s="24">
        <v>877152</v>
      </c>
      <c r="K543" s="24">
        <v>153556</v>
      </c>
      <c r="L543" s="24">
        <v>723596</v>
      </c>
      <c r="M543" s="25">
        <v>2.2000000000000002</v>
      </c>
      <c r="N543" s="25">
        <v>12.7</v>
      </c>
      <c r="O543" s="24">
        <v>823965</v>
      </c>
      <c r="P543" s="24">
        <v>280732</v>
      </c>
      <c r="Q543" s="24">
        <v>543233</v>
      </c>
      <c r="R543" s="25">
        <v>4.0999999999999996</v>
      </c>
      <c r="S543" s="25">
        <v>11.9</v>
      </c>
      <c r="T543" s="24">
        <v>53187</v>
      </c>
      <c r="U543" s="25">
        <v>0.8</v>
      </c>
      <c r="V543" s="26">
        <v>23.8</v>
      </c>
      <c r="W543" s="27">
        <v>24162</v>
      </c>
      <c r="X543" s="27">
        <v>24511</v>
      </c>
      <c r="Y543" s="28">
        <v>154169</v>
      </c>
    </row>
    <row r="544" spans="1:25" x14ac:dyDescent="0.25">
      <c r="A544" s="29" t="s">
        <v>39</v>
      </c>
      <c r="B544" s="24">
        <v>362086</v>
      </c>
      <c r="C544" s="24">
        <v>462879</v>
      </c>
      <c r="D544" s="24">
        <v>8416886</v>
      </c>
      <c r="E544" s="24">
        <v>8396225</v>
      </c>
      <c r="F544" s="24">
        <v>17551</v>
      </c>
      <c r="G544" s="25">
        <v>3.7</v>
      </c>
      <c r="H544" s="24">
        <v>32258</v>
      </c>
      <c r="I544" s="25">
        <v>6.9</v>
      </c>
      <c r="J544" s="24">
        <v>993340</v>
      </c>
      <c r="K544" s="24">
        <v>193429</v>
      </c>
      <c r="L544" s="24">
        <v>799911</v>
      </c>
      <c r="M544" s="25">
        <v>2.2999999999999998</v>
      </c>
      <c r="N544" s="25">
        <v>11.8</v>
      </c>
      <c r="O544" s="24">
        <v>952017</v>
      </c>
      <c r="P544" s="24">
        <v>282373</v>
      </c>
      <c r="Q544" s="24">
        <v>669644</v>
      </c>
      <c r="R544" s="25">
        <v>3.4</v>
      </c>
      <c r="S544" s="25">
        <v>11.3</v>
      </c>
      <c r="T544" s="24">
        <v>41323</v>
      </c>
      <c r="U544" s="25">
        <v>0.5</v>
      </c>
      <c r="V544" s="26">
        <v>22.6</v>
      </c>
      <c r="W544" s="27">
        <v>17403</v>
      </c>
      <c r="X544" s="27">
        <v>17818</v>
      </c>
      <c r="Y544" s="28">
        <v>120299</v>
      </c>
    </row>
    <row r="545" spans="1:25" x14ac:dyDescent="0.25">
      <c r="A545" s="30" t="s">
        <v>40</v>
      </c>
      <c r="B545" s="24">
        <v>520025</v>
      </c>
      <c r="C545" s="24">
        <v>830254</v>
      </c>
      <c r="D545" s="24">
        <v>17846104</v>
      </c>
      <c r="E545" s="24">
        <v>17790559</v>
      </c>
      <c r="F545" s="24">
        <v>34828</v>
      </c>
      <c r="G545" s="25">
        <v>4.2</v>
      </c>
      <c r="H545" s="24">
        <v>51270</v>
      </c>
      <c r="I545" s="25">
        <v>6.1</v>
      </c>
      <c r="J545" s="24">
        <v>2009930</v>
      </c>
      <c r="K545" s="24">
        <v>453453</v>
      </c>
      <c r="L545" s="24">
        <v>1556477</v>
      </c>
      <c r="M545" s="25">
        <v>2.5</v>
      </c>
      <c r="N545" s="25">
        <v>11.3</v>
      </c>
      <c r="O545" s="24">
        <v>1898839</v>
      </c>
      <c r="P545" s="24">
        <v>499442</v>
      </c>
      <c r="Q545" s="24">
        <v>1399397</v>
      </c>
      <c r="R545" s="25">
        <v>2.8</v>
      </c>
      <c r="S545" s="25">
        <v>10.7</v>
      </c>
      <c r="T545" s="24">
        <v>111091</v>
      </c>
      <c r="U545" s="25">
        <v>0.6</v>
      </c>
      <c r="V545" s="26">
        <v>21.4</v>
      </c>
      <c r="W545" s="27">
        <v>22502</v>
      </c>
      <c r="X545" s="27">
        <v>23666</v>
      </c>
      <c r="Y545" s="28">
        <v>188318</v>
      </c>
    </row>
    <row r="546" spans="1:25" x14ac:dyDescent="0.25">
      <c r="A546" s="30" t="s">
        <v>41</v>
      </c>
      <c r="B546" s="24">
        <v>401818</v>
      </c>
      <c r="C546" s="24">
        <v>1395059</v>
      </c>
      <c r="D546" s="24">
        <v>50058202</v>
      </c>
      <c r="E546" s="24">
        <v>49788873</v>
      </c>
      <c r="F546" s="24">
        <v>76962</v>
      </c>
      <c r="G546" s="25">
        <v>5.5</v>
      </c>
      <c r="H546" s="24">
        <v>76581</v>
      </c>
      <c r="I546" s="25">
        <v>5.5</v>
      </c>
      <c r="J546" s="24">
        <v>5354893</v>
      </c>
      <c r="K546" s="24">
        <v>1247679</v>
      </c>
      <c r="L546" s="24">
        <v>4107214</v>
      </c>
      <c r="M546" s="25">
        <v>2.5</v>
      </c>
      <c r="N546" s="25">
        <v>10.8</v>
      </c>
      <c r="O546" s="24">
        <v>4816234</v>
      </c>
      <c r="P546" s="24">
        <v>1164652</v>
      </c>
      <c r="Q546" s="24">
        <v>3651582</v>
      </c>
      <c r="R546" s="25">
        <v>2.2999999999999998</v>
      </c>
      <c r="S546" s="25">
        <v>9.6999999999999993</v>
      </c>
      <c r="T546" s="24">
        <v>538659</v>
      </c>
      <c r="U546" s="25">
        <v>1.1000000000000001</v>
      </c>
      <c r="V546" s="26">
        <v>19.399999999999999</v>
      </c>
      <c r="W546" s="27">
        <v>13809</v>
      </c>
      <c r="X546" s="27">
        <v>15022</v>
      </c>
      <c r="Y546" s="28">
        <v>161383</v>
      </c>
    </row>
    <row r="547" spans="1:25" x14ac:dyDescent="0.25">
      <c r="A547" s="29" t="s">
        <v>42</v>
      </c>
      <c r="B547" s="24">
        <v>4979477</v>
      </c>
      <c r="C547" s="24">
        <v>6625111</v>
      </c>
      <c r="D547" s="24">
        <v>114761137</v>
      </c>
      <c r="E547" s="24">
        <v>113306528</v>
      </c>
      <c r="F547" s="24">
        <v>674007</v>
      </c>
      <c r="G547" s="25">
        <v>10.199999999999999</v>
      </c>
      <c r="H547" s="24">
        <v>604078</v>
      </c>
      <c r="I547" s="25">
        <v>9.1999999999999993</v>
      </c>
      <c r="J547" s="24">
        <v>16353568</v>
      </c>
      <c r="K547" s="24">
        <v>5083852</v>
      </c>
      <c r="L547" s="24">
        <v>11269716</v>
      </c>
      <c r="M547" s="25">
        <v>4.5</v>
      </c>
      <c r="N547" s="25">
        <v>14.4</v>
      </c>
      <c r="O547" s="24">
        <v>13444346</v>
      </c>
      <c r="P547" s="24">
        <v>4516739</v>
      </c>
      <c r="Q547" s="24">
        <v>8927607</v>
      </c>
      <c r="R547" s="25">
        <v>4</v>
      </c>
      <c r="S547" s="25">
        <v>11.9</v>
      </c>
      <c r="T547" s="24">
        <v>2909222</v>
      </c>
      <c r="U547" s="25">
        <v>2.5</v>
      </c>
      <c r="V547" s="26">
        <v>23.8</v>
      </c>
      <c r="W547" s="27">
        <v>362398</v>
      </c>
      <c r="X547" s="27">
        <v>367049</v>
      </c>
      <c r="Y547" s="28">
        <v>2227417</v>
      </c>
    </row>
    <row r="548" spans="1:25" x14ac:dyDescent="0.25">
      <c r="A548" s="1" t="s">
        <v>22</v>
      </c>
      <c r="B548" s="2" t="s">
        <v>22</v>
      </c>
      <c r="C548" s="2" t="s">
        <v>78</v>
      </c>
      <c r="D548" s="3" t="s">
        <v>22</v>
      </c>
      <c r="E548" s="3" t="s">
        <v>22</v>
      </c>
      <c r="F548" s="3" t="s">
        <v>22</v>
      </c>
      <c r="G548" s="3" t="s">
        <v>22</v>
      </c>
      <c r="H548" s="3" t="s">
        <v>22</v>
      </c>
      <c r="I548" s="3" t="s">
        <v>22</v>
      </c>
      <c r="J548" s="3" t="s">
        <v>22</v>
      </c>
      <c r="K548" s="3" t="s">
        <v>22</v>
      </c>
      <c r="L548" s="3" t="s">
        <v>22</v>
      </c>
      <c r="M548" s="3" t="s">
        <v>22</v>
      </c>
      <c r="N548" s="3" t="s">
        <v>22</v>
      </c>
      <c r="O548" s="3" t="s">
        <v>22</v>
      </c>
      <c r="P548" s="3" t="s">
        <v>22</v>
      </c>
      <c r="Q548" s="3" t="s">
        <v>22</v>
      </c>
      <c r="R548" s="3" t="s">
        <v>22</v>
      </c>
      <c r="S548" s="3" t="s">
        <v>22</v>
      </c>
      <c r="T548" s="3" t="s">
        <v>22</v>
      </c>
      <c r="U548" s="3" t="s">
        <v>22</v>
      </c>
      <c r="V548" s="3" t="s">
        <v>22</v>
      </c>
      <c r="W548" s="3" t="s">
        <v>22</v>
      </c>
      <c r="X548" s="3" t="s">
        <v>22</v>
      </c>
      <c r="Y548" s="1" t="s">
        <v>22</v>
      </c>
    </row>
    <row r="549" spans="1:25" ht="39" x14ac:dyDescent="0.25">
      <c r="A549" s="4" t="s">
        <v>26</v>
      </c>
      <c r="B549" s="5" t="s">
        <v>0</v>
      </c>
      <c r="C549" s="5" t="s">
        <v>1</v>
      </c>
      <c r="D549" s="5" t="s">
        <v>2</v>
      </c>
      <c r="E549" s="5" t="s">
        <v>3</v>
      </c>
      <c r="F549" s="5" t="s">
        <v>4</v>
      </c>
      <c r="G549" s="5" t="s">
        <v>5</v>
      </c>
      <c r="H549" s="5" t="s">
        <v>6</v>
      </c>
      <c r="I549" s="5" t="s">
        <v>7</v>
      </c>
      <c r="J549" s="5" t="s">
        <v>8</v>
      </c>
      <c r="K549" s="5" t="s">
        <v>9</v>
      </c>
      <c r="L549" s="5" t="s">
        <v>10</v>
      </c>
      <c r="M549" s="5" t="s">
        <v>11</v>
      </c>
      <c r="N549" s="5" t="s">
        <v>12</v>
      </c>
      <c r="O549" s="5" t="s">
        <v>13</v>
      </c>
      <c r="P549" s="5" t="s">
        <v>14</v>
      </c>
      <c r="Q549" s="5" t="s">
        <v>15</v>
      </c>
      <c r="R549" s="5" t="s">
        <v>16</v>
      </c>
      <c r="S549" s="5" t="s">
        <v>17</v>
      </c>
      <c r="T549" s="5" t="s">
        <v>18</v>
      </c>
      <c r="U549" s="5" t="s">
        <v>19</v>
      </c>
      <c r="V549" s="5" t="s">
        <v>20</v>
      </c>
      <c r="W549" s="5" t="s">
        <v>27</v>
      </c>
      <c r="X549" s="5" t="s">
        <v>28</v>
      </c>
      <c r="Y549" s="6" t="s">
        <v>29</v>
      </c>
    </row>
    <row r="550" spans="1:25" x14ac:dyDescent="0.25">
      <c r="A550" s="7" t="s">
        <v>30</v>
      </c>
      <c r="B550" s="8">
        <v>404475</v>
      </c>
      <c r="C550" s="8">
        <v>406881</v>
      </c>
      <c r="D550" s="8">
        <v>2246252</v>
      </c>
      <c r="E550" s="8">
        <v>1130922</v>
      </c>
      <c r="F550" s="8">
        <v>402248</v>
      </c>
      <c r="G550" s="9">
        <v>197.7</v>
      </c>
      <c r="H550" s="8">
        <v>0</v>
      </c>
      <c r="I550" s="9">
        <v>0</v>
      </c>
      <c r="J550" s="8">
        <v>2230661</v>
      </c>
      <c r="K550" s="8">
        <v>2230661</v>
      </c>
      <c r="L550" s="8">
        <v>0</v>
      </c>
      <c r="M550" s="9">
        <v>197.2</v>
      </c>
      <c r="N550" s="9">
        <v>197.2</v>
      </c>
      <c r="O550" s="8">
        <v>0</v>
      </c>
      <c r="P550" s="8">
        <v>0</v>
      </c>
      <c r="Q550" s="8">
        <v>0</v>
      </c>
      <c r="R550" s="9">
        <v>0</v>
      </c>
      <c r="S550" s="9">
        <v>0</v>
      </c>
      <c r="T550" s="8">
        <v>2230661</v>
      </c>
      <c r="U550" s="9">
        <v>197.2</v>
      </c>
      <c r="V550" s="10">
        <v>0</v>
      </c>
      <c r="W550" s="8">
        <v>1</v>
      </c>
      <c r="X550" s="8">
        <v>1</v>
      </c>
      <c r="Y550" s="11">
        <v>0</v>
      </c>
    </row>
    <row r="551" spans="1:25" x14ac:dyDescent="0.25">
      <c r="A551" s="7" t="s">
        <v>31</v>
      </c>
      <c r="B551" s="8">
        <v>315047</v>
      </c>
      <c r="C551" s="8">
        <v>318609</v>
      </c>
      <c r="D551" s="8">
        <v>2161028</v>
      </c>
      <c r="E551" s="8">
        <v>2232877</v>
      </c>
      <c r="F551" s="8">
        <v>517</v>
      </c>
      <c r="G551" s="9">
        <v>0.1</v>
      </c>
      <c r="H551" s="8">
        <v>93562</v>
      </c>
      <c r="I551" s="9">
        <v>25.6</v>
      </c>
      <c r="J551" s="8">
        <v>548189</v>
      </c>
      <c r="K551" s="8">
        <v>8901</v>
      </c>
      <c r="L551" s="8">
        <v>539288</v>
      </c>
      <c r="M551" s="9">
        <v>0.4</v>
      </c>
      <c r="N551" s="9">
        <v>24.6</v>
      </c>
      <c r="O551" s="8">
        <v>691886</v>
      </c>
      <c r="P551" s="8">
        <v>418928</v>
      </c>
      <c r="Q551" s="8">
        <v>272958</v>
      </c>
      <c r="R551" s="9">
        <v>18.8</v>
      </c>
      <c r="S551" s="9">
        <v>31</v>
      </c>
      <c r="T551" s="8">
        <v>-143697</v>
      </c>
      <c r="U551" s="9">
        <v>-6.4</v>
      </c>
      <c r="V551" s="10">
        <v>49.2</v>
      </c>
      <c r="W551" s="8">
        <v>67218</v>
      </c>
      <c r="X551" s="8">
        <v>67230</v>
      </c>
      <c r="Y551" s="11">
        <v>341394</v>
      </c>
    </row>
    <row r="552" spans="1:25" x14ac:dyDescent="0.25">
      <c r="A552" s="7" t="s">
        <v>32</v>
      </c>
      <c r="B552" s="8">
        <v>269051</v>
      </c>
      <c r="C552" s="8">
        <v>276437</v>
      </c>
      <c r="D552" s="8">
        <v>2177668</v>
      </c>
      <c r="E552" s="8">
        <v>2195603</v>
      </c>
      <c r="F552" s="8">
        <v>11154</v>
      </c>
      <c r="G552" s="9">
        <v>3.8</v>
      </c>
      <c r="H552" s="8">
        <v>50485</v>
      </c>
      <c r="I552" s="9">
        <v>17.2</v>
      </c>
      <c r="J552" s="8">
        <v>444265</v>
      </c>
      <c r="K552" s="8">
        <v>55021</v>
      </c>
      <c r="L552" s="8">
        <v>389244</v>
      </c>
      <c r="M552" s="9">
        <v>2.5</v>
      </c>
      <c r="N552" s="9">
        <v>20.2</v>
      </c>
      <c r="O552" s="8">
        <v>480136</v>
      </c>
      <c r="P552" s="8">
        <v>253577</v>
      </c>
      <c r="Q552" s="8">
        <v>226559</v>
      </c>
      <c r="R552" s="9">
        <v>11.5</v>
      </c>
      <c r="S552" s="9">
        <v>21.9</v>
      </c>
      <c r="T552" s="8">
        <v>-35871</v>
      </c>
      <c r="U552" s="9">
        <v>-1.7</v>
      </c>
      <c r="V552" s="10">
        <v>40.4</v>
      </c>
      <c r="W552" s="8">
        <v>37353</v>
      </c>
      <c r="X552" s="8">
        <v>37454</v>
      </c>
      <c r="Y552" s="11">
        <v>207010</v>
      </c>
    </row>
    <row r="553" spans="1:25" x14ac:dyDescent="0.25">
      <c r="A553" s="7" t="s">
        <v>33</v>
      </c>
      <c r="B553" s="8">
        <v>226793</v>
      </c>
      <c r="C553" s="8">
        <v>236190</v>
      </c>
      <c r="D553" s="8">
        <v>2108712</v>
      </c>
      <c r="E553" s="8">
        <v>2121689</v>
      </c>
      <c r="F553" s="8">
        <v>9343</v>
      </c>
      <c r="G553" s="9">
        <v>3.8</v>
      </c>
      <c r="H553" s="8">
        <v>36285</v>
      </c>
      <c r="I553" s="9">
        <v>14.6</v>
      </c>
      <c r="J553" s="8">
        <v>372163</v>
      </c>
      <c r="K553" s="8">
        <v>46475</v>
      </c>
      <c r="L553" s="8">
        <v>325688</v>
      </c>
      <c r="M553" s="9">
        <v>2.2000000000000002</v>
      </c>
      <c r="N553" s="9">
        <v>17.5</v>
      </c>
      <c r="O553" s="8">
        <v>398116</v>
      </c>
      <c r="P553" s="8">
        <v>191820</v>
      </c>
      <c r="Q553" s="8">
        <v>206296</v>
      </c>
      <c r="R553" s="9">
        <v>9</v>
      </c>
      <c r="S553" s="9">
        <v>18.8</v>
      </c>
      <c r="T553" s="8">
        <v>-25953</v>
      </c>
      <c r="U553" s="9">
        <v>-1.3</v>
      </c>
      <c r="V553" s="10">
        <v>35</v>
      </c>
      <c r="W553" s="8">
        <v>26651</v>
      </c>
      <c r="X553" s="8">
        <v>26691</v>
      </c>
      <c r="Y553" s="11">
        <v>154901</v>
      </c>
    </row>
    <row r="554" spans="1:25" x14ac:dyDescent="0.25">
      <c r="A554" s="7" t="s">
        <v>34</v>
      </c>
      <c r="B554" s="8">
        <v>214961</v>
      </c>
      <c r="C554" s="8">
        <v>223579</v>
      </c>
      <c r="D554" s="8">
        <v>1959741</v>
      </c>
      <c r="E554" s="8">
        <v>1976398</v>
      </c>
      <c r="F554" s="8">
        <v>8834</v>
      </c>
      <c r="G554" s="9">
        <v>3.8</v>
      </c>
      <c r="H554" s="8">
        <v>30239</v>
      </c>
      <c r="I554" s="9">
        <v>13</v>
      </c>
      <c r="J554" s="8">
        <v>313548</v>
      </c>
      <c r="K554" s="8">
        <v>40870</v>
      </c>
      <c r="L554" s="8">
        <v>272678</v>
      </c>
      <c r="M554" s="9">
        <v>2.1</v>
      </c>
      <c r="N554" s="9">
        <v>15.9</v>
      </c>
      <c r="O554" s="8">
        <v>346862</v>
      </c>
      <c r="P554" s="8">
        <v>159699</v>
      </c>
      <c r="Q554" s="8">
        <v>187163</v>
      </c>
      <c r="R554" s="9">
        <v>8.1</v>
      </c>
      <c r="S554" s="9">
        <v>17.600000000000001</v>
      </c>
      <c r="T554" s="8">
        <v>-33314</v>
      </c>
      <c r="U554" s="9">
        <v>-1.7</v>
      </c>
      <c r="V554" s="10">
        <v>31.8</v>
      </c>
      <c r="W554" s="8">
        <v>22047</v>
      </c>
      <c r="X554" s="8">
        <v>22076</v>
      </c>
      <c r="Y554" s="11">
        <v>129518</v>
      </c>
    </row>
    <row r="555" spans="1:25" x14ac:dyDescent="0.25">
      <c r="A555" s="12" t="s">
        <v>35</v>
      </c>
      <c r="B555" s="8">
        <v>224071</v>
      </c>
      <c r="C555" s="8">
        <v>237237</v>
      </c>
      <c r="D555" s="8">
        <v>2076338</v>
      </c>
      <c r="E555" s="8">
        <v>2095748</v>
      </c>
      <c r="F555" s="8">
        <v>9592</v>
      </c>
      <c r="G555" s="9">
        <v>3.9</v>
      </c>
      <c r="H555" s="8">
        <v>29187</v>
      </c>
      <c r="I555" s="9">
        <v>11.9</v>
      </c>
      <c r="J555" s="8">
        <v>307733</v>
      </c>
      <c r="K555" s="8">
        <v>40639</v>
      </c>
      <c r="L555" s="8">
        <v>267094</v>
      </c>
      <c r="M555" s="9">
        <v>1.9</v>
      </c>
      <c r="N555" s="9">
        <v>14.7</v>
      </c>
      <c r="O555" s="8">
        <v>346554</v>
      </c>
      <c r="P555" s="8">
        <v>149067</v>
      </c>
      <c r="Q555" s="8">
        <v>197487</v>
      </c>
      <c r="R555" s="9">
        <v>7.1</v>
      </c>
      <c r="S555" s="9">
        <v>16.5</v>
      </c>
      <c r="T555" s="8">
        <v>-38821</v>
      </c>
      <c r="U555" s="9">
        <v>-1.8</v>
      </c>
      <c r="V555" s="10">
        <v>29.4</v>
      </c>
      <c r="W555" s="8">
        <v>20835</v>
      </c>
      <c r="X555" s="8">
        <v>20862</v>
      </c>
      <c r="Y555" s="11">
        <v>118341</v>
      </c>
    </row>
    <row r="556" spans="1:25" x14ac:dyDescent="0.25">
      <c r="A556" s="12" t="s">
        <v>36</v>
      </c>
      <c r="B556" s="8">
        <v>935992</v>
      </c>
      <c r="C556" s="8">
        <v>989730</v>
      </c>
      <c r="D556" s="8">
        <v>9768418</v>
      </c>
      <c r="E556" s="8">
        <v>9837540</v>
      </c>
      <c r="F556" s="8">
        <v>37186</v>
      </c>
      <c r="G556" s="9">
        <v>3.7</v>
      </c>
      <c r="H556" s="8">
        <v>104015</v>
      </c>
      <c r="I556" s="9">
        <v>10.199999999999999</v>
      </c>
      <c r="J556" s="8">
        <v>1317101</v>
      </c>
      <c r="K556" s="8">
        <v>202568</v>
      </c>
      <c r="L556" s="8">
        <v>1114533</v>
      </c>
      <c r="M556" s="9">
        <v>2.1</v>
      </c>
      <c r="N556" s="9">
        <v>13.4</v>
      </c>
      <c r="O556" s="8">
        <v>1455345</v>
      </c>
      <c r="P556" s="8">
        <v>591000</v>
      </c>
      <c r="Q556" s="8">
        <v>864345</v>
      </c>
      <c r="R556" s="9">
        <v>6</v>
      </c>
      <c r="S556" s="9">
        <v>14.8</v>
      </c>
      <c r="T556" s="8">
        <v>-138244</v>
      </c>
      <c r="U556" s="9">
        <v>-1.4</v>
      </c>
      <c r="V556" s="10">
        <v>26.8</v>
      </c>
      <c r="W556" s="8">
        <v>70801</v>
      </c>
      <c r="X556" s="8">
        <v>71081</v>
      </c>
      <c r="Y556" s="11">
        <v>442755</v>
      </c>
    </row>
    <row r="557" spans="1:25" x14ac:dyDescent="0.25">
      <c r="A557" s="12" t="s">
        <v>37</v>
      </c>
      <c r="B557" s="8">
        <v>650702</v>
      </c>
      <c r="C557" s="8">
        <v>725790</v>
      </c>
      <c r="D557" s="8">
        <v>9060783</v>
      </c>
      <c r="E557" s="8">
        <v>9110666</v>
      </c>
      <c r="F557" s="8">
        <v>23690</v>
      </c>
      <c r="G557" s="9">
        <v>3.2</v>
      </c>
      <c r="H557" s="8">
        <v>60027</v>
      </c>
      <c r="I557" s="9">
        <v>8.1</v>
      </c>
      <c r="J557" s="8">
        <v>1071027</v>
      </c>
      <c r="K557" s="8">
        <v>176131</v>
      </c>
      <c r="L557" s="8">
        <v>894896</v>
      </c>
      <c r="M557" s="9">
        <v>1.9</v>
      </c>
      <c r="N557" s="9">
        <v>11.8</v>
      </c>
      <c r="O557" s="8">
        <v>1170793</v>
      </c>
      <c r="P557" s="8">
        <v>411453</v>
      </c>
      <c r="Q557" s="8">
        <v>759340</v>
      </c>
      <c r="R557" s="9">
        <v>4.5</v>
      </c>
      <c r="S557" s="9">
        <v>12.9</v>
      </c>
      <c r="T557" s="8">
        <v>-99766</v>
      </c>
      <c r="U557" s="9">
        <v>-1.1000000000000001</v>
      </c>
      <c r="V557" s="10">
        <v>23.6</v>
      </c>
      <c r="W557" s="8">
        <v>38965</v>
      </c>
      <c r="X557" s="8">
        <v>39276</v>
      </c>
      <c r="Y557" s="11">
        <v>281167</v>
      </c>
    </row>
    <row r="558" spans="1:25" x14ac:dyDescent="0.25">
      <c r="A558" s="12" t="s">
        <v>38</v>
      </c>
      <c r="B558" s="8">
        <v>473726</v>
      </c>
      <c r="C558" s="8">
        <v>528439</v>
      </c>
      <c r="D558" s="8">
        <v>6999950</v>
      </c>
      <c r="E558" s="8">
        <v>7011064</v>
      </c>
      <c r="F558" s="8">
        <v>17102</v>
      </c>
      <c r="G558" s="9">
        <v>3.2</v>
      </c>
      <c r="H558" s="8">
        <v>39419</v>
      </c>
      <c r="I558" s="9">
        <v>7.3</v>
      </c>
      <c r="J558" s="8">
        <v>821614</v>
      </c>
      <c r="K558" s="8">
        <v>157909</v>
      </c>
      <c r="L558" s="8">
        <v>663705</v>
      </c>
      <c r="M558" s="9">
        <v>2.2999999999999998</v>
      </c>
      <c r="N558" s="9">
        <v>11.7</v>
      </c>
      <c r="O558" s="8">
        <v>843842</v>
      </c>
      <c r="P558" s="8">
        <v>289643</v>
      </c>
      <c r="Q558" s="8">
        <v>554199</v>
      </c>
      <c r="R558" s="9">
        <v>4.0999999999999996</v>
      </c>
      <c r="S558" s="9">
        <v>12</v>
      </c>
      <c r="T558" s="8">
        <v>-22228</v>
      </c>
      <c r="U558" s="9">
        <v>-0.3</v>
      </c>
      <c r="V558" s="10">
        <v>23.4</v>
      </c>
      <c r="W558" s="8">
        <v>25659</v>
      </c>
      <c r="X558" s="8">
        <v>25804</v>
      </c>
      <c r="Y558" s="11">
        <v>191411</v>
      </c>
    </row>
    <row r="559" spans="1:25" x14ac:dyDescent="0.25">
      <c r="A559" s="12" t="s">
        <v>39</v>
      </c>
      <c r="B559" s="8">
        <v>355421</v>
      </c>
      <c r="C559" s="8">
        <v>448684</v>
      </c>
      <c r="D559" s="8">
        <v>7501618</v>
      </c>
      <c r="E559" s="8">
        <v>7481982</v>
      </c>
      <c r="F559" s="8">
        <v>15430</v>
      </c>
      <c r="G559" s="9">
        <v>3.4</v>
      </c>
      <c r="H559" s="8">
        <v>29770</v>
      </c>
      <c r="I559" s="9">
        <v>6.5</v>
      </c>
      <c r="J559" s="8">
        <v>863964</v>
      </c>
      <c r="K559" s="8">
        <v>201178</v>
      </c>
      <c r="L559" s="8">
        <v>662786</v>
      </c>
      <c r="M559" s="9">
        <v>2.7</v>
      </c>
      <c r="N559" s="9">
        <v>11.5</v>
      </c>
      <c r="O559" s="8">
        <v>824691</v>
      </c>
      <c r="P559" s="8">
        <v>240217</v>
      </c>
      <c r="Q559" s="8">
        <v>584474</v>
      </c>
      <c r="R559" s="9">
        <v>3.2</v>
      </c>
      <c r="S559" s="9">
        <v>11</v>
      </c>
      <c r="T559" s="8">
        <v>39273</v>
      </c>
      <c r="U559" s="9">
        <v>0.5</v>
      </c>
      <c r="V559" s="10">
        <v>22</v>
      </c>
      <c r="W559" s="8">
        <v>17570</v>
      </c>
      <c r="X559" s="8">
        <v>17744</v>
      </c>
      <c r="Y559" s="11">
        <v>129902</v>
      </c>
    </row>
    <row r="560" spans="1:25" x14ac:dyDescent="0.25">
      <c r="A560" s="13" t="s">
        <v>40</v>
      </c>
      <c r="B560" s="8">
        <v>564693</v>
      </c>
      <c r="C560" s="8">
        <v>902874</v>
      </c>
      <c r="D560" s="8">
        <v>20383809</v>
      </c>
      <c r="E560" s="8">
        <v>20239777</v>
      </c>
      <c r="F560" s="8">
        <v>28785</v>
      </c>
      <c r="G560" s="9">
        <v>3.2</v>
      </c>
      <c r="H560" s="8">
        <v>47272</v>
      </c>
      <c r="I560" s="9">
        <v>5.2</v>
      </c>
      <c r="J560" s="8">
        <v>2206309</v>
      </c>
      <c r="K560" s="8">
        <v>472707</v>
      </c>
      <c r="L560" s="8">
        <v>1733602</v>
      </c>
      <c r="M560" s="9">
        <v>2.2999999999999998</v>
      </c>
      <c r="N560" s="9">
        <v>10.9</v>
      </c>
      <c r="O560" s="8">
        <v>1918246</v>
      </c>
      <c r="P560" s="8">
        <v>514017</v>
      </c>
      <c r="Q560" s="8">
        <v>1404229</v>
      </c>
      <c r="R560" s="9">
        <v>2.5</v>
      </c>
      <c r="S560" s="9">
        <v>9.5</v>
      </c>
      <c r="T560" s="8">
        <v>288063</v>
      </c>
      <c r="U560" s="9">
        <v>1.4</v>
      </c>
      <c r="V560" s="10">
        <v>19</v>
      </c>
      <c r="W560" s="8">
        <v>26016</v>
      </c>
      <c r="X560" s="8">
        <v>26579</v>
      </c>
      <c r="Y560" s="11">
        <v>205366</v>
      </c>
    </row>
    <row r="561" spans="1:25" x14ac:dyDescent="0.25">
      <c r="A561" s="13" t="s">
        <v>41</v>
      </c>
      <c r="B561" s="8">
        <v>387964</v>
      </c>
      <c r="C561" s="8">
        <v>1379907</v>
      </c>
      <c r="D561" s="8">
        <v>50750059</v>
      </c>
      <c r="E561" s="8">
        <v>50372839</v>
      </c>
      <c r="F561" s="8">
        <v>68251</v>
      </c>
      <c r="G561" s="9">
        <v>5</v>
      </c>
      <c r="H561" s="8">
        <v>64651</v>
      </c>
      <c r="I561" s="9">
        <v>4.7</v>
      </c>
      <c r="J561" s="8">
        <v>5152215</v>
      </c>
      <c r="K561" s="8">
        <v>1267128</v>
      </c>
      <c r="L561" s="8">
        <v>3885087</v>
      </c>
      <c r="M561" s="9">
        <v>2.5</v>
      </c>
      <c r="N561" s="9">
        <v>10.199999999999999</v>
      </c>
      <c r="O561" s="8">
        <v>4397774</v>
      </c>
      <c r="P561" s="8">
        <v>971042</v>
      </c>
      <c r="Q561" s="8">
        <v>3426732</v>
      </c>
      <c r="R561" s="9">
        <v>1.9</v>
      </c>
      <c r="S561" s="9">
        <v>8.6999999999999993</v>
      </c>
      <c r="T561" s="8">
        <v>754441</v>
      </c>
      <c r="U561" s="9">
        <v>1.5</v>
      </c>
      <c r="V561" s="10">
        <v>17.399999999999999</v>
      </c>
      <c r="W561" s="8">
        <v>14307</v>
      </c>
      <c r="X561" s="8">
        <v>14951</v>
      </c>
      <c r="Y561" s="11">
        <v>206747</v>
      </c>
    </row>
    <row r="562" spans="1:25" x14ac:dyDescent="0.25">
      <c r="A562" s="12" t="s">
        <v>42</v>
      </c>
      <c r="B562" s="8">
        <v>5022896</v>
      </c>
      <c r="C562" s="8">
        <v>6674357</v>
      </c>
      <c r="D562" s="8">
        <v>117194376</v>
      </c>
      <c r="E562" s="8">
        <v>115807105</v>
      </c>
      <c r="F562" s="8">
        <v>632132</v>
      </c>
      <c r="G562" s="9">
        <v>9.5</v>
      </c>
      <c r="H562" s="8">
        <v>584912</v>
      </c>
      <c r="I562" s="9">
        <v>8.8000000000000007</v>
      </c>
      <c r="J562" s="8">
        <v>15648789</v>
      </c>
      <c r="K562" s="8">
        <v>4900188</v>
      </c>
      <c r="L562" s="8">
        <v>10748601</v>
      </c>
      <c r="M562" s="9">
        <v>4.2</v>
      </c>
      <c r="N562" s="9">
        <v>13.5</v>
      </c>
      <c r="O562" s="8">
        <v>12874245</v>
      </c>
      <c r="P562" s="8">
        <v>4190463</v>
      </c>
      <c r="Q562" s="8">
        <v>8683782</v>
      </c>
      <c r="R562" s="9">
        <v>3.6</v>
      </c>
      <c r="S562" s="9">
        <v>11.1</v>
      </c>
      <c r="T562" s="8">
        <v>2774544</v>
      </c>
      <c r="U562" s="9">
        <v>2.4</v>
      </c>
      <c r="V562" s="10">
        <v>22.2</v>
      </c>
      <c r="W562" s="8">
        <v>367423</v>
      </c>
      <c r="X562" s="8">
        <v>369749</v>
      </c>
      <c r="Y562" s="11">
        <v>2408512</v>
      </c>
    </row>
    <row r="563" spans="1:25" x14ac:dyDescent="0.25">
      <c r="A563" s="14" t="s">
        <v>22</v>
      </c>
      <c r="B563" s="15" t="s">
        <v>22</v>
      </c>
      <c r="C563" s="15" t="s">
        <v>80</v>
      </c>
      <c r="D563" s="16" t="s">
        <v>22</v>
      </c>
      <c r="E563" s="16" t="s">
        <v>22</v>
      </c>
      <c r="F563" s="16" t="s">
        <v>22</v>
      </c>
      <c r="G563" s="16" t="s">
        <v>22</v>
      </c>
      <c r="H563" s="16" t="s">
        <v>22</v>
      </c>
      <c r="I563" s="16" t="s">
        <v>22</v>
      </c>
      <c r="J563" s="16" t="s">
        <v>22</v>
      </c>
      <c r="K563" s="16" t="s">
        <v>22</v>
      </c>
      <c r="L563" s="16" t="s">
        <v>22</v>
      </c>
      <c r="M563" s="16" t="s">
        <v>22</v>
      </c>
      <c r="N563" s="16" t="s">
        <v>22</v>
      </c>
      <c r="O563" s="16" t="s">
        <v>22</v>
      </c>
      <c r="P563" s="16" t="s">
        <v>22</v>
      </c>
      <c r="Q563" s="16" t="s">
        <v>22</v>
      </c>
      <c r="R563" s="16" t="s">
        <v>22</v>
      </c>
      <c r="S563" s="16" t="s">
        <v>22</v>
      </c>
      <c r="T563" s="16" t="s">
        <v>22</v>
      </c>
      <c r="U563" s="16" t="s">
        <v>22</v>
      </c>
      <c r="V563" s="17" t="s">
        <v>22</v>
      </c>
      <c r="W563" s="17" t="s">
        <v>22</v>
      </c>
      <c r="X563" s="17" t="s">
        <v>22</v>
      </c>
      <c r="Y563" s="18" t="s">
        <v>22</v>
      </c>
    </row>
    <row r="564" spans="1:25" ht="39" x14ac:dyDescent="0.25">
      <c r="A564" s="19" t="s">
        <v>26</v>
      </c>
      <c r="B564" s="20" t="s">
        <v>0</v>
      </c>
      <c r="C564" s="20" t="s">
        <v>1</v>
      </c>
      <c r="D564" s="20" t="s">
        <v>2</v>
      </c>
      <c r="E564" s="20" t="s">
        <v>3</v>
      </c>
      <c r="F564" s="20" t="s">
        <v>4</v>
      </c>
      <c r="G564" s="20" t="s">
        <v>5</v>
      </c>
      <c r="H564" s="20" t="s">
        <v>6</v>
      </c>
      <c r="I564" s="20" t="s">
        <v>7</v>
      </c>
      <c r="J564" s="20" t="s">
        <v>8</v>
      </c>
      <c r="K564" s="20" t="s">
        <v>9</v>
      </c>
      <c r="L564" s="20" t="s">
        <v>10</v>
      </c>
      <c r="M564" s="20" t="s">
        <v>11</v>
      </c>
      <c r="N564" s="20" t="s">
        <v>12</v>
      </c>
      <c r="O564" s="20" t="s">
        <v>13</v>
      </c>
      <c r="P564" s="20" t="s">
        <v>14</v>
      </c>
      <c r="Q564" s="20" t="s">
        <v>15</v>
      </c>
      <c r="R564" s="20" t="s">
        <v>16</v>
      </c>
      <c r="S564" s="20" t="s">
        <v>17</v>
      </c>
      <c r="T564" s="20" t="s">
        <v>18</v>
      </c>
      <c r="U564" s="20" t="s">
        <v>19</v>
      </c>
      <c r="V564" s="21" t="s">
        <v>20</v>
      </c>
      <c r="W564" s="21" t="s">
        <v>27</v>
      </c>
      <c r="X564" s="21" t="s">
        <v>28</v>
      </c>
      <c r="Y564" s="22" t="s">
        <v>29</v>
      </c>
    </row>
    <row r="565" spans="1:25" x14ac:dyDescent="0.25">
      <c r="A565" s="23" t="s">
        <v>30</v>
      </c>
      <c r="B565" s="24">
        <v>403902</v>
      </c>
      <c r="C565" s="24">
        <v>410292</v>
      </c>
      <c r="D565" s="24">
        <v>2459212</v>
      </c>
      <c r="E565" s="24">
        <v>1229606</v>
      </c>
      <c r="F565" s="24">
        <v>410292</v>
      </c>
      <c r="G565" s="25">
        <v>200</v>
      </c>
      <c r="H565" s="24">
        <v>0</v>
      </c>
      <c r="I565" s="25">
        <v>0</v>
      </c>
      <c r="J565" s="24">
        <v>2459212</v>
      </c>
      <c r="K565" s="24">
        <v>2459212</v>
      </c>
      <c r="L565" s="24">
        <v>0</v>
      </c>
      <c r="M565" s="25">
        <v>200</v>
      </c>
      <c r="N565" s="25">
        <v>200</v>
      </c>
      <c r="O565" s="24">
        <v>0</v>
      </c>
      <c r="P565" s="24">
        <v>0</v>
      </c>
      <c r="Q565" s="24">
        <v>0</v>
      </c>
      <c r="R565" s="25">
        <v>0</v>
      </c>
      <c r="S565" s="25">
        <v>0</v>
      </c>
      <c r="T565" s="24">
        <v>2459212</v>
      </c>
      <c r="U565" s="25">
        <v>200</v>
      </c>
      <c r="V565" s="26">
        <v>0</v>
      </c>
      <c r="W565" s="27"/>
      <c r="X565" s="27"/>
      <c r="Y565" s="28"/>
    </row>
    <row r="566" spans="1:25" x14ac:dyDescent="0.25">
      <c r="A566" s="23" t="s">
        <v>31</v>
      </c>
      <c r="B566" s="24">
        <v>312552</v>
      </c>
      <c r="C566" s="24">
        <v>315436</v>
      </c>
      <c r="D566" s="24">
        <v>2140122</v>
      </c>
      <c r="E566" s="24">
        <v>2198471</v>
      </c>
      <c r="F566" s="24">
        <v>577</v>
      </c>
      <c r="G566" s="25">
        <v>0.2</v>
      </c>
      <c r="H566" s="24">
        <v>91993</v>
      </c>
      <c r="I566" s="25">
        <v>25.5</v>
      </c>
      <c r="J566" s="24">
        <v>551717</v>
      </c>
      <c r="K566" s="24">
        <v>9356</v>
      </c>
      <c r="L566" s="24">
        <v>542361</v>
      </c>
      <c r="M566" s="25">
        <v>0.4</v>
      </c>
      <c r="N566" s="25">
        <v>25.1</v>
      </c>
      <c r="O566" s="24">
        <v>668414</v>
      </c>
      <c r="P566" s="24">
        <v>387407</v>
      </c>
      <c r="Q566" s="24">
        <v>281007</v>
      </c>
      <c r="R566" s="25">
        <v>17.600000000000001</v>
      </c>
      <c r="S566" s="25">
        <v>30.4</v>
      </c>
      <c r="T566" s="24">
        <v>-116697</v>
      </c>
      <c r="U566" s="25">
        <v>-5.3</v>
      </c>
      <c r="V566" s="26">
        <v>50.2</v>
      </c>
      <c r="W566" s="27">
        <v>71586</v>
      </c>
      <c r="X566" s="27">
        <v>71587</v>
      </c>
      <c r="Y566" s="28">
        <v>323498</v>
      </c>
    </row>
    <row r="567" spans="1:25" x14ac:dyDescent="0.25">
      <c r="A567" s="23" t="s">
        <v>32</v>
      </c>
      <c r="B567" s="24">
        <v>275623</v>
      </c>
      <c r="C567" s="24">
        <v>279229</v>
      </c>
      <c r="D567" s="24">
        <v>2131232</v>
      </c>
      <c r="E567" s="24">
        <v>2136641</v>
      </c>
      <c r="F567" s="24">
        <v>14101</v>
      </c>
      <c r="G567" s="25">
        <v>4.7</v>
      </c>
      <c r="H567" s="24">
        <v>53405</v>
      </c>
      <c r="I567" s="25">
        <v>17.899999999999999</v>
      </c>
      <c r="J567" s="24">
        <v>459179</v>
      </c>
      <c r="K567" s="24">
        <v>62811</v>
      </c>
      <c r="L567" s="24">
        <v>396368</v>
      </c>
      <c r="M567" s="25">
        <v>2.9</v>
      </c>
      <c r="N567" s="25">
        <v>21.5</v>
      </c>
      <c r="O567" s="24">
        <v>469996</v>
      </c>
      <c r="P567" s="24">
        <v>260354</v>
      </c>
      <c r="Q567" s="24">
        <v>209642</v>
      </c>
      <c r="R567" s="25">
        <v>12.2</v>
      </c>
      <c r="S567" s="25">
        <v>22</v>
      </c>
      <c r="T567" s="24">
        <v>-10817</v>
      </c>
      <c r="U567" s="25">
        <v>-0.5</v>
      </c>
      <c r="V567" s="26">
        <v>43</v>
      </c>
      <c r="W567" s="27">
        <v>41555</v>
      </c>
      <c r="X567" s="27">
        <v>41582</v>
      </c>
      <c r="Y567" s="28">
        <v>205906</v>
      </c>
    </row>
    <row r="568" spans="1:25" x14ac:dyDescent="0.25">
      <c r="A568" s="23" t="s">
        <v>33</v>
      </c>
      <c r="B568" s="24">
        <v>241545</v>
      </c>
      <c r="C568" s="24">
        <v>248956</v>
      </c>
      <c r="D568" s="24">
        <v>2156549</v>
      </c>
      <c r="E568" s="24">
        <v>2163890</v>
      </c>
      <c r="F568" s="24">
        <v>11640</v>
      </c>
      <c r="G568" s="25">
        <v>4.4000000000000004</v>
      </c>
      <c r="H568" s="24">
        <v>38976</v>
      </c>
      <c r="I568" s="25">
        <v>14.8</v>
      </c>
      <c r="J568" s="24">
        <v>396103</v>
      </c>
      <c r="K568" s="24">
        <v>52897</v>
      </c>
      <c r="L568" s="24">
        <v>343206</v>
      </c>
      <c r="M568" s="25">
        <v>2.4</v>
      </c>
      <c r="N568" s="25">
        <v>18.3</v>
      </c>
      <c r="O568" s="24">
        <v>410784</v>
      </c>
      <c r="P568" s="24">
        <v>205907</v>
      </c>
      <c r="Q568" s="24">
        <v>204877</v>
      </c>
      <c r="R568" s="25">
        <v>9.5</v>
      </c>
      <c r="S568" s="25">
        <v>19</v>
      </c>
      <c r="T568" s="24">
        <v>-14681</v>
      </c>
      <c r="U568" s="25">
        <v>-0.7</v>
      </c>
      <c r="V568" s="26">
        <v>36.6</v>
      </c>
      <c r="W568" s="27">
        <v>30240</v>
      </c>
      <c r="X568" s="27">
        <v>30246</v>
      </c>
      <c r="Y568" s="28">
        <v>163415</v>
      </c>
    </row>
    <row r="569" spans="1:25" x14ac:dyDescent="0.25">
      <c r="A569" s="23" t="s">
        <v>34</v>
      </c>
      <c r="B569" s="24">
        <v>206431</v>
      </c>
      <c r="C569" s="24">
        <v>216089</v>
      </c>
      <c r="D569" s="24">
        <v>2061654</v>
      </c>
      <c r="E569" s="24">
        <v>2082430</v>
      </c>
      <c r="F569" s="24">
        <v>10152</v>
      </c>
      <c r="G569" s="25">
        <v>4.5</v>
      </c>
      <c r="H569" s="24">
        <v>30020</v>
      </c>
      <c r="I569" s="25">
        <v>13.3</v>
      </c>
      <c r="J569" s="24">
        <v>351695</v>
      </c>
      <c r="K569" s="24">
        <v>52196</v>
      </c>
      <c r="L569" s="24">
        <v>299499</v>
      </c>
      <c r="M569" s="25">
        <v>2.5</v>
      </c>
      <c r="N569" s="25">
        <v>16.899999999999999</v>
      </c>
      <c r="O569" s="24">
        <v>393246</v>
      </c>
      <c r="P569" s="24">
        <v>177616</v>
      </c>
      <c r="Q569" s="24">
        <v>215630</v>
      </c>
      <c r="R569" s="25">
        <v>8.5</v>
      </c>
      <c r="S569" s="25">
        <v>18.899999999999999</v>
      </c>
      <c r="T569" s="24">
        <v>-41551</v>
      </c>
      <c r="U569" s="25">
        <v>-2</v>
      </c>
      <c r="V569" s="26">
        <v>33.799999999999997</v>
      </c>
      <c r="W569" s="27">
        <v>22680</v>
      </c>
      <c r="X569" s="27">
        <v>22688</v>
      </c>
      <c r="Y569" s="28">
        <v>132003</v>
      </c>
    </row>
    <row r="570" spans="1:25" x14ac:dyDescent="0.25">
      <c r="A570" s="29" t="s">
        <v>35</v>
      </c>
      <c r="B570" s="24">
        <v>197968</v>
      </c>
      <c r="C570" s="24">
        <v>207161</v>
      </c>
      <c r="D570" s="24">
        <v>1937771</v>
      </c>
      <c r="E570" s="24">
        <v>1951035</v>
      </c>
      <c r="F570" s="24">
        <v>9746</v>
      </c>
      <c r="G570" s="25">
        <v>4.5</v>
      </c>
      <c r="H570" s="24">
        <v>25814</v>
      </c>
      <c r="I570" s="25">
        <v>12</v>
      </c>
      <c r="J570" s="24">
        <v>308305</v>
      </c>
      <c r="K570" s="24">
        <v>51177</v>
      </c>
      <c r="L570" s="24">
        <v>257128</v>
      </c>
      <c r="M570" s="25">
        <v>2.6</v>
      </c>
      <c r="N570" s="25">
        <v>15.8</v>
      </c>
      <c r="O570" s="24">
        <v>334832</v>
      </c>
      <c r="P570" s="24">
        <v>146500</v>
      </c>
      <c r="Q570" s="24">
        <v>188332</v>
      </c>
      <c r="R570" s="25">
        <v>7.5</v>
      </c>
      <c r="S570" s="25">
        <v>17.2</v>
      </c>
      <c r="T570" s="24">
        <v>-26527</v>
      </c>
      <c r="U570" s="25">
        <v>-1.4</v>
      </c>
      <c r="V570" s="26">
        <v>31.6</v>
      </c>
      <c r="W570" s="27">
        <v>19441</v>
      </c>
      <c r="X570" s="27">
        <v>19448</v>
      </c>
      <c r="Y570" s="28">
        <v>110923</v>
      </c>
    </row>
    <row r="571" spans="1:25" x14ac:dyDescent="0.25">
      <c r="A571" s="29" t="s">
        <v>36</v>
      </c>
      <c r="B571" s="24">
        <v>944393</v>
      </c>
      <c r="C571" s="24">
        <v>995917</v>
      </c>
      <c r="D571" s="24">
        <v>9880022</v>
      </c>
      <c r="E571" s="24">
        <v>9909740</v>
      </c>
      <c r="F571" s="24">
        <v>44331</v>
      </c>
      <c r="G571" s="25">
        <v>4.3</v>
      </c>
      <c r="H571" s="24">
        <v>104335</v>
      </c>
      <c r="I571" s="25">
        <v>10.199999999999999</v>
      </c>
      <c r="J571" s="24">
        <v>1405016</v>
      </c>
      <c r="K571" s="24">
        <v>226261</v>
      </c>
      <c r="L571" s="24">
        <v>1178755</v>
      </c>
      <c r="M571" s="25">
        <v>2.2999999999999998</v>
      </c>
      <c r="N571" s="25">
        <v>14.2</v>
      </c>
      <c r="O571" s="24">
        <v>1464452</v>
      </c>
      <c r="P571" s="24">
        <v>607229</v>
      </c>
      <c r="Q571" s="24">
        <v>857223</v>
      </c>
      <c r="R571" s="25">
        <v>6.1</v>
      </c>
      <c r="S571" s="25">
        <v>14.8</v>
      </c>
      <c r="T571" s="24">
        <v>-59436</v>
      </c>
      <c r="U571" s="25">
        <v>-0.6</v>
      </c>
      <c r="V571" s="26">
        <v>28.4</v>
      </c>
      <c r="W571" s="27">
        <v>75062</v>
      </c>
      <c r="X571" s="27">
        <v>75305</v>
      </c>
      <c r="Y571" s="28">
        <v>430173</v>
      </c>
    </row>
    <row r="572" spans="1:25" x14ac:dyDescent="0.25">
      <c r="A572" s="29" t="s">
        <v>37</v>
      </c>
      <c r="B572" s="24">
        <v>653987</v>
      </c>
      <c r="C572" s="24">
        <v>719123</v>
      </c>
      <c r="D572" s="24">
        <v>8706032</v>
      </c>
      <c r="E572" s="24">
        <v>8736212</v>
      </c>
      <c r="F572" s="24">
        <v>28353</v>
      </c>
      <c r="G572" s="25">
        <v>3.9</v>
      </c>
      <c r="H572" s="24">
        <v>58904</v>
      </c>
      <c r="I572" s="25">
        <v>8</v>
      </c>
      <c r="J572" s="24">
        <v>1039350</v>
      </c>
      <c r="K572" s="24">
        <v>175684</v>
      </c>
      <c r="L572" s="24">
        <v>863666</v>
      </c>
      <c r="M572" s="25">
        <v>2</v>
      </c>
      <c r="N572" s="25">
        <v>11.9</v>
      </c>
      <c r="O572" s="24">
        <v>1099709</v>
      </c>
      <c r="P572" s="24">
        <v>390405</v>
      </c>
      <c r="Q572" s="24">
        <v>709304</v>
      </c>
      <c r="R572" s="25">
        <v>4.5</v>
      </c>
      <c r="S572" s="25">
        <v>12.6</v>
      </c>
      <c r="T572" s="24">
        <v>-60359</v>
      </c>
      <c r="U572" s="25">
        <v>-0.7</v>
      </c>
      <c r="V572" s="26">
        <v>23.8</v>
      </c>
      <c r="W572" s="27">
        <v>41128</v>
      </c>
      <c r="X572" s="27">
        <v>41341</v>
      </c>
      <c r="Y572" s="28">
        <v>268947</v>
      </c>
    </row>
    <row r="573" spans="1:25" x14ac:dyDescent="0.25">
      <c r="A573" s="29" t="s">
        <v>38</v>
      </c>
      <c r="B573" s="24">
        <v>490210</v>
      </c>
      <c r="C573" s="24">
        <v>559533</v>
      </c>
      <c r="D573" s="24">
        <v>7729616</v>
      </c>
      <c r="E573" s="24">
        <v>7749202</v>
      </c>
      <c r="F573" s="24">
        <v>20993</v>
      </c>
      <c r="G573" s="25">
        <v>3.7</v>
      </c>
      <c r="H573" s="24">
        <v>40776</v>
      </c>
      <c r="I573" s="25">
        <v>7.2</v>
      </c>
      <c r="J573" s="24">
        <v>934803</v>
      </c>
      <c r="K573" s="24">
        <v>193732</v>
      </c>
      <c r="L573" s="24">
        <v>741071</v>
      </c>
      <c r="M573" s="25">
        <v>2.5</v>
      </c>
      <c r="N573" s="25">
        <v>12.1</v>
      </c>
      <c r="O573" s="24">
        <v>973974</v>
      </c>
      <c r="P573" s="24">
        <v>340901</v>
      </c>
      <c r="Q573" s="24">
        <v>633073</v>
      </c>
      <c r="R573" s="25">
        <v>4.4000000000000004</v>
      </c>
      <c r="S573" s="25">
        <v>12.6</v>
      </c>
      <c r="T573" s="24">
        <v>-39171</v>
      </c>
      <c r="U573" s="25">
        <v>-0.5</v>
      </c>
      <c r="V573" s="26">
        <v>24.2</v>
      </c>
      <c r="W573" s="27">
        <v>27754</v>
      </c>
      <c r="X573" s="27">
        <v>27969</v>
      </c>
      <c r="Y573" s="28">
        <v>174848</v>
      </c>
    </row>
    <row r="574" spans="1:25" x14ac:dyDescent="0.25">
      <c r="A574" s="29" t="s">
        <v>39</v>
      </c>
      <c r="B574" s="24">
        <v>355150</v>
      </c>
      <c r="C574" s="24">
        <v>440370</v>
      </c>
      <c r="D574" s="24">
        <v>7053096</v>
      </c>
      <c r="E574" s="24">
        <v>7042224</v>
      </c>
      <c r="F574" s="24">
        <v>14683</v>
      </c>
      <c r="G574" s="25">
        <v>3.3</v>
      </c>
      <c r="H574" s="24">
        <v>27861</v>
      </c>
      <c r="I574" s="25">
        <v>6.2</v>
      </c>
      <c r="J574" s="24">
        <v>773125</v>
      </c>
      <c r="K574" s="24">
        <v>141397</v>
      </c>
      <c r="L574" s="24">
        <v>631728</v>
      </c>
      <c r="M574" s="25">
        <v>2</v>
      </c>
      <c r="N574" s="25">
        <v>11</v>
      </c>
      <c r="O574" s="24">
        <v>751381</v>
      </c>
      <c r="P574" s="24">
        <v>221550</v>
      </c>
      <c r="Q574" s="24">
        <v>529831</v>
      </c>
      <c r="R574" s="25">
        <v>3.1</v>
      </c>
      <c r="S574" s="25">
        <v>10.7</v>
      </c>
      <c r="T574" s="24">
        <v>21744</v>
      </c>
      <c r="U574" s="25">
        <v>0.3</v>
      </c>
      <c r="V574" s="26">
        <v>21.4</v>
      </c>
      <c r="W574" s="27">
        <v>18719</v>
      </c>
      <c r="X574" s="27">
        <v>18841</v>
      </c>
      <c r="Y574" s="28">
        <v>137181</v>
      </c>
    </row>
    <row r="575" spans="1:25" x14ac:dyDescent="0.25">
      <c r="A575" s="30" t="s">
        <v>40</v>
      </c>
      <c r="B575" s="24">
        <v>602803</v>
      </c>
      <c r="C575" s="24">
        <v>960959</v>
      </c>
      <c r="D575" s="24">
        <v>22151532</v>
      </c>
      <c r="E575" s="24">
        <v>22056120</v>
      </c>
      <c r="F575" s="24">
        <v>34502</v>
      </c>
      <c r="G575" s="25">
        <v>3.6</v>
      </c>
      <c r="H575" s="24">
        <v>50729</v>
      </c>
      <c r="I575" s="25">
        <v>5.2</v>
      </c>
      <c r="J575" s="24">
        <v>2308846</v>
      </c>
      <c r="K575" s="24">
        <v>506588</v>
      </c>
      <c r="L575" s="24">
        <v>1802258</v>
      </c>
      <c r="M575" s="25">
        <v>2.2999999999999998</v>
      </c>
      <c r="N575" s="25">
        <v>10.5</v>
      </c>
      <c r="O575" s="24">
        <v>2118022</v>
      </c>
      <c r="P575" s="24">
        <v>520716</v>
      </c>
      <c r="Q575" s="24">
        <v>1597306</v>
      </c>
      <c r="R575" s="25">
        <v>2.4</v>
      </c>
      <c r="S575" s="25">
        <v>9.6</v>
      </c>
      <c r="T575" s="24">
        <v>190824</v>
      </c>
      <c r="U575" s="25">
        <v>0.9</v>
      </c>
      <c r="V575" s="26">
        <v>19.2</v>
      </c>
      <c r="W575" s="27">
        <v>29212</v>
      </c>
      <c r="X575" s="27">
        <v>29779</v>
      </c>
      <c r="Y575" s="28">
        <v>229089</v>
      </c>
    </row>
    <row r="576" spans="1:25" x14ac:dyDescent="0.25">
      <c r="A576" s="30" t="s">
        <v>41</v>
      </c>
      <c r="B576" s="24">
        <v>373472</v>
      </c>
      <c r="C576" s="24">
        <v>1368261</v>
      </c>
      <c r="D576" s="24">
        <v>50696072</v>
      </c>
      <c r="E576" s="24">
        <v>50498105</v>
      </c>
      <c r="F576" s="24">
        <v>70547</v>
      </c>
      <c r="G576" s="25">
        <v>5.2</v>
      </c>
      <c r="H576" s="24">
        <v>54129</v>
      </c>
      <c r="I576" s="25">
        <v>4</v>
      </c>
      <c r="J576" s="24">
        <v>5012638</v>
      </c>
      <c r="K576" s="24">
        <v>1332680</v>
      </c>
      <c r="L576" s="24">
        <v>3679958</v>
      </c>
      <c r="M576" s="25">
        <v>2.6</v>
      </c>
      <c r="N576" s="25">
        <v>9.9</v>
      </c>
      <c r="O576" s="24">
        <v>4616704</v>
      </c>
      <c r="P576" s="24">
        <v>1083019</v>
      </c>
      <c r="Q576" s="24">
        <v>3533685</v>
      </c>
      <c r="R576" s="25">
        <v>2.1</v>
      </c>
      <c r="S576" s="25">
        <v>9.1</v>
      </c>
      <c r="T576" s="24">
        <v>395934</v>
      </c>
      <c r="U576" s="25">
        <v>0.8</v>
      </c>
      <c r="V576" s="26">
        <v>18.2</v>
      </c>
      <c r="W576" s="27">
        <v>14176</v>
      </c>
      <c r="X576" s="27">
        <v>14900</v>
      </c>
      <c r="Y576" s="28">
        <v>196506</v>
      </c>
    </row>
    <row r="577" spans="1:25" x14ac:dyDescent="0.25">
      <c r="A577" s="29" t="s">
        <v>42</v>
      </c>
      <c r="B577" s="24">
        <v>5058036</v>
      </c>
      <c r="C577" s="24">
        <v>6721326</v>
      </c>
      <c r="D577" s="24">
        <v>119102910</v>
      </c>
      <c r="E577" s="24">
        <v>117753676</v>
      </c>
      <c r="F577" s="24">
        <v>669917</v>
      </c>
      <c r="G577" s="25">
        <v>10</v>
      </c>
      <c r="H577" s="24">
        <v>576942</v>
      </c>
      <c r="I577" s="25">
        <v>8.6</v>
      </c>
      <c r="J577" s="24">
        <v>15999989</v>
      </c>
      <c r="K577" s="24">
        <v>5263991</v>
      </c>
      <c r="L577" s="24">
        <v>10735998</v>
      </c>
      <c r="M577" s="25">
        <v>4.5</v>
      </c>
      <c r="N577" s="25">
        <v>13.6</v>
      </c>
      <c r="O577" s="24">
        <v>13301514</v>
      </c>
      <c r="P577" s="24">
        <v>4341604</v>
      </c>
      <c r="Q577" s="24">
        <v>8959910</v>
      </c>
      <c r="R577" s="25">
        <v>3.7</v>
      </c>
      <c r="S577" s="25">
        <v>11.3</v>
      </c>
      <c r="T577" s="24">
        <v>2698475</v>
      </c>
      <c r="U577" s="25">
        <v>2.2999999999999998</v>
      </c>
      <c r="V577" s="26">
        <v>22.6</v>
      </c>
      <c r="W577" s="27">
        <v>391553</v>
      </c>
      <c r="X577" s="27">
        <v>393686</v>
      </c>
      <c r="Y577" s="28">
        <v>2372489</v>
      </c>
    </row>
    <row r="578" spans="1:25" x14ac:dyDescent="0.25">
      <c r="A578" s="32" t="s">
        <v>22</v>
      </c>
      <c r="B578" s="33" t="s">
        <v>22</v>
      </c>
      <c r="C578" s="33" t="s">
        <v>81</v>
      </c>
      <c r="D578" s="34" t="s">
        <v>22</v>
      </c>
      <c r="E578" s="34" t="s">
        <v>22</v>
      </c>
      <c r="F578" s="34" t="s">
        <v>22</v>
      </c>
      <c r="G578" s="34" t="s">
        <v>22</v>
      </c>
      <c r="H578" s="34" t="s">
        <v>22</v>
      </c>
      <c r="I578" s="34" t="s">
        <v>22</v>
      </c>
      <c r="J578" s="34" t="s">
        <v>22</v>
      </c>
      <c r="K578" s="34" t="s">
        <v>22</v>
      </c>
      <c r="L578" s="34" t="s">
        <v>22</v>
      </c>
      <c r="M578" s="34" t="s">
        <v>22</v>
      </c>
      <c r="N578" s="34" t="s">
        <v>22</v>
      </c>
      <c r="O578" s="34" t="s">
        <v>22</v>
      </c>
      <c r="P578" s="34" t="s">
        <v>22</v>
      </c>
      <c r="Q578" s="34" t="s">
        <v>22</v>
      </c>
      <c r="R578" s="34" t="s">
        <v>22</v>
      </c>
      <c r="S578" s="34" t="s">
        <v>22</v>
      </c>
      <c r="T578" s="34" t="s">
        <v>22</v>
      </c>
      <c r="U578" s="34" t="s">
        <v>22</v>
      </c>
      <c r="V578" s="34" t="s">
        <v>22</v>
      </c>
      <c r="W578" s="34" t="s">
        <v>22</v>
      </c>
      <c r="X578" s="34" t="s">
        <v>22</v>
      </c>
      <c r="Y578" s="32" t="s">
        <v>22</v>
      </c>
    </row>
    <row r="579" spans="1:25" ht="39" x14ac:dyDescent="0.25">
      <c r="A579" s="35" t="s">
        <v>26</v>
      </c>
      <c r="B579" s="36" t="s">
        <v>0</v>
      </c>
      <c r="C579" s="36" t="s">
        <v>1</v>
      </c>
      <c r="D579" s="36" t="s">
        <v>2</v>
      </c>
      <c r="E579" s="36" t="s">
        <v>3</v>
      </c>
      <c r="F579" s="36" t="s">
        <v>4</v>
      </c>
      <c r="G579" s="36" t="s">
        <v>5</v>
      </c>
      <c r="H579" s="36" t="s">
        <v>6</v>
      </c>
      <c r="I579" s="36" t="s">
        <v>7</v>
      </c>
      <c r="J579" s="36" t="s">
        <v>8</v>
      </c>
      <c r="K579" s="36" t="s">
        <v>9</v>
      </c>
      <c r="L579" s="36" t="s">
        <v>10</v>
      </c>
      <c r="M579" s="36" t="s">
        <v>11</v>
      </c>
      <c r="N579" s="36" t="s">
        <v>12</v>
      </c>
      <c r="O579" s="36" t="s">
        <v>13</v>
      </c>
      <c r="P579" s="36" t="s">
        <v>14</v>
      </c>
      <c r="Q579" s="36" t="s">
        <v>15</v>
      </c>
      <c r="R579" s="36" t="s">
        <v>16</v>
      </c>
      <c r="S579" s="36" t="s">
        <v>17</v>
      </c>
      <c r="T579" s="36" t="s">
        <v>18</v>
      </c>
      <c r="U579" s="36" t="s">
        <v>19</v>
      </c>
      <c r="V579" s="36" t="s">
        <v>20</v>
      </c>
      <c r="W579" s="36" t="s">
        <v>27</v>
      </c>
      <c r="X579" s="36" t="s">
        <v>28</v>
      </c>
      <c r="Y579" s="37" t="s">
        <v>29</v>
      </c>
    </row>
    <row r="580" spans="1:25" x14ac:dyDescent="0.25">
      <c r="A580" s="38" t="s">
        <v>30</v>
      </c>
      <c r="B580" s="39">
        <v>414043</v>
      </c>
      <c r="C580" s="39">
        <v>418788</v>
      </c>
      <c r="D580" s="39">
        <v>2467344</v>
      </c>
      <c r="E580" s="39">
        <v>1233672</v>
      </c>
      <c r="F580" s="39">
        <v>418788</v>
      </c>
      <c r="G580" s="40">
        <v>200</v>
      </c>
      <c r="H580" s="39">
        <v>0</v>
      </c>
      <c r="I580" s="40">
        <v>0</v>
      </c>
      <c r="J580" s="39">
        <v>2467344</v>
      </c>
      <c r="K580" s="39">
        <v>2467344</v>
      </c>
      <c r="L580" s="39">
        <v>0</v>
      </c>
      <c r="M580" s="40">
        <v>200</v>
      </c>
      <c r="N580" s="40">
        <v>200</v>
      </c>
      <c r="O580" s="39">
        <v>0</v>
      </c>
      <c r="P580" s="39">
        <v>0</v>
      </c>
      <c r="Q580" s="39">
        <v>0</v>
      </c>
      <c r="R580" s="40">
        <v>0</v>
      </c>
      <c r="S580" s="40">
        <v>0</v>
      </c>
      <c r="T580" s="39">
        <v>2467344</v>
      </c>
      <c r="U580" s="40">
        <v>200</v>
      </c>
      <c r="V580" s="41">
        <v>0</v>
      </c>
      <c r="W580" s="39"/>
      <c r="X580" s="39"/>
      <c r="Y580" s="42"/>
    </row>
    <row r="581" spans="1:25" x14ac:dyDescent="0.25">
      <c r="A581" s="38" t="s">
        <v>31</v>
      </c>
      <c r="B581" s="39">
        <v>316075</v>
      </c>
      <c r="C581" s="39">
        <v>322984</v>
      </c>
      <c r="D581" s="39">
        <v>2343077</v>
      </c>
      <c r="E581" s="39">
        <v>2376439</v>
      </c>
      <c r="F581" s="39">
        <v>713</v>
      </c>
      <c r="G581" s="40">
        <v>0.2</v>
      </c>
      <c r="H581" s="39">
        <v>89815</v>
      </c>
      <c r="I581" s="40">
        <v>24.4</v>
      </c>
      <c r="J581" s="39">
        <v>584598</v>
      </c>
      <c r="K581" s="39">
        <v>13674</v>
      </c>
      <c r="L581" s="39">
        <v>570924</v>
      </c>
      <c r="M581" s="40">
        <v>0.6</v>
      </c>
      <c r="N581" s="40">
        <v>24.6</v>
      </c>
      <c r="O581" s="39">
        <v>651321</v>
      </c>
      <c r="P581" s="39">
        <v>377057</v>
      </c>
      <c r="Q581" s="39">
        <v>274264</v>
      </c>
      <c r="R581" s="40">
        <v>15.9</v>
      </c>
      <c r="S581" s="40">
        <v>27.4</v>
      </c>
      <c r="T581" s="39">
        <v>-66723</v>
      </c>
      <c r="U581" s="40">
        <v>-2.8</v>
      </c>
      <c r="V581" s="41">
        <v>49.2</v>
      </c>
      <c r="W581" s="39">
        <v>69469</v>
      </c>
      <c r="X581" s="39">
        <v>69523</v>
      </c>
      <c r="Y581" s="42">
        <v>310886</v>
      </c>
    </row>
    <row r="582" spans="1:25" x14ac:dyDescent="0.25">
      <c r="A582" s="38" t="s">
        <v>32</v>
      </c>
      <c r="B582" s="39">
        <v>275148</v>
      </c>
      <c r="C582" s="39">
        <v>278317</v>
      </c>
      <c r="D582" s="39">
        <v>2087252</v>
      </c>
      <c r="E582" s="39">
        <v>2107818</v>
      </c>
      <c r="F582" s="39">
        <v>14558</v>
      </c>
      <c r="G582" s="40">
        <v>4.9000000000000004</v>
      </c>
      <c r="H582" s="39">
        <v>52149</v>
      </c>
      <c r="I582" s="40">
        <v>17.600000000000001</v>
      </c>
      <c r="J582" s="39">
        <v>438913</v>
      </c>
      <c r="K582" s="39">
        <v>63505</v>
      </c>
      <c r="L582" s="39">
        <v>375408</v>
      </c>
      <c r="M582" s="40">
        <v>3</v>
      </c>
      <c r="N582" s="40">
        <v>20.8</v>
      </c>
      <c r="O582" s="39">
        <v>480045</v>
      </c>
      <c r="P582" s="39">
        <v>273766</v>
      </c>
      <c r="Q582" s="39">
        <v>206279</v>
      </c>
      <c r="R582" s="40">
        <v>13</v>
      </c>
      <c r="S582" s="40">
        <v>22.8</v>
      </c>
      <c r="T582" s="39">
        <v>-41132</v>
      </c>
      <c r="U582" s="40">
        <v>-2</v>
      </c>
      <c r="V582" s="41">
        <v>41.6</v>
      </c>
      <c r="W582" s="39">
        <v>40802</v>
      </c>
      <c r="X582" s="39">
        <v>40808</v>
      </c>
      <c r="Y582" s="42">
        <v>220824</v>
      </c>
    </row>
    <row r="583" spans="1:25" x14ac:dyDescent="0.25">
      <c r="A583" s="38" t="s">
        <v>33</v>
      </c>
      <c r="B583" s="39">
        <v>248239</v>
      </c>
      <c r="C583" s="39">
        <v>251902</v>
      </c>
      <c r="D583" s="39">
        <v>2119615</v>
      </c>
      <c r="E583" s="39">
        <v>2129694</v>
      </c>
      <c r="F583" s="39">
        <v>12426</v>
      </c>
      <c r="G583" s="40">
        <v>4.7</v>
      </c>
      <c r="H583" s="39">
        <v>40041</v>
      </c>
      <c r="I583" s="40">
        <v>15.1</v>
      </c>
      <c r="J583" s="39">
        <v>411576</v>
      </c>
      <c r="K583" s="39">
        <v>52745</v>
      </c>
      <c r="L583" s="39">
        <v>358831</v>
      </c>
      <c r="M583" s="40">
        <v>2.5</v>
      </c>
      <c r="N583" s="40">
        <v>19.3</v>
      </c>
      <c r="O583" s="39">
        <v>431734</v>
      </c>
      <c r="P583" s="39">
        <v>231909</v>
      </c>
      <c r="Q583" s="39">
        <v>199825</v>
      </c>
      <c r="R583" s="40">
        <v>10.9</v>
      </c>
      <c r="S583" s="40">
        <v>20.3</v>
      </c>
      <c r="T583" s="39">
        <v>-20158</v>
      </c>
      <c r="U583" s="40">
        <v>-1</v>
      </c>
      <c r="V583" s="41">
        <v>38.6</v>
      </c>
      <c r="W583" s="39">
        <v>30880</v>
      </c>
      <c r="X583" s="39">
        <v>30978</v>
      </c>
      <c r="Y583" s="42">
        <v>184827</v>
      </c>
    </row>
    <row r="584" spans="1:25" x14ac:dyDescent="0.25">
      <c r="A584" s="38" t="s">
        <v>34</v>
      </c>
      <c r="B584" s="39">
        <v>220588</v>
      </c>
      <c r="C584" s="39">
        <v>227828</v>
      </c>
      <c r="D584" s="39">
        <v>2112826</v>
      </c>
      <c r="E584" s="39">
        <v>2134701</v>
      </c>
      <c r="F584" s="39">
        <v>10388</v>
      </c>
      <c r="G584" s="40">
        <v>4.4000000000000004</v>
      </c>
      <c r="H584" s="39">
        <v>31575</v>
      </c>
      <c r="I584" s="40">
        <v>13.2</v>
      </c>
      <c r="J584" s="39">
        <v>347237</v>
      </c>
      <c r="K584" s="39">
        <v>50912</v>
      </c>
      <c r="L584" s="39">
        <v>296325</v>
      </c>
      <c r="M584" s="40">
        <v>2.4</v>
      </c>
      <c r="N584" s="40">
        <v>16.3</v>
      </c>
      <c r="O584" s="39">
        <v>390988</v>
      </c>
      <c r="P584" s="39">
        <v>186027</v>
      </c>
      <c r="Q584" s="39">
        <v>204961</v>
      </c>
      <c r="R584" s="40">
        <v>8.6999999999999993</v>
      </c>
      <c r="S584" s="40">
        <v>18.3</v>
      </c>
      <c r="T584" s="39">
        <v>-43751</v>
      </c>
      <c r="U584" s="40">
        <v>-2</v>
      </c>
      <c r="V584" s="41">
        <v>32.6</v>
      </c>
      <c r="W584" s="39">
        <v>23953</v>
      </c>
      <c r="X584" s="39">
        <v>24067</v>
      </c>
      <c r="Y584" s="42">
        <v>148831</v>
      </c>
    </row>
    <row r="585" spans="1:25" x14ac:dyDescent="0.25">
      <c r="A585" s="43" t="s">
        <v>35</v>
      </c>
      <c r="B585" s="39">
        <v>190214</v>
      </c>
      <c r="C585" s="39">
        <v>200182</v>
      </c>
      <c r="D585" s="39">
        <v>2026776</v>
      </c>
      <c r="E585" s="39">
        <v>2047124</v>
      </c>
      <c r="F585" s="39">
        <v>9147</v>
      </c>
      <c r="G585" s="40">
        <v>4.4000000000000004</v>
      </c>
      <c r="H585" s="39">
        <v>25366</v>
      </c>
      <c r="I585" s="40">
        <v>12.2</v>
      </c>
      <c r="J585" s="39">
        <v>326861</v>
      </c>
      <c r="K585" s="39">
        <v>52626</v>
      </c>
      <c r="L585" s="39">
        <v>274235</v>
      </c>
      <c r="M585" s="40">
        <v>2.6</v>
      </c>
      <c r="N585" s="40">
        <v>16</v>
      </c>
      <c r="O585" s="39">
        <v>367557</v>
      </c>
      <c r="P585" s="39">
        <v>175119</v>
      </c>
      <c r="Q585" s="39">
        <v>192438</v>
      </c>
      <c r="R585" s="40">
        <v>8.6</v>
      </c>
      <c r="S585" s="40">
        <v>18</v>
      </c>
      <c r="T585" s="39">
        <v>-40696</v>
      </c>
      <c r="U585" s="40">
        <v>-2</v>
      </c>
      <c r="V585" s="41">
        <v>32</v>
      </c>
      <c r="W585" s="39">
        <v>18875</v>
      </c>
      <c r="X585" s="39">
        <v>18947</v>
      </c>
      <c r="Y585" s="42">
        <v>128985</v>
      </c>
    </row>
    <row r="586" spans="1:25" x14ac:dyDescent="0.25">
      <c r="A586" s="43" t="s">
        <v>36</v>
      </c>
      <c r="B586" s="39">
        <v>921965</v>
      </c>
      <c r="C586" s="39">
        <v>975292</v>
      </c>
      <c r="D586" s="39">
        <v>9931634</v>
      </c>
      <c r="E586" s="39">
        <v>9970645</v>
      </c>
      <c r="F586" s="39">
        <v>43128</v>
      </c>
      <c r="G586" s="40">
        <v>4.3</v>
      </c>
      <c r="H586" s="39">
        <v>101647</v>
      </c>
      <c r="I586" s="40">
        <v>10.1</v>
      </c>
      <c r="J586" s="39">
        <v>1389782</v>
      </c>
      <c r="K586" s="39">
        <v>236268</v>
      </c>
      <c r="L586" s="39">
        <v>1153514</v>
      </c>
      <c r="M586" s="40">
        <v>2.4</v>
      </c>
      <c r="N586" s="40">
        <v>13.9</v>
      </c>
      <c r="O586" s="39">
        <v>1467804</v>
      </c>
      <c r="P586" s="39">
        <v>629619</v>
      </c>
      <c r="Q586" s="39">
        <v>838185</v>
      </c>
      <c r="R586" s="40">
        <v>6.3</v>
      </c>
      <c r="S586" s="40">
        <v>14.7</v>
      </c>
      <c r="T586" s="39">
        <v>-78022</v>
      </c>
      <c r="U586" s="40">
        <v>-0.8</v>
      </c>
      <c r="V586" s="41">
        <v>27.8</v>
      </c>
      <c r="W586" s="39">
        <v>73584</v>
      </c>
      <c r="X586" s="39">
        <v>74059</v>
      </c>
      <c r="Y586" s="42">
        <v>475101</v>
      </c>
    </row>
    <row r="587" spans="1:25" x14ac:dyDescent="0.25">
      <c r="A587" s="43" t="s">
        <v>37</v>
      </c>
      <c r="B587" s="39">
        <v>664666</v>
      </c>
      <c r="C587" s="39">
        <v>725043</v>
      </c>
      <c r="D587" s="39">
        <v>8721441</v>
      </c>
      <c r="E587" s="39">
        <v>8743463</v>
      </c>
      <c r="F587" s="39">
        <v>28235</v>
      </c>
      <c r="G587" s="40">
        <v>3.8</v>
      </c>
      <c r="H587" s="39">
        <v>60468</v>
      </c>
      <c r="I587" s="40">
        <v>8.1999999999999993</v>
      </c>
      <c r="J587" s="39">
        <v>1053023</v>
      </c>
      <c r="K587" s="39">
        <v>167864</v>
      </c>
      <c r="L587" s="39">
        <v>885159</v>
      </c>
      <c r="M587" s="40">
        <v>1.9</v>
      </c>
      <c r="N587" s="40">
        <v>12</v>
      </c>
      <c r="O587" s="39">
        <v>1097066</v>
      </c>
      <c r="P587" s="39">
        <v>429832</v>
      </c>
      <c r="Q587" s="39">
        <v>667234</v>
      </c>
      <c r="R587" s="40">
        <v>4.9000000000000004</v>
      </c>
      <c r="S587" s="40">
        <v>12.5</v>
      </c>
      <c r="T587" s="39">
        <v>-44043</v>
      </c>
      <c r="U587" s="40">
        <v>-0.5</v>
      </c>
      <c r="V587" s="41">
        <v>24</v>
      </c>
      <c r="W587" s="39">
        <v>42514</v>
      </c>
      <c r="X587" s="39">
        <v>42824</v>
      </c>
      <c r="Y587" s="42">
        <v>308958</v>
      </c>
    </row>
    <row r="588" spans="1:25" x14ac:dyDescent="0.25">
      <c r="A588" s="43" t="s">
        <v>38</v>
      </c>
      <c r="B588" s="39">
        <v>499486</v>
      </c>
      <c r="C588" s="39">
        <v>573851</v>
      </c>
      <c r="D588" s="39">
        <v>8021238</v>
      </c>
      <c r="E588" s="39">
        <v>8008737</v>
      </c>
      <c r="F588" s="39">
        <v>21638</v>
      </c>
      <c r="G588" s="40">
        <v>3.7</v>
      </c>
      <c r="H588" s="39">
        <v>41946</v>
      </c>
      <c r="I588" s="40">
        <v>7.2</v>
      </c>
      <c r="J588" s="39">
        <v>958537</v>
      </c>
      <c r="K588" s="39">
        <v>185644</v>
      </c>
      <c r="L588" s="39">
        <v>772893</v>
      </c>
      <c r="M588" s="40">
        <v>2.2999999999999998</v>
      </c>
      <c r="N588" s="40">
        <v>12</v>
      </c>
      <c r="O588" s="39">
        <v>933534</v>
      </c>
      <c r="P588" s="39">
        <v>320792</v>
      </c>
      <c r="Q588" s="39">
        <v>612742</v>
      </c>
      <c r="R588" s="40">
        <v>4</v>
      </c>
      <c r="S588" s="40">
        <v>11.7</v>
      </c>
      <c r="T588" s="39">
        <v>25003</v>
      </c>
      <c r="U588" s="40">
        <v>0.3</v>
      </c>
      <c r="V588" s="41">
        <v>23.4</v>
      </c>
      <c r="W588" s="39">
        <v>28854</v>
      </c>
      <c r="X588" s="39">
        <v>29082</v>
      </c>
      <c r="Y588" s="42">
        <v>209806</v>
      </c>
    </row>
    <row r="589" spans="1:25" x14ac:dyDescent="0.25">
      <c r="A589" s="43" t="s">
        <v>39</v>
      </c>
      <c r="B589" s="39">
        <v>357284</v>
      </c>
      <c r="C589" s="39">
        <v>434527</v>
      </c>
      <c r="D589" s="39">
        <v>6964726</v>
      </c>
      <c r="E589" s="39">
        <v>6965271</v>
      </c>
      <c r="F589" s="39">
        <v>15202</v>
      </c>
      <c r="G589" s="40">
        <v>3.4</v>
      </c>
      <c r="H589" s="39">
        <v>28884</v>
      </c>
      <c r="I589" s="40">
        <v>6.5</v>
      </c>
      <c r="J589" s="39">
        <v>730254</v>
      </c>
      <c r="K589" s="39">
        <v>141304</v>
      </c>
      <c r="L589" s="39">
        <v>588950</v>
      </c>
      <c r="M589" s="40">
        <v>2</v>
      </c>
      <c r="N589" s="40">
        <v>10.5</v>
      </c>
      <c r="O589" s="39">
        <v>731343</v>
      </c>
      <c r="P589" s="39">
        <v>208143</v>
      </c>
      <c r="Q589" s="39">
        <v>523200</v>
      </c>
      <c r="R589" s="40">
        <v>3</v>
      </c>
      <c r="S589" s="40">
        <v>10.5</v>
      </c>
      <c r="T589" s="39">
        <v>-1089</v>
      </c>
      <c r="U589" s="40">
        <v>0</v>
      </c>
      <c r="V589" s="41">
        <v>21</v>
      </c>
      <c r="W589" s="39">
        <v>19696</v>
      </c>
      <c r="X589" s="39">
        <v>19850</v>
      </c>
      <c r="Y589" s="42">
        <v>132632</v>
      </c>
    </row>
    <row r="590" spans="1:25" x14ac:dyDescent="0.25">
      <c r="A590" s="44" t="s">
        <v>40</v>
      </c>
      <c r="B590" s="39">
        <v>638557</v>
      </c>
      <c r="C590" s="39">
        <v>1032646</v>
      </c>
      <c r="D590" s="39">
        <v>23857050</v>
      </c>
      <c r="E590" s="39">
        <v>23744594</v>
      </c>
      <c r="F590" s="39">
        <v>38823</v>
      </c>
      <c r="G590" s="40">
        <v>3.7</v>
      </c>
      <c r="H590" s="39">
        <v>55675</v>
      </c>
      <c r="I590" s="40">
        <v>5.3</v>
      </c>
      <c r="J590" s="39">
        <v>2579608</v>
      </c>
      <c r="K590" s="39">
        <v>641579</v>
      </c>
      <c r="L590" s="39">
        <v>1938029</v>
      </c>
      <c r="M590" s="40">
        <v>2.7</v>
      </c>
      <c r="N590" s="40">
        <v>10.9</v>
      </c>
      <c r="O590" s="39">
        <v>2354697</v>
      </c>
      <c r="P590" s="39">
        <v>624694</v>
      </c>
      <c r="Q590" s="39">
        <v>1730003</v>
      </c>
      <c r="R590" s="40">
        <v>2.6</v>
      </c>
      <c r="S590" s="40">
        <v>9.9</v>
      </c>
      <c r="T590" s="39">
        <v>224911</v>
      </c>
      <c r="U590" s="40">
        <v>1</v>
      </c>
      <c r="V590" s="41">
        <v>19.8</v>
      </c>
      <c r="W590" s="39">
        <v>32912</v>
      </c>
      <c r="X590" s="39">
        <v>33862</v>
      </c>
      <c r="Y590" s="42">
        <v>252906</v>
      </c>
    </row>
    <row r="591" spans="1:25" x14ac:dyDescent="0.25">
      <c r="A591" s="44" t="s">
        <v>41</v>
      </c>
      <c r="B591" s="39">
        <v>359879</v>
      </c>
      <c r="C591" s="39">
        <v>1344737</v>
      </c>
      <c r="D591" s="39">
        <v>50984472</v>
      </c>
      <c r="E591" s="39">
        <v>50629643</v>
      </c>
      <c r="F591" s="39">
        <v>72332</v>
      </c>
      <c r="G591" s="40">
        <v>5.4</v>
      </c>
      <c r="H591" s="39">
        <v>67922</v>
      </c>
      <c r="I591" s="40">
        <v>5.0999999999999996</v>
      </c>
      <c r="J591" s="39">
        <v>5463076</v>
      </c>
      <c r="K591" s="39">
        <v>1563457</v>
      </c>
      <c r="L591" s="39">
        <v>3899619</v>
      </c>
      <c r="M591" s="40">
        <v>3.1</v>
      </c>
      <c r="N591" s="40">
        <v>10.8</v>
      </c>
      <c r="O591" s="39">
        <v>4753418</v>
      </c>
      <c r="P591" s="39">
        <v>1108673</v>
      </c>
      <c r="Q591" s="39">
        <v>3644745</v>
      </c>
      <c r="R591" s="40">
        <v>2.2000000000000002</v>
      </c>
      <c r="S591" s="40">
        <v>9.4</v>
      </c>
      <c r="T591" s="39">
        <v>709658</v>
      </c>
      <c r="U591" s="40">
        <v>1.4</v>
      </c>
      <c r="V591" s="41">
        <v>18.8</v>
      </c>
      <c r="W591" s="39">
        <v>14063</v>
      </c>
      <c r="X591" s="39">
        <v>15445</v>
      </c>
      <c r="Y591" s="42">
        <v>209181</v>
      </c>
    </row>
    <row r="592" spans="1:25" s="45" customFormat="1" x14ac:dyDescent="0.25">
      <c r="A592" s="31" t="s">
        <v>42</v>
      </c>
      <c r="B592" s="63">
        <f>SUM(B580:B591)</f>
        <v>5106144</v>
      </c>
      <c r="C592" s="63">
        <f t="shared" ref="C592:Y592" si="0">SUM(C580:C591)</f>
        <v>6786097</v>
      </c>
      <c r="D592" s="63">
        <f t="shared" si="0"/>
        <v>121637451</v>
      </c>
      <c r="E592" s="63">
        <f t="shared" si="0"/>
        <v>120091801</v>
      </c>
      <c r="F592" s="63">
        <f t="shared" si="0"/>
        <v>685378</v>
      </c>
      <c r="G592" s="63">
        <f t="shared" si="0"/>
        <v>242.9</v>
      </c>
      <c r="H592" s="63">
        <f t="shared" si="0"/>
        <v>595488</v>
      </c>
      <c r="I592" s="63">
        <f t="shared" si="0"/>
        <v>124.89999999999999</v>
      </c>
      <c r="J592" s="63">
        <f t="shared" si="0"/>
        <v>16750809</v>
      </c>
      <c r="K592" s="63">
        <f t="shared" si="0"/>
        <v>5636922</v>
      </c>
      <c r="L592" s="63">
        <f t="shared" si="0"/>
        <v>11113887</v>
      </c>
      <c r="M592" s="63">
        <f t="shared" si="0"/>
        <v>225.5</v>
      </c>
      <c r="N592" s="63">
        <f t="shared" si="0"/>
        <v>367.09999999999997</v>
      </c>
      <c r="O592" s="63">
        <f t="shared" si="0"/>
        <v>13659507</v>
      </c>
      <c r="P592" s="63">
        <f t="shared" si="0"/>
        <v>4565631</v>
      </c>
      <c r="Q592" s="63">
        <f t="shared" si="0"/>
        <v>9093876</v>
      </c>
      <c r="R592" s="63">
        <f t="shared" si="0"/>
        <v>80.099999999999994</v>
      </c>
      <c r="S592" s="63">
        <f t="shared" si="0"/>
        <v>175.5</v>
      </c>
      <c r="T592" s="63">
        <f t="shared" si="0"/>
        <v>3091302</v>
      </c>
      <c r="U592" s="63">
        <f t="shared" si="0"/>
        <v>191.6</v>
      </c>
      <c r="V592" s="63">
        <f t="shared" si="0"/>
        <v>328.8</v>
      </c>
      <c r="W592" s="63">
        <f t="shared" si="0"/>
        <v>395602</v>
      </c>
      <c r="X592" s="63">
        <f t="shared" si="0"/>
        <v>399445</v>
      </c>
      <c r="Y592" s="63">
        <f t="shared" si="0"/>
        <v>2582937</v>
      </c>
    </row>
    <row r="593" spans="1:25" x14ac:dyDescent="0.25">
      <c r="A593" s="46" t="s">
        <v>22</v>
      </c>
      <c r="B593" s="47" t="s">
        <v>22</v>
      </c>
      <c r="C593" s="47">
        <v>2016</v>
      </c>
      <c r="D593" s="48" t="s">
        <v>22</v>
      </c>
      <c r="E593" s="48" t="s">
        <v>22</v>
      </c>
      <c r="F593" s="48" t="s">
        <v>22</v>
      </c>
      <c r="G593" s="48" t="s">
        <v>22</v>
      </c>
      <c r="H593" s="48" t="s">
        <v>22</v>
      </c>
      <c r="I593" s="48" t="s">
        <v>22</v>
      </c>
      <c r="J593" s="48" t="s">
        <v>22</v>
      </c>
      <c r="K593" s="48" t="s">
        <v>22</v>
      </c>
      <c r="L593" s="48" t="s">
        <v>22</v>
      </c>
      <c r="M593" s="48" t="s">
        <v>22</v>
      </c>
      <c r="N593" s="48" t="s">
        <v>22</v>
      </c>
      <c r="O593" s="48" t="s">
        <v>22</v>
      </c>
      <c r="P593" s="48" t="s">
        <v>22</v>
      </c>
      <c r="Q593" s="48" t="s">
        <v>22</v>
      </c>
      <c r="R593" s="48" t="s">
        <v>22</v>
      </c>
      <c r="S593" s="48" t="s">
        <v>22</v>
      </c>
      <c r="T593" s="48" t="s">
        <v>22</v>
      </c>
      <c r="U593" s="48" t="s">
        <v>22</v>
      </c>
      <c r="V593" s="49" t="s">
        <v>22</v>
      </c>
      <c r="W593" s="49" t="s">
        <v>22</v>
      </c>
      <c r="X593" s="49" t="s">
        <v>22</v>
      </c>
      <c r="Y593" s="50" t="s">
        <v>22</v>
      </c>
    </row>
    <row r="594" spans="1:25" ht="39" x14ac:dyDescent="0.25">
      <c r="A594" s="51" t="s">
        <v>26</v>
      </c>
      <c r="B594" s="52" t="s">
        <v>0</v>
      </c>
      <c r="C594" s="52" t="s">
        <v>1</v>
      </c>
      <c r="D594" s="52" t="s">
        <v>2</v>
      </c>
      <c r="E594" s="52" t="s">
        <v>3</v>
      </c>
      <c r="F594" s="52" t="s">
        <v>4</v>
      </c>
      <c r="G594" s="52" t="s">
        <v>5</v>
      </c>
      <c r="H594" s="52" t="s">
        <v>6</v>
      </c>
      <c r="I594" s="52" t="s">
        <v>7</v>
      </c>
      <c r="J594" s="52" t="s">
        <v>8</v>
      </c>
      <c r="K594" s="52" t="s">
        <v>9</v>
      </c>
      <c r="L594" s="52" t="s">
        <v>10</v>
      </c>
      <c r="M594" s="52" t="s">
        <v>11</v>
      </c>
      <c r="N594" s="52" t="s">
        <v>12</v>
      </c>
      <c r="O594" s="52" t="s">
        <v>13</v>
      </c>
      <c r="P594" s="52" t="s">
        <v>14</v>
      </c>
      <c r="Q594" s="52" t="s">
        <v>15</v>
      </c>
      <c r="R594" s="52" t="s">
        <v>16</v>
      </c>
      <c r="S594" s="52" t="s">
        <v>17</v>
      </c>
      <c r="T594" s="52" t="s">
        <v>18</v>
      </c>
      <c r="U594" s="52" t="s">
        <v>19</v>
      </c>
      <c r="V594" s="53" t="s">
        <v>20</v>
      </c>
      <c r="W594" s="53" t="s">
        <v>27</v>
      </c>
      <c r="X594" s="53" t="s">
        <v>28</v>
      </c>
      <c r="Y594" s="54" t="s">
        <v>29</v>
      </c>
    </row>
    <row r="595" spans="1:25" x14ac:dyDescent="0.25">
      <c r="A595" s="55" t="s">
        <v>30</v>
      </c>
      <c r="B595" s="56">
        <v>433192</v>
      </c>
      <c r="C595" s="56">
        <v>438867</v>
      </c>
      <c r="D595" s="56">
        <v>2573050</v>
      </c>
      <c r="E595" s="56">
        <v>1286525</v>
      </c>
      <c r="F595" s="56">
        <v>438867</v>
      </c>
      <c r="G595" s="57">
        <v>200</v>
      </c>
      <c r="H595" s="56">
        <v>0</v>
      </c>
      <c r="I595" s="57">
        <v>0</v>
      </c>
      <c r="J595" s="56">
        <v>2573050</v>
      </c>
      <c r="K595" s="56">
        <v>2573050</v>
      </c>
      <c r="L595" s="56">
        <v>0</v>
      </c>
      <c r="M595" s="57">
        <v>200</v>
      </c>
      <c r="N595" s="57">
        <v>200</v>
      </c>
      <c r="O595" s="56">
        <v>0</v>
      </c>
      <c r="P595" s="56">
        <v>0</v>
      </c>
      <c r="Q595" s="56">
        <v>0</v>
      </c>
      <c r="R595" s="57">
        <v>0</v>
      </c>
      <c r="S595" s="57">
        <v>0</v>
      </c>
      <c r="T595" s="56">
        <v>2573050</v>
      </c>
      <c r="U595" s="57">
        <v>200</v>
      </c>
      <c r="V595" s="58">
        <v>0</v>
      </c>
      <c r="W595" s="59" t="s">
        <v>22</v>
      </c>
      <c r="X595" s="59" t="s">
        <v>22</v>
      </c>
      <c r="Y595" s="60" t="s">
        <v>22</v>
      </c>
    </row>
    <row r="596" spans="1:25" x14ac:dyDescent="0.25">
      <c r="A596" s="55" t="s">
        <v>31</v>
      </c>
      <c r="B596" s="56">
        <v>322871</v>
      </c>
      <c r="C596" s="56">
        <v>327671</v>
      </c>
      <c r="D596" s="56">
        <v>2370171</v>
      </c>
      <c r="E596" s="56">
        <v>2410520</v>
      </c>
      <c r="F596" s="56">
        <v>665</v>
      </c>
      <c r="G596" s="57">
        <v>0.2</v>
      </c>
      <c r="H596" s="56">
        <v>92825</v>
      </c>
      <c r="I596" s="57">
        <v>24.8</v>
      </c>
      <c r="J596" s="56">
        <v>590802</v>
      </c>
      <c r="K596" s="56">
        <v>12615</v>
      </c>
      <c r="L596" s="56">
        <v>578187</v>
      </c>
      <c r="M596" s="57">
        <v>0.5</v>
      </c>
      <c r="N596" s="57">
        <v>24.5</v>
      </c>
      <c r="O596" s="56">
        <v>671500</v>
      </c>
      <c r="P596" s="56">
        <v>393885</v>
      </c>
      <c r="Q596" s="56">
        <v>277615</v>
      </c>
      <c r="R596" s="57">
        <v>16.3</v>
      </c>
      <c r="S596" s="57">
        <v>27.9</v>
      </c>
      <c r="T596" s="56">
        <v>-80698</v>
      </c>
      <c r="U596" s="57">
        <v>-3.4</v>
      </c>
      <c r="V596" s="58">
        <v>49</v>
      </c>
      <c r="W596" s="59">
        <v>71370</v>
      </c>
      <c r="X596" s="59">
        <v>71387</v>
      </c>
      <c r="Y596" s="60">
        <v>325365</v>
      </c>
    </row>
    <row r="597" spans="1:25" x14ac:dyDescent="0.25">
      <c r="A597" s="55" t="s">
        <v>32</v>
      </c>
      <c r="B597" s="56">
        <v>278219</v>
      </c>
      <c r="C597" s="56">
        <v>285654</v>
      </c>
      <c r="D597" s="56">
        <v>2336668</v>
      </c>
      <c r="E597" s="56">
        <v>2358234</v>
      </c>
      <c r="F597" s="56">
        <v>14495</v>
      </c>
      <c r="G597" s="57">
        <v>4.8</v>
      </c>
      <c r="H597" s="56">
        <v>52341</v>
      </c>
      <c r="I597" s="57">
        <v>17.2</v>
      </c>
      <c r="J597" s="56">
        <v>475554</v>
      </c>
      <c r="K597" s="56">
        <v>65152</v>
      </c>
      <c r="L597" s="56">
        <v>410402</v>
      </c>
      <c r="M597" s="57">
        <v>2.8</v>
      </c>
      <c r="N597" s="57">
        <v>20.2</v>
      </c>
      <c r="O597" s="56">
        <v>518686</v>
      </c>
      <c r="P597" s="56">
        <v>274962</v>
      </c>
      <c r="Q597" s="56">
        <v>243724</v>
      </c>
      <c r="R597" s="57">
        <v>11.7</v>
      </c>
      <c r="S597" s="57">
        <v>22</v>
      </c>
      <c r="T597" s="56">
        <v>-43132</v>
      </c>
      <c r="U597" s="57">
        <v>-1.8</v>
      </c>
      <c r="V597" s="58">
        <v>40.4</v>
      </c>
      <c r="W597" s="59">
        <v>40890</v>
      </c>
      <c r="X597" s="59">
        <v>40901</v>
      </c>
      <c r="Y597" s="60">
        <v>222796</v>
      </c>
    </row>
    <row r="598" spans="1:25" x14ac:dyDescent="0.25">
      <c r="A598" s="55" t="s">
        <v>33</v>
      </c>
      <c r="B598" s="56">
        <v>247050</v>
      </c>
      <c r="C598" s="56">
        <v>250979</v>
      </c>
      <c r="D598" s="56">
        <v>2083777</v>
      </c>
      <c r="E598" s="56">
        <v>2102955</v>
      </c>
      <c r="F598" s="56">
        <v>11904</v>
      </c>
      <c r="G598" s="57">
        <v>4.5</v>
      </c>
      <c r="H598" s="56">
        <v>40062</v>
      </c>
      <c r="I598" s="57">
        <v>15.1</v>
      </c>
      <c r="J598" s="56">
        <v>377359</v>
      </c>
      <c r="K598" s="56">
        <v>60839</v>
      </c>
      <c r="L598" s="56">
        <v>316520</v>
      </c>
      <c r="M598" s="57">
        <v>2.9</v>
      </c>
      <c r="N598" s="57">
        <v>17.899999999999999</v>
      </c>
      <c r="O598" s="56">
        <v>415714</v>
      </c>
      <c r="P598" s="56">
        <v>214180</v>
      </c>
      <c r="Q598" s="56">
        <v>201534</v>
      </c>
      <c r="R598" s="57">
        <v>10.199999999999999</v>
      </c>
      <c r="S598" s="57">
        <v>19.8</v>
      </c>
      <c r="T598" s="56">
        <v>-38355</v>
      </c>
      <c r="U598" s="57">
        <v>-1.9</v>
      </c>
      <c r="V598" s="58">
        <v>35.799999999999997</v>
      </c>
      <c r="W598" s="59">
        <v>31189</v>
      </c>
      <c r="X598" s="59">
        <v>31200</v>
      </c>
      <c r="Y598" s="60">
        <v>174305</v>
      </c>
    </row>
    <row r="599" spans="1:25" x14ac:dyDescent="0.25">
      <c r="A599" s="55" t="s">
        <v>34</v>
      </c>
      <c r="B599" s="56">
        <v>226526</v>
      </c>
      <c r="C599" s="56">
        <v>230547</v>
      </c>
      <c r="D599" s="56">
        <v>2085236</v>
      </c>
      <c r="E599" s="56">
        <v>2108070</v>
      </c>
      <c r="F599" s="56">
        <v>10739</v>
      </c>
      <c r="G599" s="57">
        <v>4.4000000000000004</v>
      </c>
      <c r="H599" s="56">
        <v>32537</v>
      </c>
      <c r="I599" s="57">
        <v>13.5</v>
      </c>
      <c r="J599" s="56">
        <v>362609</v>
      </c>
      <c r="K599" s="56">
        <v>55591</v>
      </c>
      <c r="L599" s="56">
        <v>307018</v>
      </c>
      <c r="M599" s="57">
        <v>2.6</v>
      </c>
      <c r="N599" s="57">
        <v>17.2</v>
      </c>
      <c r="O599" s="56">
        <v>408276</v>
      </c>
      <c r="P599" s="56">
        <v>213449</v>
      </c>
      <c r="Q599" s="56">
        <v>194827</v>
      </c>
      <c r="R599" s="57">
        <v>10.1</v>
      </c>
      <c r="S599" s="57">
        <v>19.399999999999999</v>
      </c>
      <c r="T599" s="56">
        <v>-45667</v>
      </c>
      <c r="U599" s="57">
        <v>-2.2000000000000002</v>
      </c>
      <c r="V599" s="58">
        <v>34.4</v>
      </c>
      <c r="W599" s="59">
        <v>24895</v>
      </c>
      <c r="X599" s="59">
        <v>24897</v>
      </c>
      <c r="Y599" s="60">
        <v>173271</v>
      </c>
    </row>
    <row r="600" spans="1:25" x14ac:dyDescent="0.25">
      <c r="A600" s="61" t="s">
        <v>35</v>
      </c>
      <c r="B600" s="56">
        <v>203131</v>
      </c>
      <c r="C600" s="56">
        <v>210483</v>
      </c>
      <c r="D600" s="56">
        <v>2077065</v>
      </c>
      <c r="E600" s="56">
        <v>2092876</v>
      </c>
      <c r="F600" s="56">
        <v>8988</v>
      </c>
      <c r="G600" s="57">
        <v>4.0999999999999996</v>
      </c>
      <c r="H600" s="56">
        <v>26667</v>
      </c>
      <c r="I600" s="57">
        <v>12.2</v>
      </c>
      <c r="J600" s="56">
        <v>328974</v>
      </c>
      <c r="K600" s="56">
        <v>52027</v>
      </c>
      <c r="L600" s="56">
        <v>276947</v>
      </c>
      <c r="M600" s="57">
        <v>2.5</v>
      </c>
      <c r="N600" s="57">
        <v>15.7</v>
      </c>
      <c r="O600" s="56">
        <v>360596</v>
      </c>
      <c r="P600" s="56">
        <v>165480</v>
      </c>
      <c r="Q600" s="56">
        <v>195116</v>
      </c>
      <c r="R600" s="57">
        <v>7.9</v>
      </c>
      <c r="S600" s="57">
        <v>17.2</v>
      </c>
      <c r="T600" s="56">
        <v>-31622</v>
      </c>
      <c r="U600" s="57">
        <v>-1.5</v>
      </c>
      <c r="V600" s="58">
        <v>31.4</v>
      </c>
      <c r="W600" s="59">
        <v>20118</v>
      </c>
      <c r="X600" s="59">
        <v>20147</v>
      </c>
      <c r="Y600" s="60">
        <v>124502</v>
      </c>
    </row>
    <row r="601" spans="1:25" x14ac:dyDescent="0.25">
      <c r="A601" s="61" t="s">
        <v>36</v>
      </c>
      <c r="B601" s="56">
        <v>884627</v>
      </c>
      <c r="C601" s="56">
        <v>936994</v>
      </c>
      <c r="D601" s="56">
        <v>9777478</v>
      </c>
      <c r="E601" s="56">
        <v>9830081</v>
      </c>
      <c r="F601" s="56">
        <v>39307</v>
      </c>
      <c r="G601" s="57">
        <v>4.0999999999999996</v>
      </c>
      <c r="H601" s="56">
        <v>97412</v>
      </c>
      <c r="I601" s="57">
        <v>10.1</v>
      </c>
      <c r="J601" s="56">
        <v>1359641</v>
      </c>
      <c r="K601" s="56">
        <v>247163</v>
      </c>
      <c r="L601" s="56">
        <v>1112478</v>
      </c>
      <c r="M601" s="57">
        <v>2.5</v>
      </c>
      <c r="N601" s="57">
        <v>13.8</v>
      </c>
      <c r="O601" s="56">
        <v>1464846</v>
      </c>
      <c r="P601" s="56">
        <v>597366</v>
      </c>
      <c r="Q601" s="56">
        <v>867480</v>
      </c>
      <c r="R601" s="57">
        <v>6.1</v>
      </c>
      <c r="S601" s="57">
        <v>14.9</v>
      </c>
      <c r="T601" s="56">
        <v>-105205</v>
      </c>
      <c r="U601" s="57">
        <v>-1.1000000000000001</v>
      </c>
      <c r="V601" s="58">
        <v>27.6</v>
      </c>
      <c r="W601" s="59">
        <v>70788</v>
      </c>
      <c r="X601" s="59">
        <v>70849</v>
      </c>
      <c r="Y601" s="60">
        <v>447491</v>
      </c>
    </row>
    <row r="602" spans="1:25" x14ac:dyDescent="0.25">
      <c r="A602" s="61" t="s">
        <v>37</v>
      </c>
      <c r="B602" s="56">
        <v>683233</v>
      </c>
      <c r="C602" s="56">
        <v>741571</v>
      </c>
      <c r="D602" s="56">
        <v>9050701</v>
      </c>
      <c r="E602" s="56">
        <v>9080767</v>
      </c>
      <c r="F602" s="56">
        <v>28109</v>
      </c>
      <c r="G602" s="57">
        <v>3.7</v>
      </c>
      <c r="H602" s="56">
        <v>62393</v>
      </c>
      <c r="I602" s="57">
        <v>8.1999999999999993</v>
      </c>
      <c r="J602" s="56">
        <v>1095382</v>
      </c>
      <c r="K602" s="56">
        <v>191032</v>
      </c>
      <c r="L602" s="56">
        <v>904350</v>
      </c>
      <c r="M602" s="57">
        <v>2.1</v>
      </c>
      <c r="N602" s="57">
        <v>12.1</v>
      </c>
      <c r="O602" s="56">
        <v>1155514</v>
      </c>
      <c r="P602" s="56">
        <v>435296</v>
      </c>
      <c r="Q602" s="56">
        <v>720218</v>
      </c>
      <c r="R602" s="57">
        <v>4.8</v>
      </c>
      <c r="S602" s="57">
        <v>12.7</v>
      </c>
      <c r="T602" s="56">
        <v>-60132</v>
      </c>
      <c r="U602" s="57">
        <v>-0.6</v>
      </c>
      <c r="V602" s="58">
        <v>24.2</v>
      </c>
      <c r="W602" s="59">
        <v>43517</v>
      </c>
      <c r="X602" s="59">
        <v>43596</v>
      </c>
      <c r="Y602" s="60">
        <v>304723</v>
      </c>
    </row>
    <row r="603" spans="1:25" x14ac:dyDescent="0.25">
      <c r="A603" s="61" t="s">
        <v>38</v>
      </c>
      <c r="B603" s="56">
        <v>504872</v>
      </c>
      <c r="C603" s="56">
        <v>584419</v>
      </c>
      <c r="D603" s="56">
        <v>8284894</v>
      </c>
      <c r="E603" s="56">
        <v>8303018</v>
      </c>
      <c r="F603" s="56">
        <v>21406</v>
      </c>
      <c r="G603" s="57">
        <v>3.6</v>
      </c>
      <c r="H603" s="56">
        <v>42929</v>
      </c>
      <c r="I603" s="57">
        <v>7.2</v>
      </c>
      <c r="J603" s="56">
        <v>919671</v>
      </c>
      <c r="K603" s="56">
        <v>197787</v>
      </c>
      <c r="L603" s="56">
        <v>721884</v>
      </c>
      <c r="M603" s="57">
        <v>2.4</v>
      </c>
      <c r="N603" s="57">
        <v>11.1</v>
      </c>
      <c r="O603" s="56">
        <v>955918</v>
      </c>
      <c r="P603" s="56">
        <v>312670</v>
      </c>
      <c r="Q603" s="56">
        <v>643248</v>
      </c>
      <c r="R603" s="57">
        <v>3.8</v>
      </c>
      <c r="S603" s="57">
        <v>11.5</v>
      </c>
      <c r="T603" s="56">
        <v>-36247</v>
      </c>
      <c r="U603" s="57">
        <v>-0.4</v>
      </c>
      <c r="V603" s="58">
        <v>22.2</v>
      </c>
      <c r="W603" s="59">
        <v>29011</v>
      </c>
      <c r="X603" s="59">
        <v>29065</v>
      </c>
      <c r="Y603" s="60">
        <v>203371</v>
      </c>
    </row>
    <row r="604" spans="1:25" x14ac:dyDescent="0.25">
      <c r="A604" s="61" t="s">
        <v>39</v>
      </c>
      <c r="B604" s="56">
        <v>360952</v>
      </c>
      <c r="C604" s="56">
        <v>432481</v>
      </c>
      <c r="D604" s="56">
        <v>6862604</v>
      </c>
      <c r="E604" s="56">
        <v>6875944</v>
      </c>
      <c r="F604" s="56">
        <v>14409</v>
      </c>
      <c r="G604" s="57">
        <v>3.3</v>
      </c>
      <c r="H604" s="56">
        <v>29391</v>
      </c>
      <c r="I604" s="57">
        <v>6.7</v>
      </c>
      <c r="J604" s="56">
        <v>781730</v>
      </c>
      <c r="K604" s="56">
        <v>232893</v>
      </c>
      <c r="L604" s="56">
        <v>548837</v>
      </c>
      <c r="M604" s="57">
        <v>3.4</v>
      </c>
      <c r="N604" s="57">
        <v>11.4</v>
      </c>
      <c r="O604" s="56">
        <v>808409</v>
      </c>
      <c r="P604" s="56">
        <v>252564</v>
      </c>
      <c r="Q604" s="56">
        <v>555845</v>
      </c>
      <c r="R604" s="57">
        <v>3.7</v>
      </c>
      <c r="S604" s="57">
        <v>11.8</v>
      </c>
      <c r="T604" s="56">
        <v>-26679</v>
      </c>
      <c r="U604" s="57">
        <v>-0.4</v>
      </c>
      <c r="V604" s="58">
        <v>22.8</v>
      </c>
      <c r="W604" s="59">
        <v>19978</v>
      </c>
      <c r="X604" s="59">
        <v>19998</v>
      </c>
      <c r="Y604" s="60">
        <v>142946</v>
      </c>
    </row>
    <row r="605" spans="1:25" x14ac:dyDescent="0.25">
      <c r="A605" s="62" t="s">
        <v>40</v>
      </c>
      <c r="B605" s="56">
        <v>674466</v>
      </c>
      <c r="C605" s="56">
        <v>1095708</v>
      </c>
      <c r="D605" s="56">
        <v>25500727</v>
      </c>
      <c r="E605" s="56">
        <v>25400156</v>
      </c>
      <c r="F605" s="56">
        <v>40071</v>
      </c>
      <c r="G605" s="57">
        <v>3.6</v>
      </c>
      <c r="H605" s="56">
        <v>59379</v>
      </c>
      <c r="I605" s="57">
        <v>5.4</v>
      </c>
      <c r="J605" s="56">
        <v>2661622</v>
      </c>
      <c r="K605" s="56">
        <v>666127</v>
      </c>
      <c r="L605" s="56">
        <v>1995495</v>
      </c>
      <c r="M605" s="57">
        <v>2.6</v>
      </c>
      <c r="N605" s="57">
        <v>10.5</v>
      </c>
      <c r="O605" s="56">
        <v>2460480</v>
      </c>
      <c r="P605" s="56">
        <v>667782</v>
      </c>
      <c r="Q605" s="56">
        <v>1792698</v>
      </c>
      <c r="R605" s="57">
        <v>2.6</v>
      </c>
      <c r="S605" s="57">
        <v>9.6999999999999993</v>
      </c>
      <c r="T605" s="56">
        <v>201142</v>
      </c>
      <c r="U605" s="57">
        <v>0.8</v>
      </c>
      <c r="V605" s="58">
        <v>19.399999999999999</v>
      </c>
      <c r="W605" s="59">
        <v>35005</v>
      </c>
      <c r="X605" s="59">
        <v>35131</v>
      </c>
      <c r="Y605" s="60">
        <v>249297</v>
      </c>
    </row>
    <row r="606" spans="1:25" x14ac:dyDescent="0.25">
      <c r="A606" s="62" t="s">
        <v>41</v>
      </c>
      <c r="B606" s="56">
        <v>346879</v>
      </c>
      <c r="C606" s="56">
        <v>1351079</v>
      </c>
      <c r="D606" s="56">
        <v>51228964</v>
      </c>
      <c r="E606" s="56">
        <v>50919755</v>
      </c>
      <c r="F606" s="56">
        <v>76018</v>
      </c>
      <c r="G606" s="57">
        <v>5.7</v>
      </c>
      <c r="H606" s="56">
        <v>53861</v>
      </c>
      <c r="I606" s="57">
        <v>4</v>
      </c>
      <c r="J606" s="56">
        <v>4926497</v>
      </c>
      <c r="K606" s="56">
        <v>1391940</v>
      </c>
      <c r="L606" s="56">
        <v>3534557</v>
      </c>
      <c r="M606" s="57">
        <v>2.7</v>
      </c>
      <c r="N606" s="57">
        <v>9.6999999999999993</v>
      </c>
      <c r="O606" s="56">
        <v>4308078</v>
      </c>
      <c r="P606" s="56">
        <v>996031</v>
      </c>
      <c r="Q606" s="56">
        <v>3312047</v>
      </c>
      <c r="R606" s="57">
        <v>2</v>
      </c>
      <c r="S606" s="57">
        <v>8.5</v>
      </c>
      <c r="T606" s="56">
        <v>618419</v>
      </c>
      <c r="U606" s="57">
        <v>1.2</v>
      </c>
      <c r="V606" s="58">
        <v>17</v>
      </c>
      <c r="W606" s="59">
        <v>13162</v>
      </c>
      <c r="X606" s="59">
        <v>13283</v>
      </c>
      <c r="Y606" s="60">
        <v>169042</v>
      </c>
    </row>
    <row r="607" spans="1:25" x14ac:dyDescent="0.25">
      <c r="A607" s="64" t="s">
        <v>42</v>
      </c>
      <c r="B607" s="65">
        <f>SUM(B595:B606)</f>
        <v>5166018</v>
      </c>
      <c r="C607" s="65">
        <f t="shared" ref="C607:Y607" si="1">SUM(C595:C606)</f>
        <v>6886453</v>
      </c>
      <c r="D607" s="65">
        <f t="shared" si="1"/>
        <v>124231335</v>
      </c>
      <c r="E607" s="65">
        <f t="shared" si="1"/>
        <v>122768901</v>
      </c>
      <c r="F607" s="65">
        <f t="shared" si="1"/>
        <v>704978</v>
      </c>
      <c r="G607" s="65">
        <f t="shared" si="1"/>
        <v>241.99999999999997</v>
      </c>
      <c r="H607" s="65">
        <f t="shared" si="1"/>
        <v>589797</v>
      </c>
      <c r="I607" s="65">
        <f t="shared" si="1"/>
        <v>124.4</v>
      </c>
      <c r="J607" s="65">
        <f t="shared" si="1"/>
        <v>16452891</v>
      </c>
      <c r="K607" s="65">
        <f t="shared" si="1"/>
        <v>5746216</v>
      </c>
      <c r="L607" s="65">
        <f t="shared" si="1"/>
        <v>10706675</v>
      </c>
      <c r="M607" s="65">
        <f t="shared" si="1"/>
        <v>227</v>
      </c>
      <c r="N607" s="65">
        <f t="shared" si="1"/>
        <v>364.09999999999997</v>
      </c>
      <c r="O607" s="65">
        <f t="shared" si="1"/>
        <v>13528017</v>
      </c>
      <c r="P607" s="65">
        <f t="shared" si="1"/>
        <v>4523665</v>
      </c>
      <c r="Q607" s="65">
        <f t="shared" si="1"/>
        <v>9004352</v>
      </c>
      <c r="R607" s="65">
        <f t="shared" si="1"/>
        <v>79.2</v>
      </c>
      <c r="S607" s="65">
        <f t="shared" si="1"/>
        <v>175.4</v>
      </c>
      <c r="T607" s="65">
        <f t="shared" si="1"/>
        <v>2924874</v>
      </c>
      <c r="U607" s="65">
        <f t="shared" si="1"/>
        <v>188.7</v>
      </c>
      <c r="V607" s="65">
        <f t="shared" si="1"/>
        <v>324.2</v>
      </c>
      <c r="W607" s="65">
        <f t="shared" si="1"/>
        <v>399923</v>
      </c>
      <c r="X607" s="65">
        <f t="shared" si="1"/>
        <v>400454</v>
      </c>
      <c r="Y607" s="65">
        <f t="shared" si="1"/>
        <v>2537109</v>
      </c>
    </row>
  </sheetData>
  <mergeCells count="7">
    <mergeCell ref="A7:G7"/>
    <mergeCell ref="A1:G1"/>
    <mergeCell ref="A2:G2"/>
    <mergeCell ref="A3:G3"/>
    <mergeCell ref="A4:G4"/>
    <mergeCell ref="A5:G5"/>
    <mergeCell ref="A6:G6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1"/>
  <sheetViews>
    <sheetView zoomScale="55" zoomScaleNormal="85" workbookViewId="0">
      <selection activeCell="AJ7" activeCellId="1" sqref="G7:G41 AJ7:AJ41"/>
    </sheetView>
  </sheetViews>
  <sheetFormatPr defaultRowHeight="15" x14ac:dyDescent="0.25"/>
  <cols>
    <col min="8" max="8" width="8.85546875" style="45"/>
  </cols>
  <sheetData>
    <row r="1" spans="1:36" x14ac:dyDescent="0.25">
      <c r="B1" s="7" t="s">
        <v>30</v>
      </c>
      <c r="C1" s="7" t="s">
        <v>31</v>
      </c>
      <c r="D1" s="7" t="s">
        <v>32</v>
      </c>
      <c r="E1" s="7" t="s">
        <v>33</v>
      </c>
      <c r="F1" s="7" t="s">
        <v>34</v>
      </c>
      <c r="G1" s="12" t="s">
        <v>35</v>
      </c>
      <c r="H1" s="43" t="s">
        <v>36</v>
      </c>
      <c r="I1">
        <v>6</v>
      </c>
      <c r="J1">
        <v>7</v>
      </c>
      <c r="K1">
        <v>8</v>
      </c>
      <c r="L1">
        <v>9</v>
      </c>
      <c r="M1">
        <v>10</v>
      </c>
      <c r="N1" s="12" t="s">
        <v>42</v>
      </c>
      <c r="O1" t="s">
        <v>89</v>
      </c>
      <c r="P1" t="s">
        <v>90</v>
      </c>
      <c r="AF1" s="38" t="s">
        <v>31</v>
      </c>
      <c r="AG1" s="38" t="s">
        <v>32</v>
      </c>
      <c r="AH1" s="38" t="s">
        <v>33</v>
      </c>
      <c r="AI1" s="38" t="s">
        <v>34</v>
      </c>
      <c r="AJ1" s="43" t="s">
        <v>35</v>
      </c>
    </row>
    <row r="2" spans="1:36" x14ac:dyDescent="0.25">
      <c r="A2">
        <v>1977</v>
      </c>
      <c r="B2">
        <v>0</v>
      </c>
    </row>
    <row r="3" spans="1:36" x14ac:dyDescent="0.25">
      <c r="A3">
        <v>1978</v>
      </c>
      <c r="B3">
        <v>0</v>
      </c>
      <c r="C3">
        <f ca="1">OFFSET('Firm Age'!W26,(ROW(A1)-1)*14,0)/OFFSET('Firm Age'!B26,(ROW(A1)-1)*14,0)</f>
        <v>0.25834366104451889</v>
      </c>
      <c r="N3">
        <f ca="1">OFFSET('Firm Age'!W37,(ROW(A1)-1)*14,0)/OFFSET('Firm Age'!B37,(ROW(A1)-1)*14,0)</f>
        <v>0.10386659135967541</v>
      </c>
      <c r="S3">
        <f ca="1">1-C3</f>
        <v>0.74165633895548111</v>
      </c>
      <c r="T3" s="45">
        <f t="shared" ref="T3:AD3" si="0">1-D3</f>
        <v>1</v>
      </c>
      <c r="U3" s="45">
        <f t="shared" si="0"/>
        <v>1</v>
      </c>
      <c r="V3" s="45">
        <f t="shared" si="0"/>
        <v>1</v>
      </c>
      <c r="W3" s="45">
        <f t="shared" si="0"/>
        <v>1</v>
      </c>
      <c r="X3" s="45">
        <f t="shared" si="0"/>
        <v>1</v>
      </c>
      <c r="Y3" s="45">
        <f t="shared" si="0"/>
        <v>1</v>
      </c>
      <c r="Z3" s="45">
        <f t="shared" si="0"/>
        <v>1</v>
      </c>
      <c r="AA3" s="45">
        <f t="shared" si="0"/>
        <v>1</v>
      </c>
      <c r="AB3" s="45">
        <f t="shared" si="0"/>
        <v>1</v>
      </c>
      <c r="AC3" s="45">
        <f t="shared" si="0"/>
        <v>1</v>
      </c>
      <c r="AD3" s="45">
        <f t="shared" ca="1" si="0"/>
        <v>0.89613340864032454</v>
      </c>
      <c r="AE3" s="45"/>
      <c r="AF3" s="45">
        <f ca="1">1-OFFSET('Firm Age'!B26,(ROW(A1)-1)*14,0)/OFFSET('Firm Age'!B10,(ROW(A1)-1)*14,0)</f>
        <v>0.26869127445496321</v>
      </c>
    </row>
    <row r="4" spans="1:36" x14ac:dyDescent="0.25">
      <c r="A4">
        <v>1979</v>
      </c>
      <c r="B4">
        <v>0</v>
      </c>
      <c r="C4" s="45">
        <f ca="1">OFFSET('Firm Age'!W27,(ROW(A2)-1)*14,0)/OFFSET('Firm Age'!B27,(ROW(A2)-1)*14,0)</f>
        <v>0.19502534976008035</v>
      </c>
      <c r="D4" s="45">
        <f ca="1">OFFSET('Firm Age'!W28,(ROW(A2)-1)*14,0)/OFFSET('Firm Age'!B28,(ROW(A2)-1)*14,0)</f>
        <v>0.13318066229259451</v>
      </c>
      <c r="E4" s="45"/>
      <c r="F4" s="45"/>
      <c r="G4" s="45"/>
      <c r="N4" s="45">
        <f ca="1">OFFSET('Firm Age'!W38,(ROW(A2)-1)*14,0)/OFFSET('Firm Age'!B38,(ROW(A2)-1)*14,0)</f>
        <v>8.1502078886517254E-2</v>
      </c>
      <c r="S4" s="45">
        <f t="shared" ref="S4:S41" ca="1" si="1">1-C4</f>
        <v>0.80497465023991965</v>
      </c>
      <c r="T4" s="45">
        <f t="shared" ref="T4:T41" ca="1" si="2">1-D4</f>
        <v>0.86681933770740549</v>
      </c>
      <c r="U4" s="45">
        <f t="shared" ref="U4:U41" si="3">1-E4</f>
        <v>1</v>
      </c>
      <c r="V4" s="45">
        <f t="shared" ref="V4:V41" si="4">1-F4</f>
        <v>1</v>
      </c>
      <c r="W4" s="45">
        <f t="shared" ref="W4:W41" si="5">1-G4</f>
        <v>1</v>
      </c>
      <c r="X4" s="45">
        <f t="shared" ref="X4:X41" si="6">1-H4</f>
        <v>1</v>
      </c>
      <c r="Y4" s="45">
        <f t="shared" ref="Y4:Y41" si="7">1-I4</f>
        <v>1</v>
      </c>
      <c r="Z4" s="45">
        <f t="shared" ref="Z4:Z41" si="8">1-J4</f>
        <v>1</v>
      </c>
      <c r="AA4" s="45">
        <f t="shared" ref="AA4:AA41" si="9">1-K4</f>
        <v>1</v>
      </c>
      <c r="AB4" s="45">
        <f t="shared" ref="AB4:AB41" si="10">1-L4</f>
        <v>1</v>
      </c>
      <c r="AC4" s="45">
        <f t="shared" ref="AC4:AC41" si="11">1-M4</f>
        <v>1</v>
      </c>
      <c r="AD4" s="45">
        <f t="shared" ref="AD4:AD41" ca="1" si="12">1-N4</f>
        <v>0.91849792111348272</v>
      </c>
      <c r="AF4" s="45">
        <f ca="1">1-OFFSET('Firm Age'!B27,(ROW(A2)-1)*14,0)/OFFSET('Firm Age'!B11,(ROW(A2)-1)*14,0)</f>
        <v>0.22548251209876646</v>
      </c>
      <c r="AG4">
        <f ca="1">1-OFFSET('Firm Age'!B42,(ROW(A1)-1)*14,0)/OFFSET('Firm Age'!B26,(ROW(A1)-1)*14,0)</f>
        <v>0.13855996204566134</v>
      </c>
    </row>
    <row r="5" spans="1:36" x14ac:dyDescent="0.25">
      <c r="A5">
        <v>1980</v>
      </c>
      <c r="B5">
        <v>0</v>
      </c>
      <c r="C5" s="45">
        <f ca="1">OFFSET('Firm Age'!W28,(ROW(A3)-1)*14,0)/OFFSET('Firm Age'!B28,(ROW(A3)-1)*14,0)</f>
        <v>0.25453690695801112</v>
      </c>
      <c r="D5" s="45">
        <f ca="1">OFFSET('Firm Age'!W29,(ROW(A3)-1)*14,0)/OFFSET('Firm Age'!B29,(ROW(A3)-1)*14,0)</f>
        <v>0.18815712845432742</v>
      </c>
      <c r="E5" s="45">
        <f ca="1">OFFSET('Firm Age'!W30,(ROW(A3)-1)*14,0)/OFFSET('Firm Age'!B30,(ROW(A3)-1)*14,0)</f>
        <v>0.1411996098829649</v>
      </c>
      <c r="F5" s="45"/>
      <c r="G5" s="45"/>
      <c r="N5" s="45">
        <f ca="1">OFFSET('Firm Age'!W39,(ROW(A3)-1)*14,0)/OFFSET('Firm Age'!B39,(ROW(A3)-1)*14,0)</f>
        <v>0.10300454294390751</v>
      </c>
      <c r="S5" s="45">
        <f t="shared" ca="1" si="1"/>
        <v>0.74546309304198888</v>
      </c>
      <c r="T5" s="45">
        <f t="shared" ca="1" si="2"/>
        <v>0.81184287154567258</v>
      </c>
      <c r="U5" s="45">
        <f t="shared" ca="1" si="3"/>
        <v>0.85880039011703513</v>
      </c>
      <c r="V5" s="45">
        <f t="shared" si="4"/>
        <v>1</v>
      </c>
      <c r="W5" s="45">
        <f t="shared" si="5"/>
        <v>1</v>
      </c>
      <c r="X5" s="45">
        <f t="shared" si="6"/>
        <v>1</v>
      </c>
      <c r="Y5" s="45">
        <f t="shared" si="7"/>
        <v>1</v>
      </c>
      <c r="Z5" s="45">
        <f t="shared" si="8"/>
        <v>1</v>
      </c>
      <c r="AA5" s="45">
        <f t="shared" si="9"/>
        <v>1</v>
      </c>
      <c r="AB5" s="45">
        <f t="shared" si="10"/>
        <v>1</v>
      </c>
      <c r="AC5" s="45">
        <f t="shared" si="11"/>
        <v>1</v>
      </c>
      <c r="AD5" s="45">
        <f t="shared" ca="1" si="12"/>
        <v>0.89699545705609252</v>
      </c>
      <c r="AF5" s="45">
        <f ca="1">1-OFFSET('Firm Age'!B28,(ROW(A3)-1)*14,0)/OFFSET('Firm Age'!B12,(ROW(A3)-1)*14,0)</f>
        <v>0.26925116822899298</v>
      </c>
      <c r="AG5" s="45">
        <f ca="1">1-OFFSET('Firm Age'!B43,(ROW(A2)-1)*14,0)/OFFSET('Firm Age'!B27,(ROW(A2)-1)*14,0)</f>
        <v>0.1817830142517145</v>
      </c>
      <c r="AH5">
        <f ca="1">1-OFFSET('Firm Age'!B58,(ROW(A1)-1)*14,0)/OFFSET('Firm Age'!B42,(ROW(A1)-1)*14,0)</f>
        <v>0.13567585034491481</v>
      </c>
    </row>
    <row r="6" spans="1:36" x14ac:dyDescent="0.25">
      <c r="A6">
        <v>1981</v>
      </c>
      <c r="B6">
        <v>0</v>
      </c>
      <c r="C6" s="45">
        <f ca="1">OFFSET('Firm Age'!W29,(ROW(A4)-1)*14,0)/OFFSET('Firm Age'!B29,(ROW(A4)-1)*14,0)</f>
        <v>0.24193519232623156</v>
      </c>
      <c r="D6" s="45">
        <f ca="1">OFFSET('Firm Age'!W30,(ROW(A4)-1)*14,0)/OFFSET('Firm Age'!B30,(ROW(A4)-1)*14,0)</f>
        <v>0.17338124321567294</v>
      </c>
      <c r="E6" s="45">
        <f ca="1">OFFSET('Firm Age'!W31,(ROW(A4)-1)*14,0)/OFFSET('Firm Age'!B31,(ROW(A4)-1)*14,0)</f>
        <v>0.15913040565935926</v>
      </c>
      <c r="F6" s="45">
        <f ca="1">OFFSET('Firm Age'!W32,(ROW(A4)-1)*14,0)/OFFSET('Firm Age'!B32,(ROW(A4)-1)*14,0)</f>
        <v>0.13016289927884522</v>
      </c>
      <c r="G6" s="45"/>
      <c r="N6" s="45">
        <f ca="1">OFFSET('Firm Age'!W40,(ROW(A4)-1)*14,0)/OFFSET('Firm Age'!B40,(ROW(A4)-1)*14,0)</f>
        <v>0.10254658238807778</v>
      </c>
      <c r="S6" s="45">
        <f t="shared" ca="1" si="1"/>
        <v>0.75806480767376838</v>
      </c>
      <c r="T6" s="45">
        <f t="shared" ca="1" si="2"/>
        <v>0.82661875678432706</v>
      </c>
      <c r="U6" s="45">
        <f t="shared" ca="1" si="3"/>
        <v>0.84086959434064079</v>
      </c>
      <c r="V6" s="45">
        <f t="shared" ca="1" si="4"/>
        <v>0.86983710072115472</v>
      </c>
      <c r="W6" s="45">
        <f t="shared" si="5"/>
        <v>1</v>
      </c>
      <c r="X6" s="45">
        <f t="shared" si="6"/>
        <v>1</v>
      </c>
      <c r="Y6" s="45">
        <f t="shared" si="7"/>
        <v>1</v>
      </c>
      <c r="Z6" s="45">
        <f t="shared" si="8"/>
        <v>1</v>
      </c>
      <c r="AA6" s="45">
        <f t="shared" si="9"/>
        <v>1</v>
      </c>
      <c r="AB6" s="45">
        <f t="shared" si="10"/>
        <v>1</v>
      </c>
      <c r="AC6" s="45">
        <f t="shared" si="11"/>
        <v>1</v>
      </c>
      <c r="AD6" s="45">
        <f t="shared" ca="1" si="12"/>
        <v>0.89745341761192221</v>
      </c>
      <c r="AF6" s="45">
        <f ca="1">1-OFFSET('Firm Age'!B29,(ROW(A4)-1)*14,0)/OFFSET('Firm Age'!B13,(ROW(A4)-1)*14,0)</f>
        <v>0.26486879142831199</v>
      </c>
      <c r="AG6" s="45">
        <f ca="1">1-OFFSET('Firm Age'!B44,(ROW(A3)-1)*14,0)/OFFSET('Firm Age'!B28,(ROW(A3)-1)*14,0)</f>
        <v>0.15914433151243057</v>
      </c>
      <c r="AH6" s="45">
        <f ca="1">1-OFFSET('Firm Age'!B59,(ROW(A2)-1)*14,0)/OFFSET('Firm Age'!B43,(ROW(A2)-1)*14,0)</f>
        <v>0.15861570157366411</v>
      </c>
      <c r="AI6">
        <f ca="1">1-OFFSET('Firm Age'!B74,(ROW(A1)-1)*14,0)/OFFSET('Firm Age'!B58,(ROW(A1)-1)*14,0)</f>
        <v>0.1484362808842653</v>
      </c>
    </row>
    <row r="7" spans="1:36" x14ac:dyDescent="0.25">
      <c r="A7">
        <v>1982</v>
      </c>
      <c r="B7">
        <v>0</v>
      </c>
      <c r="C7" s="45">
        <f ca="1">OFFSET('Firm Age'!W30,(ROW(A5)-1)*14,0)/OFFSET('Firm Age'!B30,(ROW(A5)-1)*14,0)</f>
        <v>0.1830807001953848</v>
      </c>
      <c r="D7" s="45">
        <f ca="1">OFFSET('Firm Age'!W31,(ROW(A5)-1)*14,0)/OFFSET('Firm Age'!B31,(ROW(A5)-1)*14,0)</f>
        <v>0.13656268275635813</v>
      </c>
      <c r="E7" s="45">
        <f ca="1">OFFSET('Firm Age'!W32,(ROW(A5)-1)*14,0)/OFFSET('Firm Age'!B32,(ROW(A5)-1)*14,0)</f>
        <v>0.11716206518865431</v>
      </c>
      <c r="F7" s="45">
        <f ca="1">OFFSET('Firm Age'!W33,(ROW(A5)-1)*14,0)/OFFSET('Firm Age'!B33,(ROW(A5)-1)*14,0)</f>
        <v>0.10715449524920248</v>
      </c>
      <c r="G7" s="45">
        <f ca="1">OFFSET('Firm Age'!W34,(ROW(A5)-1)*14,0)/OFFSET('Firm Age'!B34,(ROW(A5)-1)*14,0)</f>
        <v>8.948344234433743E-2</v>
      </c>
      <c r="N7" s="45">
        <f ca="1">OFFSET('Firm Age'!W41,(ROW(A5)-1)*14,0)/OFFSET('Firm Age'!B41,(ROW(A5)-1)*14,0)</f>
        <v>8.0407459057922959E-2</v>
      </c>
      <c r="S7" s="45">
        <f t="shared" ca="1" si="1"/>
        <v>0.8169192998046152</v>
      </c>
      <c r="T7" s="45">
        <f t="shared" ca="1" si="2"/>
        <v>0.86343731724364181</v>
      </c>
      <c r="U7" s="45">
        <f t="shared" ca="1" si="3"/>
        <v>0.88283793481134565</v>
      </c>
      <c r="V7" s="45">
        <f t="shared" ca="1" si="4"/>
        <v>0.89284550475079749</v>
      </c>
      <c r="W7" s="45">
        <f t="shared" ca="1" si="5"/>
        <v>0.91051655765566253</v>
      </c>
      <c r="X7" s="45">
        <f t="shared" si="6"/>
        <v>1</v>
      </c>
      <c r="Y7" s="45">
        <f t="shared" si="7"/>
        <v>1</v>
      </c>
      <c r="Z7" s="45">
        <f t="shared" si="8"/>
        <v>1</v>
      </c>
      <c r="AA7" s="45">
        <f t="shared" si="9"/>
        <v>1</v>
      </c>
      <c r="AB7" s="45">
        <f t="shared" si="10"/>
        <v>1</v>
      </c>
      <c r="AC7" s="45">
        <f t="shared" si="11"/>
        <v>1</v>
      </c>
      <c r="AD7" s="45">
        <f t="shared" ca="1" si="12"/>
        <v>0.9195925409420771</v>
      </c>
      <c r="AF7" s="45">
        <f ca="1">1-OFFSET('Firm Age'!B30,(ROW(A5)-1)*14,0)/OFFSET('Firm Age'!B14,(ROW(A5)-1)*14,0)</f>
        <v>0.22624536102467363</v>
      </c>
      <c r="AG7" s="45">
        <f ca="1">1-OFFSET('Firm Age'!B45,(ROW(A4)-1)*14,0)/OFFSET('Firm Age'!B29,(ROW(A4)-1)*14,0)</f>
        <v>0.15517449146823481</v>
      </c>
      <c r="AH7" s="45">
        <f ca="1">1-OFFSET('Firm Age'!B60,(ROW(A3)-1)*14,0)/OFFSET('Firm Age'!B44,(ROW(A3)-1)*14,0)</f>
        <v>0.13431986712527633</v>
      </c>
      <c r="AI7" s="45">
        <f ca="1">1-OFFSET('Firm Age'!B75,(ROW(A2)-1)*14,0)/OFFSET('Firm Age'!B59,(ROW(A2)-1)*14,0)</f>
        <v>0.13210257402604164</v>
      </c>
      <c r="AJ7">
        <f ca="1">1-OFFSET('Firm Age'!B90,(ROW(A1)-1)*14,0)/OFFSET('Firm Age'!B74,(ROW(A1)-1)*14,0)</f>
        <v>0.11047144204229198</v>
      </c>
    </row>
    <row r="8" spans="1:36" x14ac:dyDescent="0.25">
      <c r="A8">
        <v>1983</v>
      </c>
      <c r="B8">
        <v>0</v>
      </c>
      <c r="C8" s="45">
        <f ca="1">OFFSET('Firm Age'!W31,(ROW(A6)-1)*14,0)/OFFSET('Firm Age'!B31,(ROW(A6)-1)*14,0)</f>
        <v>0.2263803555277154</v>
      </c>
      <c r="D8" s="45">
        <f ca="1">OFFSET('Firm Age'!W32,(ROW(A6)-1)*14,0)/OFFSET('Firm Age'!B32,(ROW(A6)-1)*14,0)</f>
        <v>0.15757380720120948</v>
      </c>
      <c r="E8" s="45">
        <f ca="1">OFFSET('Firm Age'!W33,(ROW(A6)-1)*14,0)/OFFSET('Firm Age'!B33,(ROW(A6)-1)*14,0)</f>
        <v>0.13126062627566029</v>
      </c>
      <c r="F8" s="45">
        <f ca="1">OFFSET('Firm Age'!W34,(ROW(A6)-1)*14,0)/OFFSET('Firm Age'!B34,(ROW(A6)-1)*14,0)</f>
        <v>0.11535526521044399</v>
      </c>
      <c r="G8" s="45">
        <f ca="1">OFFSET('Firm Age'!W35,(ROW(A6)-1)*14,0)/OFFSET('Firm Age'!B35,(ROW(A6)-1)*14,0)</f>
        <v>0.10005662169687271</v>
      </c>
      <c r="N8" s="45">
        <f ca="1">OFFSET('Firm Age'!W42,(ROW(A6)-1)*14,0)/OFFSET('Firm Age'!B42,(ROW(A6)-1)*14,0)</f>
        <v>8.9062885096075239E-2</v>
      </c>
      <c r="S8" s="45">
        <f t="shared" ca="1" si="1"/>
        <v>0.7736196444722846</v>
      </c>
      <c r="T8" s="45">
        <f t="shared" ca="1" si="2"/>
        <v>0.8424261927987905</v>
      </c>
      <c r="U8" s="45">
        <f t="shared" ca="1" si="3"/>
        <v>0.86873937372433974</v>
      </c>
      <c r="V8" s="45">
        <f t="shared" ca="1" si="4"/>
        <v>0.88464473478955596</v>
      </c>
      <c r="W8" s="45">
        <f t="shared" ca="1" si="5"/>
        <v>0.89994337830312732</v>
      </c>
      <c r="X8" s="45">
        <f t="shared" si="6"/>
        <v>1</v>
      </c>
      <c r="Y8" s="45">
        <f t="shared" si="7"/>
        <v>1</v>
      </c>
      <c r="Z8" s="45">
        <f t="shared" si="8"/>
        <v>1</v>
      </c>
      <c r="AA8" s="45">
        <f t="shared" si="9"/>
        <v>1</v>
      </c>
      <c r="AB8" s="45">
        <f t="shared" si="10"/>
        <v>1</v>
      </c>
      <c r="AC8" s="45">
        <f t="shared" si="11"/>
        <v>1</v>
      </c>
      <c r="AD8" s="45">
        <f t="shared" ca="1" si="12"/>
        <v>0.91093711490392471</v>
      </c>
      <c r="AF8" s="45">
        <f ca="1">1-OFFSET('Firm Age'!B31,(ROW(A6)-1)*14,0)/OFFSET('Firm Age'!B15,(ROW(A6)-1)*14,0)</f>
        <v>0.23869574615540601</v>
      </c>
      <c r="AG8" s="45">
        <f ca="1">1-OFFSET('Firm Age'!B46,(ROW(A5)-1)*14,0)/OFFSET('Firm Age'!B30,(ROW(A5)-1)*14,0)</f>
        <v>0.15035801561939266</v>
      </c>
      <c r="AH8" s="45">
        <f ca="1">1-OFFSET('Firm Age'!B61,(ROW(A4)-1)*14,0)/OFFSET('Firm Age'!B45,(ROW(A4)-1)*14,0)</f>
        <v>0.12119688476186397</v>
      </c>
      <c r="AI8" s="45">
        <f ca="1">1-OFFSET('Firm Age'!B76,(ROW(A3)-1)*14,0)/OFFSET('Firm Age'!B60,(ROW(A3)-1)*14,0)</f>
        <v>0.10416965668315892</v>
      </c>
      <c r="AJ8" s="45">
        <f ca="1">1-OFFSET('Firm Age'!B91,(ROW(A2)-1)*14,0)/OFFSET('Firm Age'!B75,(ROW(A2)-1)*14,0)</f>
        <v>8.3717799197338127E-2</v>
      </c>
    </row>
    <row r="9" spans="1:36" x14ac:dyDescent="0.25">
      <c r="A9">
        <v>1984</v>
      </c>
      <c r="B9">
        <v>0</v>
      </c>
      <c r="C9" s="45">
        <f ca="1">OFFSET('Firm Age'!W32,(ROW(A7)-1)*14,0)/OFFSET('Firm Age'!B32,(ROW(A7)-1)*14,0)</f>
        <v>0.19591498431117163</v>
      </c>
      <c r="D9" s="45">
        <f ca="1">OFFSET('Firm Age'!W33,(ROW(A7)-1)*14,0)/OFFSET('Firm Age'!B33,(ROW(A7)-1)*14,0)</f>
        <v>0.15248900336286486</v>
      </c>
      <c r="E9" s="45">
        <f ca="1">OFFSET('Firm Age'!W34,(ROW(A7)-1)*14,0)/OFFSET('Firm Age'!B34,(ROW(A7)-1)*14,0)</f>
        <v>0.12295502479621502</v>
      </c>
      <c r="F9" s="45">
        <f ca="1">OFFSET('Firm Age'!W35,(ROW(A7)-1)*14,0)/OFFSET('Firm Age'!B35,(ROW(A7)-1)*14,0)</f>
        <v>0.10613502711577021</v>
      </c>
      <c r="G9" s="45">
        <f ca="1">OFFSET('Firm Age'!W36,(ROW(A7)-1)*14,0)/OFFSET('Firm Age'!B36,(ROW(A7)-1)*14,0)</f>
        <v>9.730744742694214E-2</v>
      </c>
      <c r="N9" s="45">
        <f ca="1">OFFSET('Firm Age'!W43,(ROW(A7)-1)*14,0)/OFFSET('Firm Age'!B43,(ROW(A7)-1)*14,0)</f>
        <v>8.0638329208227277E-2</v>
      </c>
      <c r="S9" s="45">
        <f t="shared" ca="1" si="1"/>
        <v>0.8040850156888284</v>
      </c>
      <c r="T9" s="45">
        <f t="shared" ca="1" si="2"/>
        <v>0.84751099663713514</v>
      </c>
      <c r="U9" s="45">
        <f t="shared" ca="1" si="3"/>
        <v>0.87704497520378499</v>
      </c>
      <c r="V9" s="45">
        <f t="shared" ca="1" si="4"/>
        <v>0.89386497288422984</v>
      </c>
      <c r="W9" s="45">
        <f t="shared" ca="1" si="5"/>
        <v>0.9026925525730578</v>
      </c>
      <c r="X9" s="45">
        <f t="shared" si="6"/>
        <v>1</v>
      </c>
      <c r="Y9" s="45">
        <f t="shared" si="7"/>
        <v>1</v>
      </c>
      <c r="Z9" s="45">
        <f t="shared" si="8"/>
        <v>1</v>
      </c>
      <c r="AA9" s="45">
        <f t="shared" si="9"/>
        <v>1</v>
      </c>
      <c r="AB9" s="45">
        <f t="shared" si="10"/>
        <v>1</v>
      </c>
      <c r="AC9" s="45">
        <f t="shared" si="11"/>
        <v>1</v>
      </c>
      <c r="AD9" s="45">
        <f t="shared" ca="1" si="12"/>
        <v>0.91936167079177267</v>
      </c>
      <c r="AF9" s="45">
        <f ca="1">1-OFFSET('Firm Age'!B32,(ROW(A7)-1)*14,0)/OFFSET('Firm Age'!B16,(ROW(A7)-1)*14,0)</f>
        <v>0.22100801774649903</v>
      </c>
      <c r="AG9" s="45">
        <f ca="1">1-OFFSET('Firm Age'!B47,(ROW(A6)-1)*14,0)/OFFSET('Firm Age'!B31,(ROW(A6)-1)*14,0)</f>
        <v>0.1522071930990273</v>
      </c>
      <c r="AH9" s="45">
        <f ca="1">1-OFFSET('Firm Age'!B62,(ROW(A5)-1)*14,0)/OFFSET('Firm Age'!B46,(ROW(A5)-1)*14,0)</f>
        <v>0.11788368514737979</v>
      </c>
      <c r="AI9" s="45">
        <f ca="1">1-OFFSET('Firm Age'!B77,(ROW(A4)-1)*14,0)/OFFSET('Firm Age'!B61,(ROW(A4)-1)*14,0)</f>
        <v>9.53899716362131E-2</v>
      </c>
      <c r="AJ9" s="45">
        <f ca="1">1-OFFSET('Firm Age'!B92,(ROW(A3)-1)*14,0)/OFFSET('Firm Age'!B76,(ROW(A3)-1)*14,0)</f>
        <v>8.6188651244366254E-2</v>
      </c>
    </row>
    <row r="10" spans="1:36" x14ac:dyDescent="0.25">
      <c r="A10">
        <v>1985</v>
      </c>
      <c r="B10">
        <v>0</v>
      </c>
      <c r="C10" s="45">
        <f ca="1">OFFSET('Firm Age'!W33,(ROW(A8)-1)*14,0)/OFFSET('Firm Age'!B33,(ROW(A8)-1)*14,0)</f>
        <v>0.16455468613383184</v>
      </c>
      <c r="D10" s="45">
        <f ca="1">OFFSET('Firm Age'!W34,(ROW(A8)-1)*14,0)/OFFSET('Firm Age'!B34,(ROW(A8)-1)*14,0)</f>
        <v>0.15911203684935241</v>
      </c>
      <c r="E10" s="45">
        <f ca="1">OFFSET('Firm Age'!W35,(ROW(A8)-1)*14,0)/OFFSET('Firm Age'!B35,(ROW(A8)-1)*14,0)</f>
        <v>0.1313979026941226</v>
      </c>
      <c r="F10" s="45">
        <f ca="1">OFFSET('Firm Age'!W36,(ROW(A8)-1)*14,0)/OFFSET('Firm Age'!B36,(ROW(A8)-1)*14,0)</f>
        <v>0.10807877321237769</v>
      </c>
      <c r="G10" s="45">
        <f ca="1">OFFSET('Firm Age'!W37,(ROW(A8)-1)*14,0)/OFFSET('Firm Age'!B37,(ROW(A8)-1)*14,0)</f>
        <v>0.1013422356150354</v>
      </c>
      <c r="N10" s="45">
        <f ca="1">OFFSET('Firm Age'!W44,(ROW(A8)-1)*14,0)/OFFSET('Firm Age'!B44,(ROW(A8)-1)*14,0)</f>
        <v>8.4746393662111591E-2</v>
      </c>
      <c r="S10" s="45">
        <f t="shared" ca="1" si="1"/>
        <v>0.83544531386616816</v>
      </c>
      <c r="T10" s="45">
        <f t="shared" ca="1" si="2"/>
        <v>0.84088796315064762</v>
      </c>
      <c r="U10" s="45">
        <f t="shared" ca="1" si="3"/>
        <v>0.86860209730587745</v>
      </c>
      <c r="V10" s="45">
        <f t="shared" ca="1" si="4"/>
        <v>0.89192122678762231</v>
      </c>
      <c r="W10" s="45">
        <f t="shared" ca="1" si="5"/>
        <v>0.89865776438496459</v>
      </c>
      <c r="X10" s="45">
        <f t="shared" si="6"/>
        <v>1</v>
      </c>
      <c r="Y10" s="45">
        <f t="shared" si="7"/>
        <v>1</v>
      </c>
      <c r="Z10" s="45">
        <f t="shared" si="8"/>
        <v>1</v>
      </c>
      <c r="AA10" s="45">
        <f t="shared" si="9"/>
        <v>1</v>
      </c>
      <c r="AB10" s="45">
        <f t="shared" si="10"/>
        <v>1</v>
      </c>
      <c r="AC10" s="45">
        <f t="shared" si="11"/>
        <v>1</v>
      </c>
      <c r="AD10" s="45">
        <f t="shared" ca="1" si="12"/>
        <v>0.91525360633788844</v>
      </c>
      <c r="AF10" s="45">
        <f ca="1">1-OFFSET('Firm Age'!B33,(ROW(A8)-1)*14,0)/OFFSET('Firm Age'!B17,(ROW(A8)-1)*14,0)</f>
        <v>0.1930241247858423</v>
      </c>
      <c r="AG10" s="45">
        <f ca="1">1-OFFSET('Firm Age'!B48,(ROW(A7)-1)*14,0)/OFFSET('Firm Age'!B32,(ROW(A7)-1)*14,0)</f>
        <v>0.15298679770291868</v>
      </c>
      <c r="AH10" s="45">
        <f ca="1">1-OFFSET('Firm Age'!B63,(ROW(A6)-1)*14,0)/OFFSET('Firm Age'!B47,(ROW(A6)-1)*14,0)</f>
        <v>0.12124612441909444</v>
      </c>
      <c r="AI10" s="45">
        <f ca="1">1-OFFSET('Firm Age'!B78,(ROW(A5)-1)*14,0)/OFFSET('Firm Age'!B62,(ROW(A5)-1)*14,0)</f>
        <v>0.10018810921735166</v>
      </c>
      <c r="AJ10" s="45">
        <f ca="1">1-OFFSET('Firm Age'!B93,(ROW(A4)-1)*14,0)/OFFSET('Firm Age'!B77,(ROW(A4)-1)*14,0)</f>
        <v>8.8990862725572217E-2</v>
      </c>
    </row>
    <row r="11" spans="1:36" x14ac:dyDescent="0.25">
      <c r="A11">
        <v>1986</v>
      </c>
      <c r="B11">
        <v>0</v>
      </c>
      <c r="C11" s="45">
        <f ca="1">OFFSET('Firm Age'!W34,(ROW(A9)-1)*14,0)/OFFSET('Firm Age'!B34,(ROW(A9)-1)*14,0)</f>
        <v>0.18609126097041045</v>
      </c>
      <c r="D11" s="45">
        <f ca="1">OFFSET('Firm Age'!W35,(ROW(A9)-1)*14,0)/OFFSET('Firm Age'!B35,(ROW(A9)-1)*14,0)</f>
        <v>0.14829564981329113</v>
      </c>
      <c r="E11" s="45">
        <f ca="1">OFFSET('Firm Age'!W36,(ROW(A9)-1)*14,0)/OFFSET('Firm Age'!B36,(ROW(A9)-1)*14,0)</f>
        <v>0.14016548014682426</v>
      </c>
      <c r="F11" s="45">
        <f ca="1">OFFSET('Firm Age'!W37,(ROW(A9)-1)*14,0)/OFFSET('Firm Age'!B37,(ROW(A9)-1)*14,0)</f>
        <v>0.1183433002679538</v>
      </c>
      <c r="G11" s="45">
        <f ca="1">OFFSET('Firm Age'!W38,(ROW(A9)-1)*14,0)/OFFSET('Firm Age'!B38,(ROW(A9)-1)*14,0)</f>
        <v>0.10348593579353435</v>
      </c>
      <c r="N11" s="45">
        <f ca="1">OFFSET('Firm Age'!W45,(ROW(A9)-1)*14,0)/OFFSET('Firm Age'!B45,(ROW(A9)-1)*14,0)</f>
        <v>8.9093835092550103E-2</v>
      </c>
      <c r="S11" s="45">
        <f t="shared" ca="1" si="1"/>
        <v>0.8139087390295896</v>
      </c>
      <c r="T11" s="45">
        <f t="shared" ca="1" si="2"/>
        <v>0.85170435018670887</v>
      </c>
      <c r="U11" s="45">
        <f t="shared" ca="1" si="3"/>
        <v>0.85983451985317572</v>
      </c>
      <c r="V11" s="45">
        <f t="shared" ca="1" si="4"/>
        <v>0.88165669973204619</v>
      </c>
      <c r="W11" s="45">
        <f t="shared" ca="1" si="5"/>
        <v>0.89651406420646562</v>
      </c>
      <c r="X11" s="45">
        <f t="shared" si="6"/>
        <v>1</v>
      </c>
      <c r="Y11" s="45">
        <f t="shared" si="7"/>
        <v>1</v>
      </c>
      <c r="Z11" s="45">
        <f t="shared" si="8"/>
        <v>1</v>
      </c>
      <c r="AA11" s="45">
        <f t="shared" si="9"/>
        <v>1</v>
      </c>
      <c r="AB11" s="45">
        <f t="shared" si="10"/>
        <v>1</v>
      </c>
      <c r="AC11" s="45">
        <f t="shared" si="11"/>
        <v>1</v>
      </c>
      <c r="AD11" s="45">
        <f t="shared" ca="1" si="12"/>
        <v>0.91090616490744991</v>
      </c>
      <c r="AF11" s="45">
        <f ca="1">1-OFFSET('Firm Age'!B34,(ROW(A9)-1)*14,0)/OFFSET('Firm Age'!B18,(ROW(A9)-1)*14,0)</f>
        <v>0.20466350763040853</v>
      </c>
      <c r="AG11" s="45">
        <f ca="1">1-OFFSET('Firm Age'!B49,(ROW(A8)-1)*14,0)/OFFSET('Firm Age'!B33,(ROW(A8)-1)*14,0)</f>
        <v>0.14717610346364807</v>
      </c>
      <c r="AH11" s="45">
        <f ca="1">1-OFFSET('Firm Age'!B64,(ROW(A7)-1)*14,0)/OFFSET('Firm Age'!B48,(ROW(A7)-1)*14,0)</f>
        <v>0.13453298757941967</v>
      </c>
      <c r="AI11" s="45">
        <f ca="1">1-OFFSET('Firm Age'!B79,(ROW(A6)-1)*14,0)/OFFSET('Firm Age'!B63,(ROW(A6)-1)*14,0)</f>
        <v>0.11435385455588432</v>
      </c>
      <c r="AJ11" s="45">
        <f ca="1">1-OFFSET('Firm Age'!B94,(ROW(A5)-1)*14,0)/OFFSET('Firm Age'!B78,(ROW(A5)-1)*14,0)</f>
        <v>9.8985982828014074E-2</v>
      </c>
    </row>
    <row r="12" spans="1:36" x14ac:dyDescent="0.25">
      <c r="A12">
        <v>1987</v>
      </c>
      <c r="B12">
        <v>0</v>
      </c>
      <c r="C12" s="45">
        <f ca="1">OFFSET('Firm Age'!W35,(ROW(A10)-1)*14,0)/OFFSET('Firm Age'!B35,(ROW(A10)-1)*14,0)</f>
        <v>0.20112104630988922</v>
      </c>
      <c r="D12" s="45">
        <f ca="1">OFFSET('Firm Age'!W36,(ROW(A10)-1)*14,0)/OFFSET('Firm Age'!B36,(ROW(A10)-1)*14,0)</f>
        <v>0.15928828328313693</v>
      </c>
      <c r="E12" s="45">
        <f ca="1">OFFSET('Firm Age'!W37,(ROW(A10)-1)*14,0)/OFFSET('Firm Age'!B37,(ROW(A10)-1)*14,0)</f>
        <v>0.12696464300758215</v>
      </c>
      <c r="F12" s="45">
        <f ca="1">OFFSET('Firm Age'!W38,(ROW(A10)-1)*14,0)/OFFSET('Firm Age'!B38,(ROW(A10)-1)*14,0)</f>
        <v>0.12203905725136764</v>
      </c>
      <c r="G12" s="45">
        <f ca="1">OFFSET('Firm Age'!W39,(ROW(A10)-1)*14,0)/OFFSET('Firm Age'!B39,(ROW(A10)-1)*14,0)</f>
        <v>0.11074628941564506</v>
      </c>
      <c r="H12" s="45">
        <f ca="1">OFFSET('Firm Age'!W40,(ROW(A10)-1)*14,0)/OFFSET('Firm Age'!B40,(ROW(A10)-1)*14,0)</f>
        <v>8.883138006169225E-2</v>
      </c>
      <c r="I12" s="45">
        <f ca="1">$G11*(1+$O12)</f>
        <v>0.10348593579353435</v>
      </c>
      <c r="J12" s="45"/>
      <c r="K12" s="45"/>
      <c r="L12" s="45"/>
      <c r="M12" s="45"/>
      <c r="N12" s="45">
        <f ca="1">OFFSET('Firm Age'!W46,(ROW(A10)-1)*14,0)/OFFSET('Firm Age'!B46,(ROW(A10)-1)*14,0)</f>
        <v>9.3020451637537763E-2</v>
      </c>
      <c r="S12" s="45">
        <f t="shared" ca="1" si="1"/>
        <v>0.79887895369011075</v>
      </c>
      <c r="T12" s="45">
        <f t="shared" ca="1" si="2"/>
        <v>0.84071171671686307</v>
      </c>
      <c r="U12" s="45">
        <f t="shared" ca="1" si="3"/>
        <v>0.87303535699241785</v>
      </c>
      <c r="V12" s="45">
        <f t="shared" ca="1" si="4"/>
        <v>0.87796094274863234</v>
      </c>
      <c r="W12" s="45">
        <f t="shared" ca="1" si="5"/>
        <v>0.88925371058435498</v>
      </c>
      <c r="X12" s="45">
        <f t="shared" ca="1" si="6"/>
        <v>0.91116861993830778</v>
      </c>
      <c r="Y12" s="45">
        <f t="shared" ca="1" si="7"/>
        <v>0.89651406420646562</v>
      </c>
      <c r="Z12" s="45">
        <f t="shared" si="8"/>
        <v>1</v>
      </c>
      <c r="AA12" s="45">
        <f t="shared" si="9"/>
        <v>1</v>
      </c>
      <c r="AB12" s="45">
        <f t="shared" si="10"/>
        <v>1</v>
      </c>
      <c r="AC12" s="45">
        <f t="shared" si="11"/>
        <v>1</v>
      </c>
      <c r="AD12" s="45">
        <f t="shared" ca="1" si="12"/>
        <v>0.9069795483624622</v>
      </c>
      <c r="AF12" s="45">
        <f ca="1">1-OFFSET('Firm Age'!B35,(ROW(A10)-1)*14,0)/OFFSET('Firm Age'!B19,(ROW(A10)-1)*14,0)</f>
        <v>0.22516784563946024</v>
      </c>
      <c r="AG12" s="45">
        <f ca="1">1-OFFSET('Firm Age'!B50,(ROW(A9)-1)*14,0)/OFFSET('Firm Age'!B34,(ROW(A9)-1)*14,0)</f>
        <v>0.15524443050200198</v>
      </c>
      <c r="AH12" s="45">
        <f ca="1">1-OFFSET('Firm Age'!B65,(ROW(A8)-1)*14,0)/OFFSET('Firm Age'!B49,(ROW(A8)-1)*14,0)</f>
        <v>0.12241921556282687</v>
      </c>
      <c r="AI12" s="45">
        <f ca="1">1-OFFSET('Firm Age'!B80,(ROW(A7)-1)*14,0)/OFFSET('Firm Age'!B64,(ROW(A7)-1)*14,0)</f>
        <v>0.11644181341689452</v>
      </c>
      <c r="AJ12" s="45">
        <f ca="1">1-OFFSET('Firm Age'!B95,(ROW(A6)-1)*14,0)/OFFSET('Firm Age'!B79,(ROW(A6)-1)*14,0)</f>
        <v>0.10689759196493531</v>
      </c>
    </row>
    <row r="13" spans="1:36" x14ac:dyDescent="0.25">
      <c r="A13">
        <v>1988</v>
      </c>
      <c r="B13">
        <v>0</v>
      </c>
      <c r="C13" s="45">
        <f ca="1">OFFSET('Firm Age'!W36,(ROW(A11)-1)*14,0)/OFFSET('Firm Age'!B36,(ROW(A11)-1)*14,0)</f>
        <v>0.25254697898110984</v>
      </c>
      <c r="D13" s="45">
        <f ca="1">OFFSET('Firm Age'!W37,(ROW(A11)-1)*14,0)/OFFSET('Firm Age'!B37,(ROW(A11)-1)*14,0)</f>
        <v>0.17765429354671408</v>
      </c>
      <c r="E13" s="45">
        <f ca="1">OFFSET('Firm Age'!W38,(ROW(A11)-1)*14,0)/OFFSET('Firm Age'!B38,(ROW(A11)-1)*14,0)</f>
        <v>0.14245122500722965</v>
      </c>
      <c r="F13" s="45">
        <f ca="1">OFFSET('Firm Age'!W39,(ROW(A11)-1)*14,0)/OFFSET('Firm Age'!B39,(ROW(A11)-1)*14,0)</f>
        <v>0.11481508821141212</v>
      </c>
      <c r="G13" s="45">
        <f ca="1">OFFSET('Firm Age'!W40,(ROW(A11)-1)*14,0)/OFFSET('Firm Age'!B40,(ROW(A11)-1)*14,0)</f>
        <v>0.10870472757634074</v>
      </c>
      <c r="H13" s="45">
        <f ca="1">OFFSET('Firm Age'!W41,(ROW(A11)-1)*14,0)/OFFSET('Firm Age'!B41,(ROW(A11)-1)*14,0)</f>
        <v>8.4471110400747521E-2</v>
      </c>
      <c r="I13" s="45">
        <f t="shared" ref="I13:I41" ca="1" si="13">$G12*(1+$O13)</f>
        <v>0.11074628941564506</v>
      </c>
      <c r="J13" s="45">
        <f ca="1">I12*(1+$O13)</f>
        <v>0.10348593579353435</v>
      </c>
      <c r="K13" s="45"/>
      <c r="L13" s="45"/>
      <c r="M13" s="45"/>
      <c r="N13" s="45">
        <f ca="1">OFFSET('Firm Age'!W47,(ROW(A11)-1)*14,0)/OFFSET('Firm Age'!B47,(ROW(A11)-1)*14,0)</f>
        <v>9.7182235929463817E-2</v>
      </c>
      <c r="S13" s="45">
        <f t="shared" ca="1" si="1"/>
        <v>0.74745302101889011</v>
      </c>
      <c r="T13" s="45">
        <f t="shared" ca="1" si="2"/>
        <v>0.82234570645328597</v>
      </c>
      <c r="U13" s="45">
        <f t="shared" ca="1" si="3"/>
        <v>0.85754877499277038</v>
      </c>
      <c r="V13" s="45">
        <f t="shared" ca="1" si="4"/>
        <v>0.88518491178858794</v>
      </c>
      <c r="W13" s="45">
        <f t="shared" ca="1" si="5"/>
        <v>0.89129527242365925</v>
      </c>
      <c r="X13" s="45">
        <f t="shared" ca="1" si="6"/>
        <v>0.91552888959925249</v>
      </c>
      <c r="Y13" s="45">
        <f t="shared" ca="1" si="7"/>
        <v>0.88925371058435498</v>
      </c>
      <c r="Z13" s="45">
        <f t="shared" ca="1" si="8"/>
        <v>0.89651406420646562</v>
      </c>
      <c r="AA13" s="45">
        <f t="shared" si="9"/>
        <v>1</v>
      </c>
      <c r="AB13" s="45">
        <f t="shared" si="10"/>
        <v>1</v>
      </c>
      <c r="AC13" s="45">
        <f t="shared" si="11"/>
        <v>1</v>
      </c>
      <c r="AD13" s="45">
        <f t="shared" ca="1" si="12"/>
        <v>0.90281776407053616</v>
      </c>
      <c r="AF13" s="45">
        <f ca="1">1-OFFSET('Firm Age'!B36,(ROW(A11)-1)*14,0)/OFFSET('Firm Age'!B20,(ROW(A11)-1)*14,0)</f>
        <v>0.25416493625341341</v>
      </c>
      <c r="AG13" s="45">
        <f ca="1">1-OFFSET('Firm Age'!B51,(ROW(A10)-1)*14,0)/OFFSET('Firm Age'!B35,(ROW(A10)-1)*14,0)</f>
        <v>0.16607352047095802</v>
      </c>
      <c r="AH13" s="45">
        <f ca="1">1-OFFSET('Firm Age'!B66,(ROW(A9)-1)*14,0)/OFFSET('Firm Age'!B50,(ROW(A9)-1)*14,0)</f>
        <v>0.13042486622415861</v>
      </c>
      <c r="AI13" s="45">
        <f ca="1">1-OFFSET('Firm Age'!B81,(ROW(A8)-1)*14,0)/OFFSET('Firm Age'!B65,(ROW(A8)-1)*14,0)</f>
        <v>0.10837457877000845</v>
      </c>
      <c r="AJ13" s="45">
        <f ca="1">1-OFFSET('Firm Age'!B96,(ROW(A7)-1)*14,0)/OFFSET('Firm Age'!B80,(ROW(A7)-1)*14,0)</f>
        <v>0.10230477087113299</v>
      </c>
    </row>
    <row r="14" spans="1:36" x14ac:dyDescent="0.25">
      <c r="A14">
        <v>1989</v>
      </c>
      <c r="B14">
        <v>0</v>
      </c>
      <c r="C14" s="45">
        <f ca="1">OFFSET('Firm Age'!W37,(ROW(A12)-1)*14,0)/OFFSET('Firm Age'!B37,(ROW(A12)-1)*14,0)</f>
        <v>0.20877441626616206</v>
      </c>
      <c r="D14" s="45">
        <f ca="1">OFFSET('Firm Age'!W38,(ROW(A12)-1)*14,0)/OFFSET('Firm Age'!B38,(ROW(A12)-1)*14,0)</f>
        <v>0.17326041218521815</v>
      </c>
      <c r="E14" s="45">
        <f ca="1">OFFSET('Firm Age'!W39,(ROW(A12)-1)*14,0)/OFFSET('Firm Age'!B39,(ROW(A12)-1)*14,0)</f>
        <v>0.14202111304704315</v>
      </c>
      <c r="F14" s="45">
        <f ca="1">OFFSET('Firm Age'!W40,(ROW(A12)-1)*14,0)/OFFSET('Firm Age'!B40,(ROW(A12)-1)*14,0)</f>
        <v>0.11992924573064032</v>
      </c>
      <c r="G14" s="45">
        <f ca="1">OFFSET('Firm Age'!W41,(ROW(A12)-1)*14,0)/OFFSET('Firm Age'!B41,(ROW(A12)-1)*14,0)</f>
        <v>0.10093276474419634</v>
      </c>
      <c r="H14" s="45">
        <f ca="1">OFFSET('Firm Age'!W42,(ROW(A12)-1)*14,0)/OFFSET('Firm Age'!B42,(ROW(A12)-1)*14,0)</f>
        <v>8.4735649098055282E-2</v>
      </c>
      <c r="I14" s="45">
        <f t="shared" ca="1" si="13"/>
        <v>0.10870472757634074</v>
      </c>
      <c r="J14" s="45">
        <f t="shared" ref="J14:M41" ca="1" si="14">I13*(1+$O14)</f>
        <v>0.11074628941564506</v>
      </c>
      <c r="K14" s="45">
        <f t="shared" ca="1" si="14"/>
        <v>0.10348593579353435</v>
      </c>
      <c r="L14" s="45"/>
      <c r="M14" s="45"/>
      <c r="N14" s="45">
        <f ca="1">OFFSET('Firm Age'!W48,(ROW(A12)-1)*14,0)/OFFSET('Firm Age'!B48,(ROW(A12)-1)*14,0)</f>
        <v>9.3136416907422498E-2</v>
      </c>
      <c r="S14" s="45">
        <f t="shared" ca="1" si="1"/>
        <v>0.791225583733838</v>
      </c>
      <c r="T14" s="45">
        <f t="shared" ca="1" si="2"/>
        <v>0.82673958781478185</v>
      </c>
      <c r="U14" s="45">
        <f t="shared" ca="1" si="3"/>
        <v>0.85797888695295688</v>
      </c>
      <c r="V14" s="45">
        <f t="shared" ca="1" si="4"/>
        <v>0.88007075426935966</v>
      </c>
      <c r="W14" s="45">
        <f t="shared" ca="1" si="5"/>
        <v>0.89906723525580368</v>
      </c>
      <c r="X14" s="45">
        <f t="shared" ca="1" si="6"/>
        <v>0.91526435090194469</v>
      </c>
      <c r="Y14" s="45">
        <f t="shared" ca="1" si="7"/>
        <v>0.89129527242365925</v>
      </c>
      <c r="Z14" s="45">
        <f t="shared" ca="1" si="8"/>
        <v>0.88925371058435498</v>
      </c>
      <c r="AA14" s="45">
        <f t="shared" ca="1" si="9"/>
        <v>0.89651406420646562</v>
      </c>
      <c r="AB14" s="45">
        <f t="shared" si="10"/>
        <v>1</v>
      </c>
      <c r="AC14" s="45">
        <f t="shared" si="11"/>
        <v>1</v>
      </c>
      <c r="AD14" s="45">
        <f t="shared" ca="1" si="12"/>
        <v>0.90686358309257753</v>
      </c>
      <c r="AF14" s="45">
        <f ca="1">1-OFFSET('Firm Age'!B37,(ROW(A12)-1)*14,0)/OFFSET('Firm Age'!B21,(ROW(A12)-1)*14,0)</f>
        <v>0.22570579039328087</v>
      </c>
      <c r="AG14" s="45">
        <f ca="1">1-OFFSET('Firm Age'!B52,(ROW(A11)-1)*14,0)/OFFSET('Firm Age'!B36,(ROW(A11)-1)*14,0)</f>
        <v>0.16387145732778485</v>
      </c>
      <c r="AH14" s="45">
        <f ca="1">1-OFFSET('Firm Age'!B67,(ROW(A10)-1)*14,0)/OFFSET('Firm Age'!B51,(ROW(A10)-1)*14,0)</f>
        <v>0.13251833740831298</v>
      </c>
      <c r="AI14" s="45">
        <f ca="1">1-OFFSET('Firm Age'!B82,(ROW(A9)-1)*14,0)/OFFSET('Firm Age'!B66,(ROW(A9)-1)*14,0)</f>
        <v>0.11412440397328727</v>
      </c>
      <c r="AJ14" s="45">
        <f ca="1">1-OFFSET('Firm Age'!B97,(ROW(A8)-1)*14,0)/OFFSET('Firm Age'!B81,(ROW(A8)-1)*14,0)</f>
        <v>9.9014541965010694E-2</v>
      </c>
    </row>
    <row r="15" spans="1:36" x14ac:dyDescent="0.25">
      <c r="A15">
        <v>1990</v>
      </c>
      <c r="B15">
        <v>0</v>
      </c>
      <c r="C15" s="45">
        <f ca="1">OFFSET('Firm Age'!W38,(ROW(A13)-1)*14,0)/OFFSET('Firm Age'!B38,(ROW(A13)-1)*14,0)</f>
        <v>0.17997544947565583</v>
      </c>
      <c r="D15" s="45">
        <f ca="1">OFFSET('Firm Age'!W39,(ROW(A13)-1)*14,0)/OFFSET('Firm Age'!B39,(ROW(A13)-1)*14,0)</f>
        <v>0.15830354411841946</v>
      </c>
      <c r="E15" s="45">
        <f ca="1">OFFSET('Firm Age'!W40,(ROW(A13)-1)*14,0)/OFFSET('Firm Age'!B40,(ROW(A13)-1)*14,0)</f>
        <v>0.1424125587091391</v>
      </c>
      <c r="F15" s="45">
        <f ca="1">OFFSET('Firm Age'!W41,(ROW(A13)-1)*14,0)/OFFSET('Firm Age'!B41,(ROW(A13)-1)*14,0)</f>
        <v>0.12178282851425866</v>
      </c>
      <c r="G15" s="45">
        <f ca="1">OFFSET('Firm Age'!W42,(ROW(A13)-1)*14,0)/OFFSET('Firm Age'!B42,(ROW(A13)-1)*14,0)</f>
        <v>0.10619132412075005</v>
      </c>
      <c r="H15" s="45">
        <f ca="1">OFFSET('Firm Age'!W43,(ROW(A13)-1)*14,0)/OFFSET('Firm Age'!B43,(ROW(A13)-1)*14,0)</f>
        <v>7.9188726653886127E-2</v>
      </c>
      <c r="I15" s="45">
        <f t="shared" ca="1" si="13"/>
        <v>0.10093276474419634</v>
      </c>
      <c r="J15" s="45">
        <f t="shared" ca="1" si="14"/>
        <v>0.10870472757634074</v>
      </c>
      <c r="K15" s="45">
        <f t="shared" ca="1" si="14"/>
        <v>0.11074628941564506</v>
      </c>
      <c r="L15" s="45">
        <f t="shared" ca="1" si="14"/>
        <v>0.10348593579353435</v>
      </c>
      <c r="M15" s="45"/>
      <c r="N15" s="45">
        <f ca="1">OFFSET('Firm Age'!W49,(ROW(A13)-1)*14,0)/OFFSET('Firm Age'!B49,(ROW(A13)-1)*14,0)</f>
        <v>8.6077607069717538E-2</v>
      </c>
      <c r="S15" s="45">
        <f t="shared" ca="1" si="1"/>
        <v>0.8200245505243442</v>
      </c>
      <c r="T15" s="45">
        <f t="shared" ca="1" si="2"/>
        <v>0.84169645588158049</v>
      </c>
      <c r="U15" s="45">
        <f t="shared" ca="1" si="3"/>
        <v>0.85758744129086084</v>
      </c>
      <c r="V15" s="45">
        <f t="shared" ca="1" si="4"/>
        <v>0.8782171714857413</v>
      </c>
      <c r="W15" s="45">
        <f t="shared" ca="1" si="5"/>
        <v>0.89380867587924995</v>
      </c>
      <c r="X15" s="45">
        <f t="shared" ca="1" si="6"/>
        <v>0.9208112733461139</v>
      </c>
      <c r="Y15" s="45">
        <f t="shared" ca="1" si="7"/>
        <v>0.89906723525580368</v>
      </c>
      <c r="Z15" s="45">
        <f t="shared" ca="1" si="8"/>
        <v>0.89129527242365925</v>
      </c>
      <c r="AA15" s="45">
        <f t="shared" ca="1" si="9"/>
        <v>0.88925371058435498</v>
      </c>
      <c r="AB15" s="45">
        <f t="shared" ca="1" si="10"/>
        <v>0.89651406420646562</v>
      </c>
      <c r="AC15" s="45">
        <f t="shared" si="11"/>
        <v>1</v>
      </c>
      <c r="AD15" s="45">
        <f t="shared" ca="1" si="12"/>
        <v>0.91392239293028243</v>
      </c>
      <c r="AF15" s="45">
        <f ca="1">1-OFFSET('Firm Age'!B38,(ROW(A13)-1)*14,0)/OFFSET('Firm Age'!B22,(ROW(A13)-1)*14,0)</f>
        <v>0.2022489220749345</v>
      </c>
      <c r="AG15" s="45">
        <f ca="1">1-OFFSET('Firm Age'!B53,(ROW(A12)-1)*14,0)/OFFSET('Firm Age'!B37,(ROW(A12)-1)*14,0)</f>
        <v>0.14577576491764255</v>
      </c>
      <c r="AH15" s="45">
        <f ca="1">1-OFFSET('Firm Age'!B68,(ROW(A11)-1)*14,0)/OFFSET('Firm Age'!B52,(ROW(A11)-1)*14,0)</f>
        <v>0.12415650544256573</v>
      </c>
      <c r="AI15" s="45">
        <f ca="1">1-OFFSET('Firm Age'!B83,(ROW(A10)-1)*14,0)/OFFSET('Firm Age'!B67,(ROW(A10)-1)*14,0)</f>
        <v>0.1053397560725633</v>
      </c>
      <c r="AJ15" s="45">
        <f ca="1">1-OFFSET('Firm Age'!B98,(ROW(A9)-1)*14,0)/OFFSET('Firm Age'!B82,(ROW(A9)-1)*14,0)</f>
        <v>9.1893246079856716E-2</v>
      </c>
    </row>
    <row r="16" spans="1:36" x14ac:dyDescent="0.25">
      <c r="A16">
        <v>1991</v>
      </c>
      <c r="B16">
        <v>0</v>
      </c>
      <c r="C16" s="45">
        <f ca="1">OFFSET('Firm Age'!W39,(ROW(A14)-1)*14,0)/OFFSET('Firm Age'!B39,(ROW(A14)-1)*14,0)</f>
        <v>0.1601255968851138</v>
      </c>
      <c r="D16" s="45">
        <f ca="1">OFFSET('Firm Age'!W40,(ROW(A14)-1)*14,0)/OFFSET('Firm Age'!B40,(ROW(A14)-1)*14,0)</f>
        <v>0.1427852618321459</v>
      </c>
      <c r="E16" s="45">
        <f ca="1">OFFSET('Firm Age'!W41,(ROW(A14)-1)*14,0)/OFFSET('Firm Age'!B41,(ROW(A14)-1)*14,0)</f>
        <v>0.13365784187648128</v>
      </c>
      <c r="F16" s="45">
        <f ca="1">OFFSET('Firm Age'!W42,(ROW(A14)-1)*14,0)/OFFSET('Firm Age'!B42,(ROW(A14)-1)*14,0)</f>
        <v>0.12530114970571193</v>
      </c>
      <c r="G16" s="45">
        <f ca="1">OFFSET('Firm Age'!W43,(ROW(A14)-1)*14,0)/OFFSET('Firm Age'!B43,(ROW(A14)-1)*14,0)</f>
        <v>0.11260895573406256</v>
      </c>
      <c r="H16" s="45">
        <f ca="1">OFFSET('Firm Age'!W44,(ROW(A14)-1)*14,0)/OFFSET('Firm Age'!B44,(ROW(A14)-1)*14,0)</f>
        <v>8.213117552349801E-2</v>
      </c>
      <c r="I16" s="45">
        <f t="shared" ca="1" si="13"/>
        <v>8.2286595147928007E-2</v>
      </c>
      <c r="J16" s="45">
        <f t="shared" ca="1" si="14"/>
        <v>7.8211790072630294E-2</v>
      </c>
      <c r="K16" s="45">
        <f t="shared" ca="1" si="14"/>
        <v>8.4234206351630675E-2</v>
      </c>
      <c r="L16" s="45">
        <f t="shared" ca="1" si="14"/>
        <v>8.5816192205289202E-2</v>
      </c>
      <c r="M16" s="45">
        <f t="shared" ca="1" si="14"/>
        <v>8.0190216787051835E-2</v>
      </c>
      <c r="N16" s="45">
        <f ca="1">OFFSET('Firm Age'!W50,(ROW(A14)-1)*14,0)/OFFSET('Firm Age'!B50,(ROW(A14)-1)*14,0)</f>
        <v>8.4095876946549214E-2</v>
      </c>
      <c r="O16">
        <v>-0.22511</v>
      </c>
      <c r="P16" s="45">
        <f ca="1">(M16*'Firms by age'!M16+L16*'Firms by age'!L16+K16*'Firms by age'!K16+J16*'Firms by age'!J16+I16*'Firms by age'!I16)/SUM('Firms by age'!I16:M16)</f>
        <v>8.2034165060305905E-2</v>
      </c>
      <c r="Q16" s="45">
        <f ca="1">ABS(H16-P16)</f>
        <v>9.7010463192104268E-5</v>
      </c>
      <c r="S16" s="45">
        <f t="shared" ca="1" si="1"/>
        <v>0.83987440311488615</v>
      </c>
      <c r="T16" s="45">
        <f t="shared" ca="1" si="2"/>
        <v>0.8572147381678541</v>
      </c>
      <c r="U16" s="45">
        <f t="shared" ca="1" si="3"/>
        <v>0.86634215812351867</v>
      </c>
      <c r="V16" s="45">
        <f t="shared" ca="1" si="4"/>
        <v>0.87469885029428807</v>
      </c>
      <c r="W16" s="45">
        <f t="shared" ca="1" si="5"/>
        <v>0.8873910442659374</v>
      </c>
      <c r="X16" s="45">
        <f t="shared" ca="1" si="6"/>
        <v>0.91786882447650198</v>
      </c>
      <c r="Y16" s="45">
        <f t="shared" ca="1" si="7"/>
        <v>0.91771340485207198</v>
      </c>
      <c r="Z16" s="45">
        <f t="shared" ca="1" si="8"/>
        <v>0.92178820992736976</v>
      </c>
      <c r="AA16" s="45">
        <f t="shared" ca="1" si="9"/>
        <v>0.9157657936483693</v>
      </c>
      <c r="AB16" s="45">
        <f t="shared" ca="1" si="10"/>
        <v>0.91418380779471076</v>
      </c>
      <c r="AC16" s="45">
        <f t="shared" ca="1" si="11"/>
        <v>0.91980978321294815</v>
      </c>
      <c r="AD16" s="45">
        <f t="shared" ca="1" si="12"/>
        <v>0.91590412305345081</v>
      </c>
      <c r="AF16" s="45">
        <f ca="1">1-OFFSET('Firm Age'!B39,(ROW(A14)-1)*14,0)/OFFSET('Firm Age'!B23,(ROW(A14)-1)*14,0)</f>
        <v>0.19605627306273066</v>
      </c>
      <c r="AG16" s="45">
        <f ca="1">1-OFFSET('Firm Age'!B54,(ROW(A13)-1)*14,0)/OFFSET('Firm Age'!B38,(ROW(A13)-1)*14,0)</f>
        <v>0.14298564005968317</v>
      </c>
      <c r="AH16" s="45">
        <f ca="1">1-OFFSET('Firm Age'!B69,(ROW(A12)-1)*14,0)/OFFSET('Firm Age'!B53,(ROW(A12)-1)*14,0)</f>
        <v>0.12787992448936081</v>
      </c>
      <c r="AI16" s="45">
        <f ca="1">1-OFFSET('Firm Age'!B84,(ROW(A11)-1)*14,0)/OFFSET('Firm Age'!B68,(ROW(A11)-1)*14,0)</f>
        <v>0.11741827822412421</v>
      </c>
      <c r="AJ16" s="45">
        <f ca="1">1-OFFSET('Firm Age'!B99,(ROW(A10)-1)*14,0)/OFFSET('Firm Age'!B83,(ROW(A10)-1)*14,0)</f>
        <v>0.10629458216865995</v>
      </c>
    </row>
    <row r="17" spans="1:36" x14ac:dyDescent="0.25">
      <c r="A17">
        <v>1992</v>
      </c>
      <c r="B17">
        <v>0</v>
      </c>
      <c r="C17" s="45">
        <f ca="1">OFFSET('Firm Age'!W40,(ROW(A15)-1)*14,0)/OFFSET('Firm Age'!B40,(ROW(A15)-1)*14,0)</f>
        <v>0.21380138614356844</v>
      </c>
      <c r="D17" s="45">
        <f ca="1">OFFSET('Firm Age'!W41,(ROW(A15)-1)*14,0)/OFFSET('Firm Age'!B41,(ROW(A15)-1)*14,0)</f>
        <v>0.16803366980239598</v>
      </c>
      <c r="E17" s="45">
        <f ca="1">OFFSET('Firm Age'!W42,(ROW(A15)-1)*14,0)/OFFSET('Firm Age'!B42,(ROW(A15)-1)*14,0)</f>
        <v>0.14190843992154248</v>
      </c>
      <c r="F17" s="45">
        <f ca="1">OFFSET('Firm Age'!W43,(ROW(A15)-1)*14,0)/OFFSET('Firm Age'!B43,(ROW(A15)-1)*14,0)</f>
        <v>0.12445431600201919</v>
      </c>
      <c r="G17" s="45">
        <f ca="1">OFFSET('Firm Age'!W44,(ROW(A15)-1)*14,0)/OFFSET('Firm Age'!B44,(ROW(A15)-1)*14,0)</f>
        <v>0.10927009573564499</v>
      </c>
      <c r="H17" s="45">
        <f ca="1">OFFSET('Firm Age'!W45,(ROW(A15)-1)*14,0)/OFFSET('Firm Age'!B45,(ROW(A15)-1)*14,0)</f>
        <v>8.1814167880220792E-2</v>
      </c>
      <c r="I17" s="45">
        <f t="shared" ca="1" si="13"/>
        <v>0.10286828106306614</v>
      </c>
      <c r="J17" s="45">
        <f t="shared" ca="1" si="14"/>
        <v>7.5168804667632233E-2</v>
      </c>
      <c r="K17" s="45">
        <f t="shared" ca="1" si="14"/>
        <v>7.1446470231347772E-2</v>
      </c>
      <c r="L17" s="45">
        <f t="shared" ca="1" si="14"/>
        <v>7.694794750221462E-2</v>
      </c>
      <c r="M17" s="45">
        <f t="shared" ca="1" si="14"/>
        <v>7.8393091579531685E-2</v>
      </c>
      <c r="N17" s="45">
        <f ca="1">OFFSET('Firm Age'!W51,(ROW(A15)-1)*14,0)/OFFSET('Firm Age'!B51,(ROW(A15)-1)*14,0)</f>
        <v>8.9211285521988287E-2</v>
      </c>
      <c r="O17" s="45">
        <v>-8.6499999999999994E-2</v>
      </c>
      <c r="P17" s="45">
        <f ca="1">(M17*'Firms by age'!M17+L17*'Firms by age'!L17+K17*'Firms by age'!K17+J17*'Firms by age'!J17+I17*'Firms by age'!I17)/SUM('Firms by age'!I17:M17)</f>
        <v>8.1807629498844042E-2</v>
      </c>
      <c r="Q17" s="45">
        <f t="shared" ref="Q17:Q41" ca="1" si="15">ABS(H17-P17)</f>
        <v>6.5383813767500021E-6</v>
      </c>
      <c r="S17" s="45">
        <f t="shared" ca="1" si="1"/>
        <v>0.78619861385643153</v>
      </c>
      <c r="T17" s="45">
        <f t="shared" ca="1" si="2"/>
        <v>0.83196633019760402</v>
      </c>
      <c r="U17" s="45">
        <f t="shared" ca="1" si="3"/>
        <v>0.85809156007845755</v>
      </c>
      <c r="V17" s="45">
        <f t="shared" ca="1" si="4"/>
        <v>0.87554568399798083</v>
      </c>
      <c r="W17" s="45">
        <f t="shared" ca="1" si="5"/>
        <v>0.89072990426435505</v>
      </c>
      <c r="X17" s="45">
        <f t="shared" ca="1" si="6"/>
        <v>0.91818583211977922</v>
      </c>
      <c r="Y17" s="45">
        <f t="shared" ca="1" si="7"/>
        <v>0.89713171893693389</v>
      </c>
      <c r="Z17" s="45">
        <f t="shared" ca="1" si="8"/>
        <v>0.92483119533236779</v>
      </c>
      <c r="AA17" s="45">
        <f t="shared" ca="1" si="9"/>
        <v>0.92855352976865224</v>
      </c>
      <c r="AB17" s="45">
        <f t="shared" ca="1" si="10"/>
        <v>0.92305205249778544</v>
      </c>
      <c r="AC17" s="45">
        <f t="shared" ca="1" si="11"/>
        <v>0.92160690842046833</v>
      </c>
      <c r="AD17" s="45">
        <f t="shared" ca="1" si="12"/>
        <v>0.91078871447801169</v>
      </c>
      <c r="AF17" s="45">
        <f ca="1">1-OFFSET('Firm Age'!B40,(ROW(A15)-1)*14,0)/OFFSET('Firm Age'!B24,(ROW(A15)-1)*14,0)</f>
        <v>0.23288725861315196</v>
      </c>
      <c r="AG17" s="45">
        <f ca="1">1-OFFSET('Firm Age'!B55,(ROW(A14)-1)*14,0)/OFFSET('Firm Age'!B39,(ROW(A14)-1)*14,0)</f>
        <v>0.16472073209214266</v>
      </c>
      <c r="AH17" s="45">
        <f ca="1">1-OFFSET('Firm Age'!B70,(ROW(A13)-1)*14,0)/OFFSET('Firm Age'!B54,(ROW(A13)-1)*14,0)</f>
        <v>0.13913035425438647</v>
      </c>
      <c r="AI17" s="45">
        <f ca="1">1-OFFSET('Firm Age'!B85,(ROW(A12)-1)*14,0)/OFFSET('Firm Age'!B69,(ROW(A12)-1)*14,0)</f>
        <v>0.12274641924661589</v>
      </c>
      <c r="AJ17" s="45">
        <f ca="1">1-OFFSET('Firm Age'!B100,(ROW(A11)-1)*14,0)/OFFSET('Firm Age'!B84,(ROW(A11)-1)*14,0)</f>
        <v>0.10687764935500599</v>
      </c>
    </row>
    <row r="18" spans="1:36" x14ac:dyDescent="0.25">
      <c r="A18">
        <v>1993</v>
      </c>
      <c r="B18">
        <v>0</v>
      </c>
      <c r="C18" s="45">
        <f ca="1">OFFSET('Firm Age'!W41,(ROW(A16)-1)*14,0)/OFFSET('Firm Age'!B41,(ROW(A16)-1)*14,0)</f>
        <v>0.22414781025998248</v>
      </c>
      <c r="D18" s="45">
        <f ca="1">OFFSET('Firm Age'!W42,(ROW(A16)-1)*14,0)/OFFSET('Firm Age'!B42,(ROW(A16)-1)*14,0)</f>
        <v>0.15712511622161104</v>
      </c>
      <c r="E18" s="45">
        <f ca="1">OFFSET('Firm Age'!W43,(ROW(A16)-1)*14,0)/OFFSET('Firm Age'!B43,(ROW(A16)-1)*14,0)</f>
        <v>0.13296239855406317</v>
      </c>
      <c r="F18" s="45">
        <f ca="1">OFFSET('Firm Age'!W44,(ROW(A16)-1)*14,0)/OFFSET('Firm Age'!B44,(ROW(A16)-1)*14,0)</f>
        <v>0.11643000243928772</v>
      </c>
      <c r="G18" s="45">
        <f ca="1">OFFSET('Firm Age'!W45,(ROW(A16)-1)*14,0)/OFFSET('Firm Age'!B45,(ROW(A16)-1)*14,0)</f>
        <v>0.10547914719366182</v>
      </c>
      <c r="H18" s="45">
        <f ca="1">OFFSET('Firm Age'!W46,(ROW(A16)-1)*14,0)/OFFSET('Firm Age'!B46,(ROW(A16)-1)*14,0)</f>
        <v>7.7592600504590728E-2</v>
      </c>
      <c r="I18" s="45">
        <f t="shared" ca="1" si="13"/>
        <v>9.5600406759115797E-2</v>
      </c>
      <c r="J18" s="45">
        <f t="shared" ca="1" si="14"/>
        <v>8.9999459102076573E-2</v>
      </c>
      <c r="K18" s="45">
        <f t="shared" ca="1" si="14"/>
        <v>6.5765187203711439E-2</v>
      </c>
      <c r="L18" s="45">
        <f t="shared" ca="1" si="14"/>
        <v>6.2508516805406172E-2</v>
      </c>
      <c r="M18" s="45">
        <f t="shared" ca="1" si="14"/>
        <v>6.7321759269687573E-2</v>
      </c>
      <c r="N18" s="45">
        <f ca="1">OFFSET('Firm Age'!W52,(ROW(A16)-1)*14,0)/OFFSET('Firm Age'!B52,(ROW(A16)-1)*14,0)</f>
        <v>8.499775794076693E-2</v>
      </c>
      <c r="O18" s="45">
        <v>-0.12509999999999999</v>
      </c>
      <c r="P18" s="45">
        <f ca="1">(M18*'Firms by age'!M18+L18*'Firms by age'!L18+K18*'Firms by age'!K18+J18*'Firms by age'!J18+I18*'Firms by age'!I18)/SUM('Firms by age'!I18:M18)</f>
        <v>7.7520635111900313E-2</v>
      </c>
      <c r="Q18" s="45">
        <f t="shared" ca="1" si="15"/>
        <v>7.1965392690415131E-5</v>
      </c>
      <c r="S18" s="45">
        <f t="shared" ca="1" si="1"/>
        <v>0.77585218974001746</v>
      </c>
      <c r="T18" s="45">
        <f t="shared" ca="1" si="2"/>
        <v>0.84287488377838893</v>
      </c>
      <c r="U18" s="45">
        <f t="shared" ca="1" si="3"/>
        <v>0.86703760144593689</v>
      </c>
      <c r="V18" s="45">
        <f t="shared" ca="1" si="4"/>
        <v>0.88356999756071231</v>
      </c>
      <c r="W18" s="45">
        <f t="shared" ca="1" si="5"/>
        <v>0.8945208528063382</v>
      </c>
      <c r="X18" s="45">
        <f t="shared" ca="1" si="6"/>
        <v>0.92240739949540929</v>
      </c>
      <c r="Y18" s="45">
        <f t="shared" ca="1" si="7"/>
        <v>0.90439959324088415</v>
      </c>
      <c r="Z18" s="45">
        <f t="shared" ca="1" si="8"/>
        <v>0.91000054089792348</v>
      </c>
      <c r="AA18" s="45">
        <f t="shared" ca="1" si="9"/>
        <v>0.93423481279628851</v>
      </c>
      <c r="AB18" s="45">
        <f t="shared" ca="1" si="10"/>
        <v>0.93749148319459386</v>
      </c>
      <c r="AC18" s="45">
        <f t="shared" ca="1" si="11"/>
        <v>0.93267824073031247</v>
      </c>
      <c r="AD18" s="45">
        <f t="shared" ca="1" si="12"/>
        <v>0.91500224205923308</v>
      </c>
      <c r="AF18" s="45">
        <f ca="1">1-OFFSET('Firm Age'!B41,(ROW(A16)-1)*14,0)/OFFSET('Firm Age'!B25,(ROW(A16)-1)*14,0)</f>
        <v>0.23130867353548268</v>
      </c>
      <c r="AG18" s="45">
        <f ca="1">1-OFFSET('Firm Age'!B56,(ROW(A15)-1)*14,0)/OFFSET('Firm Age'!B40,(ROW(A15)-1)*14,0)</f>
        <v>0.14484449670978561</v>
      </c>
      <c r="AH18" s="45">
        <f ca="1">1-OFFSET('Firm Age'!B71,(ROW(A14)-1)*14,0)/OFFSET('Firm Age'!B55,(ROW(A14)-1)*14,0)</f>
        <v>0.11900888890276529</v>
      </c>
      <c r="AI18" s="45">
        <f ca="1">1-OFFSET('Firm Age'!B86,(ROW(A13)-1)*14,0)/OFFSET('Firm Age'!B70,(ROW(A13)-1)*14,0)</f>
        <v>0.10328567791535337</v>
      </c>
      <c r="AJ18" s="45">
        <f ca="1">1-OFFSET('Firm Age'!B101,(ROW(A12)-1)*14,0)/OFFSET('Firm Age'!B85,(ROW(A12)-1)*14,0)</f>
        <v>9.2700656234225187E-2</v>
      </c>
    </row>
    <row r="19" spans="1:36" x14ac:dyDescent="0.25">
      <c r="A19">
        <v>1994</v>
      </c>
      <c r="B19">
        <v>0</v>
      </c>
      <c r="C19" s="45">
        <f ca="1">OFFSET('Firm Age'!W42,(ROW(A17)-1)*14,0)/OFFSET('Firm Age'!B42,(ROW(A17)-1)*14,0)</f>
        <v>0.21655696520194981</v>
      </c>
      <c r="D19" s="45">
        <f ca="1">OFFSET('Firm Age'!W43,(ROW(A17)-1)*14,0)/OFFSET('Firm Age'!B43,(ROW(A17)-1)*14,0)</f>
        <v>0.1622283501408647</v>
      </c>
      <c r="E19" s="45">
        <f ca="1">OFFSET('Firm Age'!W44,(ROW(A17)-1)*14,0)/OFFSET('Firm Age'!B44,(ROW(A17)-1)*14,0)</f>
        <v>0.13206616657334722</v>
      </c>
      <c r="F19" s="45">
        <f ca="1">OFFSET('Firm Age'!W45,(ROW(A17)-1)*14,0)/OFFSET('Firm Age'!B45,(ROW(A17)-1)*14,0)</f>
        <v>0.11551835566252067</v>
      </c>
      <c r="G19" s="45">
        <f ca="1">OFFSET('Firm Age'!W46,(ROW(A17)-1)*14,0)/OFFSET('Firm Age'!B46,(ROW(A17)-1)*14,0)</f>
        <v>0.10740145345361304</v>
      </c>
      <c r="H19" s="45">
        <f ca="1">OFFSET('Firm Age'!W47,(ROW(A17)-1)*14,0)/OFFSET('Firm Age'!B47,(ROW(A17)-1)*14,0)</f>
        <v>7.9663255554243126E-2</v>
      </c>
      <c r="I19" s="45">
        <f t="shared" ca="1" si="13"/>
        <v>9.8517523478880126E-2</v>
      </c>
      <c r="J19" s="45">
        <f t="shared" ca="1" si="14"/>
        <v>8.9290779913014151E-2</v>
      </c>
      <c r="K19" s="45">
        <f t="shared" ca="1" si="14"/>
        <v>8.4059494801339521E-2</v>
      </c>
      <c r="L19" s="45">
        <f t="shared" ca="1" si="14"/>
        <v>6.1424684848266478E-2</v>
      </c>
      <c r="M19" s="45">
        <f t="shared" ca="1" si="14"/>
        <v>5.8382954696249365E-2</v>
      </c>
      <c r="N19" s="45">
        <f ca="1">OFFSET('Firm Age'!W53,(ROW(A17)-1)*14,0)/OFFSET('Firm Age'!B53,(ROW(A17)-1)*14,0)</f>
        <v>8.4623954089252079E-2</v>
      </c>
      <c r="O19" s="45">
        <v>-6.6000000000000003E-2</v>
      </c>
      <c r="P19" s="45">
        <f ca="1">(M19*'Firms by age'!M19+L19*'Firms by age'!L19+K19*'Firms by age'!K19+J19*'Firms by age'!J19+I19*'Firms by age'!I19)/SUM('Firms by age'!I19:M19)</f>
        <v>7.9710595302771414E-2</v>
      </c>
      <c r="Q19" s="45">
        <f t="shared" ca="1" si="15"/>
        <v>4.7339748528288372E-5</v>
      </c>
      <c r="S19" s="45">
        <f t="shared" ca="1" si="1"/>
        <v>0.78344303479805022</v>
      </c>
      <c r="T19" s="45">
        <f t="shared" ca="1" si="2"/>
        <v>0.83777164985913533</v>
      </c>
      <c r="U19" s="45">
        <f t="shared" ca="1" si="3"/>
        <v>0.86793383342665276</v>
      </c>
      <c r="V19" s="45">
        <f t="shared" ca="1" si="4"/>
        <v>0.88448164433747933</v>
      </c>
      <c r="W19" s="45">
        <f t="shared" ca="1" si="5"/>
        <v>0.89259854654638693</v>
      </c>
      <c r="X19" s="45">
        <f t="shared" ca="1" si="6"/>
        <v>0.92033674444575686</v>
      </c>
      <c r="Y19" s="45">
        <f t="shared" ca="1" si="7"/>
        <v>0.9014824765211199</v>
      </c>
      <c r="Z19" s="45">
        <f t="shared" ca="1" si="8"/>
        <v>0.91070922008698585</v>
      </c>
      <c r="AA19" s="45">
        <f t="shared" ca="1" si="9"/>
        <v>0.91594050519866044</v>
      </c>
      <c r="AB19" s="45">
        <f t="shared" ca="1" si="10"/>
        <v>0.93857531515173354</v>
      </c>
      <c r="AC19" s="45">
        <f t="shared" ca="1" si="11"/>
        <v>0.94161704530375068</v>
      </c>
      <c r="AD19" s="45">
        <f t="shared" ca="1" si="12"/>
        <v>0.91537604591074795</v>
      </c>
      <c r="AF19" s="45">
        <f ca="1">1-OFFSET('Firm Age'!B42,(ROW(A17)-1)*14,0)/OFFSET('Firm Age'!B26,(ROW(A17)-1)*14,0)</f>
        <v>0.22752213545507793</v>
      </c>
      <c r="AG19" s="45">
        <f ca="1">1-OFFSET('Firm Age'!B57,(ROW(A16)-1)*14,0)/OFFSET('Firm Age'!B41,(ROW(A16)-1)*14,0)</f>
        <v>0.15355987236815494</v>
      </c>
      <c r="AH19" s="45">
        <f ca="1">1-OFFSET('Firm Age'!B72,(ROW(A15)-1)*14,0)/OFFSET('Firm Age'!B56,(ROW(A15)-1)*14,0)</f>
        <v>0.12327293060513256</v>
      </c>
      <c r="AI19" s="45">
        <f ca="1">1-OFFSET('Firm Age'!B87,(ROW(A14)-1)*14,0)/OFFSET('Firm Age'!B71,(ROW(A14)-1)*14,0)</f>
        <v>0.10617358330084703</v>
      </c>
      <c r="AJ19" s="45">
        <f ca="1">1-OFFSET('Firm Age'!B102,(ROW(A13)-1)*14,0)/OFFSET('Firm Age'!B86,(ROW(A13)-1)*14,0)</f>
        <v>9.7035665585649022E-2</v>
      </c>
    </row>
    <row r="20" spans="1:36" x14ac:dyDescent="0.25">
      <c r="A20">
        <v>1995</v>
      </c>
      <c r="B20">
        <v>0</v>
      </c>
      <c r="C20" s="45">
        <f ca="1">OFFSET('Firm Age'!W43,(ROW(A18)-1)*14,0)/OFFSET('Firm Age'!B43,(ROW(A18)-1)*14,0)</f>
        <v>0.21870258214307167</v>
      </c>
      <c r="D20" s="45">
        <f ca="1">OFFSET('Firm Age'!W44,(ROW(A18)-1)*14,0)/OFFSET('Firm Age'!B44,(ROW(A18)-1)*14,0)</f>
        <v>0.16091979881409588</v>
      </c>
      <c r="E20" s="45">
        <f ca="1">OFFSET('Firm Age'!W45,(ROW(A18)-1)*14,0)/OFFSET('Firm Age'!B45,(ROW(A18)-1)*14,0)</f>
        <v>0.13161036801934559</v>
      </c>
      <c r="F20" s="45">
        <f ca="1">OFFSET('Firm Age'!W46,(ROW(A18)-1)*14,0)/OFFSET('Firm Age'!B46,(ROW(A18)-1)*14,0)</f>
        <v>0.11164193908335744</v>
      </c>
      <c r="G20" s="45">
        <f ca="1">OFFSET('Firm Age'!W47,(ROW(A18)-1)*14,0)/OFFSET('Firm Age'!B47,(ROW(A18)-1)*14,0)</f>
        <v>0.10278846153846154</v>
      </c>
      <c r="H20" s="45">
        <f ca="1">OFFSET('Firm Age'!W48,(ROW(A18)-1)*14,0)/OFFSET('Firm Age'!B48,(ROW(A18)-1)*14,0)</f>
        <v>8.0372906995454144E-2</v>
      </c>
      <c r="I20" s="45">
        <f t="shared" ca="1" si="13"/>
        <v>9.6446505201344512E-2</v>
      </c>
      <c r="J20" s="45">
        <f t="shared" ca="1" si="14"/>
        <v>8.8468736084034355E-2</v>
      </c>
      <c r="K20" s="45">
        <f t="shared" ca="1" si="14"/>
        <v>8.0183120361886712E-2</v>
      </c>
      <c r="L20" s="45">
        <f t="shared" ca="1" si="14"/>
        <v>7.5485426331602892E-2</v>
      </c>
      <c r="M20" s="45">
        <f t="shared" ca="1" si="14"/>
        <v>5.5159366993743297E-2</v>
      </c>
      <c r="N20" s="45">
        <f ca="1">OFFSET('Firm Age'!W54,(ROW(A18)-1)*14,0)/OFFSET('Firm Age'!B54,(ROW(A18)-1)*14,0)</f>
        <v>8.3675003809182399E-2</v>
      </c>
      <c r="O20" s="45">
        <v>-0.10199999999999999</v>
      </c>
      <c r="P20" s="45">
        <f ca="1">(M20*'Firms by age'!M20+L20*'Firms by age'!L20+K20*'Firms by age'!K20+J20*'Firms by age'!J20+I20*'Firms by age'!I20)/SUM('Firms by age'!I20:M20)</f>
        <v>8.0353364303637265E-2</v>
      </c>
      <c r="Q20" s="45">
        <f t="shared" ca="1" si="15"/>
        <v>1.9542691816878954E-5</v>
      </c>
      <c r="S20" s="45">
        <f t="shared" ca="1" si="1"/>
        <v>0.7812974178569283</v>
      </c>
      <c r="T20" s="45">
        <f t="shared" ca="1" si="2"/>
        <v>0.8390802011859041</v>
      </c>
      <c r="U20" s="45">
        <f t="shared" ca="1" si="3"/>
        <v>0.86838963198065444</v>
      </c>
      <c r="V20" s="45">
        <f t="shared" ca="1" si="4"/>
        <v>0.8883580609166426</v>
      </c>
      <c r="W20" s="45">
        <f t="shared" ca="1" si="5"/>
        <v>0.89721153846153845</v>
      </c>
      <c r="X20" s="45">
        <f t="shared" ca="1" si="6"/>
        <v>0.91962709300454581</v>
      </c>
      <c r="Y20" s="45">
        <f t="shared" ca="1" si="7"/>
        <v>0.90355349479865543</v>
      </c>
      <c r="Z20" s="45">
        <f t="shared" ca="1" si="8"/>
        <v>0.91153126391596562</v>
      </c>
      <c r="AA20" s="45">
        <f t="shared" ca="1" si="9"/>
        <v>0.91981687963811332</v>
      </c>
      <c r="AB20" s="45">
        <f t="shared" ca="1" si="10"/>
        <v>0.92451457366839707</v>
      </c>
      <c r="AC20" s="45">
        <f t="shared" ca="1" si="11"/>
        <v>0.94484063300625665</v>
      </c>
      <c r="AD20" s="45">
        <f t="shared" ca="1" si="12"/>
        <v>0.91632499619081764</v>
      </c>
      <c r="AF20" s="45">
        <f ca="1">1-OFFSET('Firm Age'!B43,(ROW(A18)-1)*14,0)/OFFSET('Firm Age'!B27,(ROW(A18)-1)*14,0)</f>
        <v>0.22927708054468054</v>
      </c>
      <c r="AG20" s="45">
        <f ca="1">1-OFFSET('Firm Age'!B58,(ROW(A17)-1)*14,0)/OFFSET('Firm Age'!B42,(ROW(A17)-1)*14,0)</f>
        <v>0.15124344996331163</v>
      </c>
      <c r="AH20" s="45">
        <f ca="1">1-OFFSET('Firm Age'!B73,(ROW(A16)-1)*14,0)/OFFSET('Firm Age'!B57,(ROW(A16)-1)*14,0)</f>
        <v>0.12176085852803853</v>
      </c>
      <c r="AI20" s="45">
        <f ca="1">1-OFFSET('Firm Age'!B88,(ROW(A15)-1)*14,0)/OFFSET('Firm Age'!B72,(ROW(A15)-1)*14,0)</f>
        <v>0.10276139022481956</v>
      </c>
      <c r="AJ20" s="45">
        <f ca="1">1-OFFSET('Firm Age'!B103,(ROW(A14)-1)*14,0)/OFFSET('Firm Age'!B87,(ROW(A14)-1)*14,0)</f>
        <v>9.2823072744646296E-2</v>
      </c>
    </row>
    <row r="21" spans="1:36" x14ac:dyDescent="0.25">
      <c r="A21">
        <v>1996</v>
      </c>
      <c r="B21">
        <v>0</v>
      </c>
      <c r="C21" s="45">
        <f ca="1">OFFSET('Firm Age'!W44,(ROW(A19)-1)*14,0)/OFFSET('Firm Age'!B44,(ROW(A19)-1)*14,0)</f>
        <v>0.21840732917622566</v>
      </c>
      <c r="D21" s="45">
        <f ca="1">OFFSET('Firm Age'!W45,(ROW(A19)-1)*14,0)/OFFSET('Firm Age'!B45,(ROW(A19)-1)*14,0)</f>
        <v>0.16120199266732843</v>
      </c>
      <c r="E21" s="45">
        <f ca="1">OFFSET('Firm Age'!W46,(ROW(A19)-1)*14,0)/OFFSET('Firm Age'!B46,(ROW(A19)-1)*14,0)</f>
        <v>0.13531958853525586</v>
      </c>
      <c r="F21" s="45">
        <f ca="1">OFFSET('Firm Age'!W47,(ROW(A19)-1)*14,0)/OFFSET('Firm Age'!B47,(ROW(A19)-1)*14,0)</f>
        <v>0.11691907680359283</v>
      </c>
      <c r="G21" s="45">
        <f ca="1">OFFSET('Firm Age'!W48,(ROW(A19)-1)*14,0)/OFFSET('Firm Age'!B48,(ROW(A19)-1)*14,0)</f>
        <v>0.10331532907778201</v>
      </c>
      <c r="H21" s="45">
        <f ca="1">OFFSET('Firm Age'!W49,(ROW(A19)-1)*14,0)/OFFSET('Firm Age'!B49,(ROW(A19)-1)*14,0)</f>
        <v>8.2732551986877609E-2</v>
      </c>
      <c r="I21" s="45">
        <f t="shared" ca="1" si="13"/>
        <v>9.4565384615384621E-2</v>
      </c>
      <c r="J21" s="45">
        <f t="shared" ca="1" si="14"/>
        <v>8.8730784785236952E-2</v>
      </c>
      <c r="K21" s="45">
        <f t="shared" ca="1" si="14"/>
        <v>8.1391237197311617E-2</v>
      </c>
      <c r="L21" s="45">
        <f t="shared" ca="1" si="14"/>
        <v>7.3768470732935784E-2</v>
      </c>
      <c r="M21" s="45">
        <f t="shared" ca="1" si="14"/>
        <v>6.9446592225074669E-2</v>
      </c>
      <c r="N21" s="45">
        <f ca="1">OFFSET('Firm Age'!W55,(ROW(A19)-1)*14,0)/OFFSET('Firm Age'!B55,(ROW(A19)-1)*14,0)</f>
        <v>8.5405154869077307E-2</v>
      </c>
      <c r="O21" s="45">
        <v>-0.08</v>
      </c>
      <c r="P21" s="45">
        <f ca="1">(M21*'Firms by age'!M21+L21*'Firms by age'!L21+K21*'Firms by age'!K21+J21*'Firms by age'!J21+I21*'Firms by age'!I21)/SUM('Firms by age'!I21:M21)</f>
        <v>8.2681091200265094E-2</v>
      </c>
      <c r="Q21" s="45">
        <f t="shared" ca="1" si="15"/>
        <v>5.1460786612514409E-5</v>
      </c>
      <c r="S21" s="45">
        <f t="shared" ca="1" si="1"/>
        <v>0.78159267082377437</v>
      </c>
      <c r="T21" s="45">
        <f t="shared" ca="1" si="2"/>
        <v>0.83879800733267151</v>
      </c>
      <c r="U21" s="45">
        <f t="shared" ca="1" si="3"/>
        <v>0.86468041146474417</v>
      </c>
      <c r="V21" s="45">
        <f t="shared" ca="1" si="4"/>
        <v>0.88308092319640719</v>
      </c>
      <c r="W21" s="45">
        <f t="shared" ca="1" si="5"/>
        <v>0.89668467092221804</v>
      </c>
      <c r="X21" s="45">
        <f t="shared" ca="1" si="6"/>
        <v>0.91726744801312243</v>
      </c>
      <c r="Y21" s="45">
        <f t="shared" ca="1" si="7"/>
        <v>0.90543461538461534</v>
      </c>
      <c r="Z21" s="45">
        <f t="shared" ca="1" si="8"/>
        <v>0.91126921521476301</v>
      </c>
      <c r="AA21" s="45">
        <f t="shared" ca="1" si="9"/>
        <v>0.91860876280268844</v>
      </c>
      <c r="AB21" s="45">
        <f t="shared" ca="1" si="10"/>
        <v>0.9262315292670642</v>
      </c>
      <c r="AC21" s="45">
        <f t="shared" ca="1" si="11"/>
        <v>0.93055340777492535</v>
      </c>
      <c r="AD21" s="45">
        <f t="shared" ca="1" si="12"/>
        <v>0.91459484513092271</v>
      </c>
      <c r="AF21" s="45">
        <f ca="1">1-OFFSET('Firm Age'!B44,(ROW(A19)-1)*14,0)/OFFSET('Firm Age'!B28,(ROW(A19)-1)*14,0)</f>
        <v>0.22791000723734389</v>
      </c>
      <c r="AG21" s="45">
        <f ca="1">1-OFFSET('Firm Age'!B59,(ROW(A18)-1)*14,0)/OFFSET('Firm Age'!B43,(ROW(A18)-1)*14,0)</f>
        <v>0.15018581923692675</v>
      </c>
      <c r="AH21" s="45">
        <f ca="1">1-OFFSET('Firm Age'!B74,(ROW(A17)-1)*14,0)/OFFSET('Firm Age'!B58,(ROW(A17)-1)*14,0)</f>
        <v>0.12270090469380213</v>
      </c>
      <c r="AI21" s="45">
        <f ca="1">1-OFFSET('Firm Age'!B89,(ROW(A16)-1)*14,0)/OFFSET('Firm Age'!B73,(ROW(A16)-1)*14,0)</f>
        <v>0.10482883699841306</v>
      </c>
      <c r="AJ21" s="45">
        <f ca="1">1-OFFSET('Firm Age'!B104,(ROW(A15)-1)*14,0)/OFFSET('Firm Age'!B88,(ROW(A15)-1)*14,0)</f>
        <v>9.1011282390378923E-2</v>
      </c>
    </row>
    <row r="22" spans="1:36" x14ac:dyDescent="0.25">
      <c r="A22">
        <v>1997</v>
      </c>
      <c r="B22">
        <v>0</v>
      </c>
      <c r="C22" s="45">
        <f ca="1">OFFSET('Firm Age'!W45,(ROW(A20)-1)*14,0)/OFFSET('Firm Age'!B45,(ROW(A20)-1)*14,0)</f>
        <v>0.22387143574577312</v>
      </c>
      <c r="D22" s="45">
        <f ca="1">OFFSET('Firm Age'!W46,(ROW(A20)-1)*14,0)/OFFSET('Firm Age'!B46,(ROW(A20)-1)*14,0)</f>
        <v>0.16396663521871302</v>
      </c>
      <c r="E22" s="45">
        <f ca="1">OFFSET('Firm Age'!W47,(ROW(A20)-1)*14,0)/OFFSET('Firm Age'!B47,(ROW(A20)-1)*14,0)</f>
        <v>0.13755773621123427</v>
      </c>
      <c r="F22" s="45">
        <f ca="1">OFFSET('Firm Age'!W48,(ROW(A20)-1)*14,0)/OFFSET('Firm Age'!B48,(ROW(A20)-1)*14,0)</f>
        <v>0.12020804524158428</v>
      </c>
      <c r="G22" s="45">
        <f ca="1">OFFSET('Firm Age'!W49,(ROW(A20)-1)*14,0)/OFFSET('Firm Age'!B49,(ROW(A20)-1)*14,0)</f>
        <v>0.1074470182818618</v>
      </c>
      <c r="H22" s="45">
        <f ca="1">OFFSET('Firm Age'!W50,(ROW(A20)-1)*14,0)/OFFSET('Firm Age'!B50,(ROW(A20)-1)*14,0)</f>
        <v>8.4833464413655843E-2</v>
      </c>
      <c r="I22" s="45">
        <f t="shared" ca="1" si="13"/>
        <v>9.7839616636659563E-2</v>
      </c>
      <c r="J22" s="45">
        <f t="shared" ca="1" si="14"/>
        <v>8.9553419230769232E-2</v>
      </c>
      <c r="K22" s="45">
        <f t="shared" ca="1" si="14"/>
        <v>8.4028053191619392E-2</v>
      </c>
      <c r="L22" s="45">
        <f t="shared" ca="1" si="14"/>
        <v>7.7077501625854097E-2</v>
      </c>
      <c r="M22" s="45">
        <f t="shared" ca="1" si="14"/>
        <v>6.9858741784090184E-2</v>
      </c>
      <c r="N22" s="45">
        <f ca="1">OFFSET('Firm Age'!W56,(ROW(A20)-1)*14,0)/OFFSET('Firm Age'!B56,(ROW(A20)-1)*14,0)</f>
        <v>8.6838134305164252E-2</v>
      </c>
      <c r="O22" s="45">
        <v>-5.2999999999999999E-2</v>
      </c>
      <c r="P22" s="45">
        <f ca="1">(M22*'Firms by age'!M22+L22*'Firms by age'!L22+K22*'Firms by age'!K22+J22*'Firms by age'!J22+I22*'Firms by age'!I22)/SUM('Firms by age'!I22:M22)</f>
        <v>8.4791652699209893E-2</v>
      </c>
      <c r="Q22" s="45">
        <f t="shared" ca="1" si="15"/>
        <v>4.1811714445949555E-5</v>
      </c>
      <c r="S22" s="45">
        <f t="shared" ca="1" si="1"/>
        <v>0.77612856425422683</v>
      </c>
      <c r="T22" s="45">
        <f t="shared" ca="1" si="2"/>
        <v>0.83603336478128698</v>
      </c>
      <c r="U22" s="45">
        <f t="shared" ca="1" si="3"/>
        <v>0.86244226378876576</v>
      </c>
      <c r="V22" s="45">
        <f t="shared" ca="1" si="4"/>
        <v>0.87979195475841576</v>
      </c>
      <c r="W22" s="45">
        <f t="shared" ca="1" si="5"/>
        <v>0.89255298171813824</v>
      </c>
      <c r="X22" s="45">
        <f t="shared" ca="1" si="6"/>
        <v>0.9151665355863442</v>
      </c>
      <c r="Y22" s="45">
        <f t="shared" ca="1" si="7"/>
        <v>0.90216038336334048</v>
      </c>
      <c r="Z22" s="45">
        <f t="shared" ca="1" si="8"/>
        <v>0.9104465807692308</v>
      </c>
      <c r="AA22" s="45">
        <f t="shared" ca="1" si="9"/>
        <v>0.91597194680838057</v>
      </c>
      <c r="AB22" s="45">
        <f t="shared" ca="1" si="10"/>
        <v>0.92292249837414586</v>
      </c>
      <c r="AC22" s="45">
        <f t="shared" ca="1" si="11"/>
        <v>0.93014125821590987</v>
      </c>
      <c r="AD22" s="45">
        <f t="shared" ca="1" si="12"/>
        <v>0.91316186569483571</v>
      </c>
      <c r="AF22" s="45">
        <f ca="1">1-OFFSET('Firm Age'!B45,(ROW(A20)-1)*14,0)/OFFSET('Firm Age'!B29,(ROW(A20)-1)*14,0)</f>
        <v>0.23383276006140807</v>
      </c>
      <c r="AG22" s="45">
        <f ca="1">1-OFFSET('Firm Age'!B60,(ROW(A19)-1)*14,0)/OFFSET('Firm Age'!B44,(ROW(A19)-1)*14,0)</f>
        <v>0.15640443873993148</v>
      </c>
      <c r="AH22" s="45">
        <f ca="1">1-OFFSET('Firm Age'!B75,(ROW(A18)-1)*14,0)/OFFSET('Firm Age'!B59,(ROW(A18)-1)*14,0)</f>
        <v>0.12905010249144877</v>
      </c>
      <c r="AI22" s="45">
        <f ca="1">1-OFFSET('Firm Age'!B90,(ROW(A17)-1)*14,0)/OFFSET('Firm Age'!B74,(ROW(A17)-1)*14,0)</f>
        <v>0.11254102924799247</v>
      </c>
      <c r="AJ22" s="45">
        <f ca="1">1-OFFSET('Firm Age'!B105,(ROW(A16)-1)*14,0)/OFFSET('Firm Age'!B89,(ROW(A16)-1)*14,0)</f>
        <v>0.10095561295986766</v>
      </c>
    </row>
    <row r="23" spans="1:36" x14ac:dyDescent="0.25">
      <c r="A23">
        <v>1998</v>
      </c>
      <c r="B23">
        <v>0</v>
      </c>
      <c r="C23" s="45">
        <f ca="1">OFFSET('Firm Age'!W46,(ROW(A21)-1)*14,0)/OFFSET('Firm Age'!B46,(ROW(A21)-1)*14,0)</f>
        <v>0.23082486046540929</v>
      </c>
      <c r="D23" s="45">
        <f ca="1">OFFSET('Firm Age'!W47,(ROW(A21)-1)*14,0)/OFFSET('Firm Age'!B47,(ROW(A21)-1)*14,0)</f>
        <v>0.16685740031538634</v>
      </c>
      <c r="E23" s="45">
        <f ca="1">OFFSET('Firm Age'!W48,(ROW(A21)-1)*14,0)/OFFSET('Firm Age'!B48,(ROW(A21)-1)*14,0)</f>
        <v>0.13745281076257806</v>
      </c>
      <c r="F23" s="45">
        <f ca="1">OFFSET('Firm Age'!W49,(ROW(A21)-1)*14,0)/OFFSET('Firm Age'!B49,(ROW(A21)-1)*14,0)</f>
        <v>0.12092401013092394</v>
      </c>
      <c r="G23" s="45">
        <f ca="1">OFFSET('Firm Age'!W50,(ROW(A21)-1)*14,0)/OFFSET('Firm Age'!B50,(ROW(A21)-1)*14,0)</f>
        <v>0.10921279483511243</v>
      </c>
      <c r="H23" s="45">
        <f ca="1">OFFSET('Firm Age'!W51,(ROW(A21)-1)*14,0)/OFFSET('Firm Age'!B51,(ROW(A21)-1)*14,0)</f>
        <v>8.5247129592823809E-2</v>
      </c>
      <c r="I23" s="45">
        <f t="shared" ca="1" si="13"/>
        <v>9.9066150855876584E-2</v>
      </c>
      <c r="J23" s="45">
        <f t="shared" ca="1" si="14"/>
        <v>9.0208126539000122E-2</v>
      </c>
      <c r="K23" s="45">
        <f t="shared" ca="1" si="14"/>
        <v>8.2568252530769243E-2</v>
      </c>
      <c r="L23" s="45">
        <f t="shared" ca="1" si="14"/>
        <v>7.747386504267309E-2</v>
      </c>
      <c r="M23" s="45">
        <f t="shared" ca="1" si="14"/>
        <v>7.1065456499037477E-2</v>
      </c>
      <c r="N23" s="45">
        <f ca="1">OFFSET('Firm Age'!W57,(ROW(A21)-1)*14,0)/OFFSET('Firm Age'!B57,(ROW(A21)-1)*14,0)</f>
        <v>8.7966725560095688E-2</v>
      </c>
      <c r="O23" s="45">
        <v>-7.8E-2</v>
      </c>
      <c r="P23" s="45">
        <f ca="1">(M23*'Firms by age'!M23+L23*'Firms by age'!L23+K23*'Firms by age'!K23+J23*'Firms by age'!J23+I23*'Firms by age'!I23)/SUM('Firms by age'!I23:M23)</f>
        <v>8.5223518883780269E-2</v>
      </c>
      <c r="Q23" s="45">
        <f t="shared" ca="1" si="15"/>
        <v>2.3610709043539457E-5</v>
      </c>
      <c r="S23" s="45">
        <f t="shared" ca="1" si="1"/>
        <v>0.76917513953459071</v>
      </c>
      <c r="T23" s="45">
        <f t="shared" ca="1" si="2"/>
        <v>0.83314259968461368</v>
      </c>
      <c r="U23" s="45">
        <f t="shared" ca="1" si="3"/>
        <v>0.86254718923742191</v>
      </c>
      <c r="V23" s="45">
        <f t="shared" ca="1" si="4"/>
        <v>0.87907598986907609</v>
      </c>
      <c r="W23" s="45">
        <f t="shared" ca="1" si="5"/>
        <v>0.89078720516488752</v>
      </c>
      <c r="X23" s="45">
        <f t="shared" ca="1" si="6"/>
        <v>0.91475287040717623</v>
      </c>
      <c r="Y23" s="45">
        <f t="shared" ca="1" si="7"/>
        <v>0.90093384914412344</v>
      </c>
      <c r="Z23" s="45">
        <f t="shared" ca="1" si="8"/>
        <v>0.90979187346099988</v>
      </c>
      <c r="AA23" s="45">
        <f t="shared" ca="1" si="9"/>
        <v>0.91743174746923073</v>
      </c>
      <c r="AB23" s="45">
        <f t="shared" ca="1" si="10"/>
        <v>0.92252613495732694</v>
      </c>
      <c r="AC23" s="45">
        <f t="shared" ca="1" si="11"/>
        <v>0.9289345435009625</v>
      </c>
      <c r="AD23" s="45">
        <f t="shared" ca="1" si="12"/>
        <v>0.91203327443990434</v>
      </c>
      <c r="AF23" s="45">
        <f ca="1">1-OFFSET('Firm Age'!B46,(ROW(A21)-1)*14,0)/OFFSET('Firm Age'!B30,(ROW(A21)-1)*14,0)</f>
        <v>0.23663674292188341</v>
      </c>
      <c r="AG23" s="45">
        <f ca="1">1-OFFSET('Firm Age'!B61,(ROW(A20)-1)*14,0)/OFFSET('Firm Age'!B45,(ROW(A20)-1)*14,0)</f>
        <v>0.15557421207217537</v>
      </c>
      <c r="AH23" s="45">
        <f ca="1">1-OFFSET('Firm Age'!B76,(ROW(A19)-1)*14,0)/OFFSET('Firm Age'!B60,(ROW(A19)-1)*14,0)</f>
        <v>0.12730431136469145</v>
      </c>
      <c r="AI23" s="45">
        <f ca="1">1-OFFSET('Firm Age'!B91,(ROW(A18)-1)*14,0)/OFFSET('Firm Age'!B75,(ROW(A18)-1)*14,0)</f>
        <v>0.11114639680170502</v>
      </c>
      <c r="AJ23" s="45">
        <f ca="1">1-OFFSET('Firm Age'!B106,(ROW(A17)-1)*14,0)/OFFSET('Firm Age'!B90,(ROW(A17)-1)*14,0)</f>
        <v>9.9758518916018279E-2</v>
      </c>
    </row>
    <row r="24" spans="1:36" x14ac:dyDescent="0.25">
      <c r="A24">
        <v>1999</v>
      </c>
      <c r="B24">
        <v>0</v>
      </c>
      <c r="C24" s="45">
        <f ca="1">OFFSET('Firm Age'!W47,(ROW(A22)-1)*14,0)/OFFSET('Firm Age'!B47,(ROW(A22)-1)*14,0)</f>
        <v>0.20984022394164309</v>
      </c>
      <c r="D24" s="45">
        <f ca="1">OFFSET('Firm Age'!W48,(ROW(A22)-1)*14,0)/OFFSET('Firm Age'!B48,(ROW(A22)-1)*14,0)</f>
        <v>0.16173919781601864</v>
      </c>
      <c r="E24" s="45">
        <f ca="1">OFFSET('Firm Age'!W49,(ROW(A22)-1)*14,0)/OFFSET('Firm Age'!B49,(ROW(A22)-1)*14,0)</f>
        <v>0.13771515838897949</v>
      </c>
      <c r="F24" s="45">
        <f ca="1">OFFSET('Firm Age'!W50,(ROW(A22)-1)*14,0)/OFFSET('Firm Age'!B50,(ROW(A22)-1)*14,0)</f>
        <v>0.11866597724922441</v>
      </c>
      <c r="G24" s="45">
        <f ca="1">OFFSET('Firm Age'!W51,(ROW(A22)-1)*14,0)/OFFSET('Firm Age'!B51,(ROW(A22)-1)*14,0)</f>
        <v>0.10809058348183566</v>
      </c>
      <c r="H24" s="45">
        <f ca="1">OFFSET('Firm Age'!W52,(ROW(A22)-1)*14,0)/OFFSET('Firm Age'!B52,(ROW(A22)-1)*14,0)</f>
        <v>8.5638888598772459E-2</v>
      </c>
      <c r="I24" s="45">
        <f t="shared" ca="1" si="13"/>
        <v>0.10047577124830344</v>
      </c>
      <c r="J24" s="45">
        <f t="shared" ca="1" si="14"/>
        <v>9.1140858787406465E-2</v>
      </c>
      <c r="K24" s="45">
        <f t="shared" ca="1" si="14"/>
        <v>8.2991476415880117E-2</v>
      </c>
      <c r="L24" s="45">
        <f t="shared" ca="1" si="14"/>
        <v>7.5962792328307702E-2</v>
      </c>
      <c r="M24" s="45">
        <f t="shared" ca="1" si="14"/>
        <v>7.1275955839259247E-2</v>
      </c>
      <c r="N24" s="45">
        <f ca="1">OFFSET('Firm Age'!W58,(ROW(A22)-1)*14,0)/OFFSET('Firm Age'!B58,(ROW(A22)-1)*14,0)</f>
        <v>8.6244277638235223E-2</v>
      </c>
      <c r="O24" s="45">
        <v>-0.08</v>
      </c>
      <c r="P24" s="45">
        <f ca="1">(M24*'Firms by age'!M24+L24*'Firms by age'!L24+K24*'Firms by age'!K24+J24*'Firms by age'!J24+I24*'Firms by age'!I24)/SUM('Firms by age'!I24:M24)</f>
        <v>8.5590603999372308E-2</v>
      </c>
      <c r="Q24" s="45">
        <f t="shared" ca="1" si="15"/>
        <v>4.8284599400150174E-5</v>
      </c>
      <c r="S24" s="45">
        <f t="shared" ca="1" si="1"/>
        <v>0.79015977605835697</v>
      </c>
      <c r="T24" s="45">
        <f t="shared" ca="1" si="2"/>
        <v>0.83826080218398136</v>
      </c>
      <c r="U24" s="45">
        <f t="shared" ca="1" si="3"/>
        <v>0.86228484161102048</v>
      </c>
      <c r="V24" s="45">
        <f t="shared" ca="1" si="4"/>
        <v>0.88133402275077555</v>
      </c>
      <c r="W24" s="45">
        <f t="shared" ca="1" si="5"/>
        <v>0.89190941651816436</v>
      </c>
      <c r="X24" s="45">
        <f t="shared" ca="1" si="6"/>
        <v>0.91436111140122756</v>
      </c>
      <c r="Y24" s="45">
        <f t="shared" ca="1" si="7"/>
        <v>0.89952422875169658</v>
      </c>
      <c r="Z24" s="45">
        <f t="shared" ca="1" si="8"/>
        <v>0.90885914121259348</v>
      </c>
      <c r="AA24" s="45">
        <f t="shared" ca="1" si="9"/>
        <v>0.91700852358411988</v>
      </c>
      <c r="AB24" s="45">
        <f t="shared" ca="1" si="10"/>
        <v>0.92403720767169228</v>
      </c>
      <c r="AC24" s="45">
        <f t="shared" ca="1" si="11"/>
        <v>0.92872404416074072</v>
      </c>
      <c r="AD24" s="45">
        <f t="shared" ca="1" si="12"/>
        <v>0.91375572236176472</v>
      </c>
      <c r="AF24" s="45">
        <f ca="1">1-OFFSET('Firm Age'!B47,(ROW(A22)-1)*14,0)/OFFSET('Firm Age'!B31,(ROW(A22)-1)*14,0)</f>
        <v>0.22359473963279985</v>
      </c>
      <c r="AG24" s="45">
        <f ca="1">1-OFFSET('Firm Age'!B62,(ROW(A21)-1)*14,0)/OFFSET('Firm Age'!B46,(ROW(A21)-1)*14,0)</f>
        <v>0.15451739300248202</v>
      </c>
      <c r="AH24" s="45">
        <f ca="1">1-OFFSET('Firm Age'!B77,(ROW(A20)-1)*14,0)/OFFSET('Firm Age'!B61,(ROW(A20)-1)*14,0)</f>
        <v>0.12870165953292778</v>
      </c>
      <c r="AI24" s="45">
        <f ca="1">1-OFFSET('Firm Age'!B92,(ROW(A19)-1)*14,0)/OFFSET('Firm Age'!B76,(ROW(A19)-1)*14,0)</f>
        <v>0.1105909808497495</v>
      </c>
      <c r="AJ24" s="45">
        <f ca="1">1-OFFSET('Firm Age'!B107,(ROW(A18)-1)*14,0)/OFFSET('Firm Age'!B91,(ROW(A18)-1)*14,0)</f>
        <v>0.10001508523155833</v>
      </c>
    </row>
    <row r="25" spans="1:36" x14ac:dyDescent="0.25">
      <c r="A25">
        <v>2000</v>
      </c>
      <c r="B25">
        <v>0</v>
      </c>
      <c r="C25" s="45">
        <f ca="1">OFFSET('Firm Age'!W48,(ROW(A23)-1)*14,0)/OFFSET('Firm Age'!B48,(ROW(A23)-1)*14,0)</f>
        <v>0.20722619750012347</v>
      </c>
      <c r="D25" s="45">
        <f ca="1">OFFSET('Firm Age'!W49,(ROW(A23)-1)*14,0)/OFFSET('Firm Age'!B49,(ROW(A23)-1)*14,0)</f>
        <v>0.15156838953995669</v>
      </c>
      <c r="E25" s="45">
        <f ca="1">OFFSET('Firm Age'!W50,(ROW(A23)-1)*14,0)/OFFSET('Firm Age'!B50,(ROW(A23)-1)*14,0)</f>
        <v>0.13279770092188389</v>
      </c>
      <c r="F25" s="45">
        <f ca="1">OFFSET('Firm Age'!W51,(ROW(A23)-1)*14,0)/OFFSET('Firm Age'!B51,(ROW(A23)-1)*14,0)</f>
        <v>0.11525757528765934</v>
      </c>
      <c r="G25" s="45">
        <f ca="1">OFFSET('Firm Age'!W52,(ROW(A23)-1)*14,0)/OFFSET('Firm Age'!B52,(ROW(A23)-1)*14,0)</f>
        <v>0.10543351807094439</v>
      </c>
      <c r="H25" s="45">
        <f ca="1">OFFSET('Firm Age'!W53,(ROW(A23)-1)*14,0)/OFFSET('Firm Age'!B53,(ROW(A23)-1)*14,0)</f>
        <v>8.4475849344833473E-2</v>
      </c>
      <c r="I25" s="45">
        <f t="shared" ca="1" si="13"/>
        <v>9.8146249801506782E-2</v>
      </c>
      <c r="J25" s="45">
        <f t="shared" ca="1" si="14"/>
        <v>9.1232000293459528E-2</v>
      </c>
      <c r="K25" s="45">
        <f t="shared" ca="1" si="14"/>
        <v>8.2755899778965067E-2</v>
      </c>
      <c r="L25" s="45">
        <f t="shared" ca="1" si="14"/>
        <v>7.5356260585619145E-2</v>
      </c>
      <c r="M25" s="45">
        <f t="shared" ca="1" si="14"/>
        <v>6.8974215434103398E-2</v>
      </c>
      <c r="N25" s="45">
        <f ca="1">OFFSET('Firm Age'!W59,(ROW(A23)-1)*14,0)/OFFSET('Firm Age'!B59,(ROW(A23)-1)*14,0)</f>
        <v>8.3971058151447453E-2</v>
      </c>
      <c r="O25" s="45">
        <v>-9.1999999999999998E-2</v>
      </c>
      <c r="P25" s="45">
        <f ca="1">(M25*'Firms by age'!M25+L25*'Firms by age'!L25+K25*'Firms by age'!K25+J25*'Firms by age'!J25+I25*'Firms by age'!I25)/SUM('Firms by age'!I25:M25)</f>
        <v>8.4509173182121519E-2</v>
      </c>
      <c r="Q25" s="45">
        <f t="shared" ca="1" si="15"/>
        <v>3.3323837288046221E-5</v>
      </c>
      <c r="S25" s="45">
        <f t="shared" ca="1" si="1"/>
        <v>0.7927738024998765</v>
      </c>
      <c r="T25" s="45">
        <f t="shared" ca="1" si="2"/>
        <v>0.84843161046004334</v>
      </c>
      <c r="U25" s="45">
        <f t="shared" ca="1" si="3"/>
        <v>0.86720229907811608</v>
      </c>
      <c r="V25" s="45">
        <f t="shared" ca="1" si="4"/>
        <v>0.88474242471234066</v>
      </c>
      <c r="W25" s="45">
        <f t="shared" ca="1" si="5"/>
        <v>0.89456648192905563</v>
      </c>
      <c r="X25" s="45">
        <f t="shared" ca="1" si="6"/>
        <v>0.91552415065516657</v>
      </c>
      <c r="Y25" s="45">
        <f t="shared" ca="1" si="7"/>
        <v>0.90185375019849323</v>
      </c>
      <c r="Z25" s="45">
        <f t="shared" ca="1" si="8"/>
        <v>0.90876799970654043</v>
      </c>
      <c r="AA25" s="45">
        <f t="shared" ca="1" si="9"/>
        <v>0.91724410022103497</v>
      </c>
      <c r="AB25" s="45">
        <f t="shared" ca="1" si="10"/>
        <v>0.92464373941438083</v>
      </c>
      <c r="AC25" s="45">
        <f t="shared" ca="1" si="11"/>
        <v>0.93102578456589657</v>
      </c>
      <c r="AD25" s="45">
        <f t="shared" ca="1" si="12"/>
        <v>0.91602894184855255</v>
      </c>
      <c r="AF25" s="45">
        <f ca="1">1-OFFSET('Firm Age'!B48,(ROW(A23)-1)*14,0)/OFFSET('Firm Age'!B32,(ROW(A23)-1)*14,0)</f>
        <v>0.22535199924294746</v>
      </c>
      <c r="AG25" s="45">
        <f ca="1">1-OFFSET('Firm Age'!B63,(ROW(A22)-1)*14,0)/OFFSET('Firm Age'!B47,(ROW(A22)-1)*14,0)</f>
        <v>0.14850893189942638</v>
      </c>
      <c r="AH25" s="45">
        <f ca="1">1-OFFSET('Firm Age'!B78,(ROW(A21)-1)*14,0)/OFFSET('Firm Age'!B62,(ROW(A21)-1)*14,0)</f>
        <v>0.12680384104144438</v>
      </c>
      <c r="AI25" s="45">
        <f ca="1">1-OFFSET('Firm Age'!B93,(ROW(A20)-1)*14,0)/OFFSET('Firm Age'!B77,(ROW(A20)-1)*14,0)</f>
        <v>0.11077403585944423</v>
      </c>
      <c r="AJ25" s="45">
        <f ca="1">1-OFFSET('Firm Age'!B108,(ROW(A19)-1)*14,0)/OFFSET('Firm Age'!B92,(ROW(A19)-1)*14,0)</f>
        <v>0.10114757134698793</v>
      </c>
    </row>
    <row r="26" spans="1:36" x14ac:dyDescent="0.25">
      <c r="A26">
        <v>2001</v>
      </c>
      <c r="B26">
        <v>0</v>
      </c>
      <c r="C26" s="45">
        <f ca="1">OFFSET('Firm Age'!W49,(ROW(A24)-1)*14,0)/OFFSET('Firm Age'!B49,(ROW(A24)-1)*14,0)</f>
        <v>0.20301328021957485</v>
      </c>
      <c r="D26" s="45">
        <f ca="1">OFFSET('Firm Age'!W50,(ROW(A24)-1)*14,0)/OFFSET('Firm Age'!B50,(ROW(A24)-1)*14,0)</f>
        <v>0.15344193539512177</v>
      </c>
      <c r="E26" s="45">
        <f ca="1">OFFSET('Firm Age'!W51,(ROW(A24)-1)*14,0)/OFFSET('Firm Age'!B51,(ROW(A24)-1)*14,0)</f>
        <v>0.12956012359166494</v>
      </c>
      <c r="F26" s="45">
        <f ca="1">OFFSET('Firm Age'!W52,(ROW(A24)-1)*14,0)/OFFSET('Firm Age'!B52,(ROW(A24)-1)*14,0)</f>
        <v>0.11705950095969289</v>
      </c>
      <c r="G26" s="45">
        <f ca="1">OFFSET('Firm Age'!W53,(ROW(A24)-1)*14,0)/OFFSET('Firm Age'!B53,(ROW(A24)-1)*14,0)</f>
        <v>0.10812151859410529</v>
      </c>
      <c r="H26" s="45">
        <f ca="1">OFFSET('Firm Age'!W54,(ROW(A24)-1)*14,0)/OFFSET('Firm Age'!B54,(ROW(A24)-1)*14,0)</f>
        <v>8.5004246562485883E-2</v>
      </c>
      <c r="I26" s="45">
        <f t="shared" ca="1" si="13"/>
        <v>9.7526004215623574E-2</v>
      </c>
      <c r="J26" s="45">
        <f t="shared" ca="1" si="14"/>
        <v>9.0785281066393775E-2</v>
      </c>
      <c r="K26" s="45">
        <f t="shared" ca="1" si="14"/>
        <v>8.4389600271450066E-2</v>
      </c>
      <c r="L26" s="45">
        <f t="shared" ca="1" si="14"/>
        <v>7.6549207295542696E-2</v>
      </c>
      <c r="M26" s="45">
        <f t="shared" ca="1" si="14"/>
        <v>6.970454104169771E-2</v>
      </c>
      <c r="N26" s="45">
        <f ca="1">OFFSET('Firm Age'!W60,(ROW(A24)-1)*14,0)/OFFSET('Firm Age'!B60,(ROW(A24)-1)*14,0)</f>
        <v>8.267820331895212E-2</v>
      </c>
      <c r="O26" s="45">
        <v>-7.4999999999999997E-2</v>
      </c>
      <c r="P26" s="45">
        <f ca="1">(M26*'Firms by age'!M26+L26*'Firms by age'!L26+K26*'Firms by age'!K26+J26*'Firms by age'!J26+I26*'Firms by age'!I26)/SUM('Firms by age'!I26:M26)</f>
        <v>8.4954712390495679E-2</v>
      </c>
      <c r="Q26" s="45">
        <f t="shared" ca="1" si="15"/>
        <v>4.9534171990203713E-5</v>
      </c>
      <c r="S26" s="45">
        <f t="shared" ca="1" si="1"/>
        <v>0.79698671978042512</v>
      </c>
      <c r="T26" s="45">
        <f t="shared" ca="1" si="2"/>
        <v>0.84655806460487826</v>
      </c>
      <c r="U26" s="45">
        <f t="shared" ca="1" si="3"/>
        <v>0.87043987640833509</v>
      </c>
      <c r="V26" s="45">
        <f t="shared" ca="1" si="4"/>
        <v>0.88294049904030714</v>
      </c>
      <c r="W26" s="45">
        <f t="shared" ca="1" si="5"/>
        <v>0.89187848140589465</v>
      </c>
      <c r="X26" s="45">
        <f t="shared" ca="1" si="6"/>
        <v>0.91499575343751416</v>
      </c>
      <c r="Y26" s="45">
        <f t="shared" ca="1" si="7"/>
        <v>0.90247399578437637</v>
      </c>
      <c r="Z26" s="45">
        <f t="shared" ca="1" si="8"/>
        <v>0.90921471893360617</v>
      </c>
      <c r="AA26" s="45">
        <f t="shared" ca="1" si="9"/>
        <v>0.91561039972854996</v>
      </c>
      <c r="AB26" s="45">
        <f t="shared" ca="1" si="10"/>
        <v>0.92345079270445729</v>
      </c>
      <c r="AC26" s="45">
        <f t="shared" ca="1" si="11"/>
        <v>0.93029545895830235</v>
      </c>
      <c r="AD26" s="45">
        <f t="shared" ca="1" si="12"/>
        <v>0.91732179668104785</v>
      </c>
      <c r="AF26" s="45">
        <f ca="1">1-OFFSET('Firm Age'!B49,(ROW(A24)-1)*14,0)/OFFSET('Firm Age'!B33,(ROW(A24)-1)*14,0)</f>
        <v>0.22264515914789051</v>
      </c>
      <c r="AG26" s="45">
        <f ca="1">1-OFFSET('Firm Age'!B64,(ROW(A23)-1)*14,0)/OFFSET('Firm Age'!B48,(ROW(A23)-1)*14,0)</f>
        <v>0.1497430725764739</v>
      </c>
      <c r="AH26" s="45">
        <f ca="1">1-OFFSET('Firm Age'!B79,(ROW(A22)-1)*14,0)/OFFSET('Firm Age'!B63,(ROW(A22)-1)*14,0)</f>
        <v>0.12332944553309377</v>
      </c>
      <c r="AI26" s="45">
        <f ca="1">1-OFFSET('Firm Age'!B94,(ROW(A21)-1)*14,0)/OFFSET('Firm Age'!B78,(ROW(A21)-1)*14,0)</f>
        <v>0.11088205278732499</v>
      </c>
      <c r="AJ26" s="45">
        <f ca="1">1-OFFSET('Firm Age'!B109,(ROW(A20)-1)*14,0)/OFFSET('Firm Age'!B93,(ROW(A20)-1)*14,0)</f>
        <v>0.10148326768600935</v>
      </c>
    </row>
    <row r="27" spans="1:36" x14ac:dyDescent="0.25">
      <c r="A27">
        <v>2002</v>
      </c>
      <c r="B27">
        <v>0</v>
      </c>
      <c r="C27" s="45">
        <f ca="1">OFFSET('Firm Age'!W50,(ROW(A25)-1)*14,0)/OFFSET('Firm Age'!B50,(ROW(A25)-1)*14,0)</f>
        <v>0.21178164823519821</v>
      </c>
      <c r="D27" s="45">
        <f ca="1">OFFSET('Firm Age'!W51,(ROW(A25)-1)*14,0)/OFFSET('Firm Age'!B51,(ROW(A25)-1)*14,0)</f>
        <v>0.15421610692533413</v>
      </c>
      <c r="E27" s="45">
        <f ca="1">OFFSET('Firm Age'!W52,(ROW(A25)-1)*14,0)/OFFSET('Firm Age'!B52,(ROW(A25)-1)*14,0)</f>
        <v>0.1285599916460719</v>
      </c>
      <c r="F27" s="45">
        <f ca="1">OFFSET('Firm Age'!W53,(ROW(A25)-1)*14,0)/OFFSET('Firm Age'!B53,(ROW(A25)-1)*14,0)</f>
        <v>0.11279870853323026</v>
      </c>
      <c r="G27" s="45">
        <f ca="1">OFFSET('Firm Age'!W54,(ROW(A25)-1)*14,0)/OFFSET('Firm Age'!B54,(ROW(A25)-1)*14,0)</f>
        <v>0.1042466262226074</v>
      </c>
      <c r="H27" s="45">
        <f ca="1">OFFSET('Firm Age'!W55,(ROW(A25)-1)*14,0)/OFFSET('Firm Age'!B55,(ROW(A25)-1)*14,0)</f>
        <v>8.285852421897949E-2</v>
      </c>
      <c r="I27" s="45">
        <f t="shared" ca="1" si="13"/>
        <v>9.6552516104536024E-2</v>
      </c>
      <c r="J27" s="45">
        <f t="shared" ca="1" si="14"/>
        <v>8.7090721764551848E-2</v>
      </c>
      <c r="K27" s="45">
        <f t="shared" ca="1" si="14"/>
        <v>8.1071255992289648E-2</v>
      </c>
      <c r="L27" s="45">
        <f t="shared" ca="1" si="14"/>
        <v>7.5359913042404914E-2</v>
      </c>
      <c r="M27" s="45">
        <f t="shared" ca="1" si="14"/>
        <v>6.8358442114919635E-2</v>
      </c>
      <c r="N27" s="45">
        <f ca="1">OFFSET('Firm Age'!W61,(ROW(A25)-1)*14,0)/OFFSET('Firm Age'!B61,(ROW(A25)-1)*14,0)</f>
        <v>8.1192118547733227E-2</v>
      </c>
      <c r="O27" s="45">
        <v>-0.107</v>
      </c>
      <c r="P27" s="45">
        <f ca="1">(M27*'Firms by age'!M27+L27*'Firms by age'!L27+K27*'Firms by age'!K27+J27*'Firms by age'!J27+I27*'Firms by age'!I27)/SUM('Firms by age'!I27:M27)</f>
        <v>8.2846227773056252E-2</v>
      </c>
      <c r="Q27" s="45">
        <f t="shared" ca="1" si="15"/>
        <v>1.2296445923237753E-5</v>
      </c>
      <c r="S27" s="45">
        <f t="shared" ca="1" si="1"/>
        <v>0.78821835176480182</v>
      </c>
      <c r="T27" s="45">
        <f t="shared" ca="1" si="2"/>
        <v>0.84578389307466584</v>
      </c>
      <c r="U27" s="45">
        <f t="shared" ca="1" si="3"/>
        <v>0.8714400083539281</v>
      </c>
      <c r="V27" s="45">
        <f t="shared" ca="1" si="4"/>
        <v>0.88720129146676974</v>
      </c>
      <c r="W27" s="45">
        <f t="shared" ca="1" si="5"/>
        <v>0.89575337377739261</v>
      </c>
      <c r="X27" s="45">
        <f t="shared" ca="1" si="6"/>
        <v>0.91714147578102057</v>
      </c>
      <c r="Y27" s="45">
        <f t="shared" ca="1" si="7"/>
        <v>0.90344748389546403</v>
      </c>
      <c r="Z27" s="45">
        <f t="shared" ca="1" si="8"/>
        <v>0.91290927823544821</v>
      </c>
      <c r="AA27" s="45">
        <f t="shared" ca="1" si="9"/>
        <v>0.9189287440077103</v>
      </c>
      <c r="AB27" s="45">
        <f t="shared" ca="1" si="10"/>
        <v>0.92464008695759503</v>
      </c>
      <c r="AC27" s="45">
        <f t="shared" ca="1" si="11"/>
        <v>0.93164155788508041</v>
      </c>
      <c r="AD27" s="45">
        <f t="shared" ca="1" si="12"/>
        <v>0.91880788145226677</v>
      </c>
      <c r="AF27" s="45">
        <f ca="1">1-OFFSET('Firm Age'!B50,(ROW(A25)-1)*14,0)/OFFSET('Firm Age'!B34,(ROW(A25)-1)*14,0)</f>
        <v>0.2189698457803404</v>
      </c>
      <c r="AG27" s="45">
        <f ca="1">1-OFFSET('Firm Age'!B65,(ROW(A24)-1)*14,0)/OFFSET('Firm Age'!B49,(ROW(A24)-1)*14,0)</f>
        <v>0.14562585771422165</v>
      </c>
      <c r="AH27" s="45">
        <f ca="1">1-OFFSET('Firm Age'!B80,(ROW(A23)-1)*14,0)/OFFSET('Firm Age'!B64,(ROW(A23)-1)*14,0)</f>
        <v>0.12177839187838357</v>
      </c>
      <c r="AI27" s="45">
        <f ca="1">1-OFFSET('Firm Age'!B95,(ROW(A22)-1)*14,0)/OFFSET('Firm Age'!B79,(ROW(A22)-1)*14,0)</f>
        <v>0.11566946602234573</v>
      </c>
      <c r="AJ27" s="45">
        <f ca="1">1-OFFSET('Firm Age'!B110,(ROW(A21)-1)*14,0)/OFFSET('Firm Age'!B94,(ROW(A21)-1)*14,0)</f>
        <v>0.10083301343570061</v>
      </c>
    </row>
    <row r="28" spans="1:36" x14ac:dyDescent="0.25">
      <c r="A28">
        <v>2003</v>
      </c>
      <c r="B28">
        <v>0</v>
      </c>
      <c r="C28" s="45">
        <f ca="1">OFFSET('Firm Age'!W51,(ROW(A26)-1)*14,0)/OFFSET('Firm Age'!B51,(ROW(A26)-1)*14,0)</f>
        <v>0.22644322772698278</v>
      </c>
      <c r="D28" s="45">
        <f ca="1">OFFSET('Firm Age'!W52,(ROW(A26)-1)*14,0)/OFFSET('Firm Age'!B52,(ROW(A26)-1)*14,0)</f>
        <v>0.14857898674478584</v>
      </c>
      <c r="E28" s="45">
        <f ca="1">OFFSET('Firm Age'!W53,(ROW(A26)-1)*14,0)/OFFSET('Firm Age'!B53,(ROW(A26)-1)*14,0)</f>
        <v>0.12747137475591908</v>
      </c>
      <c r="F28" s="45">
        <f ca="1">OFFSET('Firm Age'!W54,(ROW(A26)-1)*14,0)/OFFSET('Firm Age'!B54,(ROW(A26)-1)*14,0)</f>
        <v>0.11085356352402621</v>
      </c>
      <c r="G28" s="45">
        <f ca="1">OFFSET('Firm Age'!W55,(ROW(A26)-1)*14,0)/OFFSET('Firm Age'!B55,(ROW(A26)-1)*14,0)</f>
        <v>0.10008598954767828</v>
      </c>
      <c r="H28" s="45">
        <f ca="1">OFFSET('Firm Age'!W56,(ROW(A26)-1)*14,0)/OFFSET('Firm Age'!B56,(ROW(A26)-1)*14,0)</f>
        <v>8.2616734723517882E-2</v>
      </c>
      <c r="I28" s="45">
        <f t="shared" ca="1" si="13"/>
        <v>9.5489909619908386E-2</v>
      </c>
      <c r="J28" s="45">
        <f t="shared" ca="1" si="14"/>
        <v>8.8442104751754999E-2</v>
      </c>
      <c r="K28" s="45">
        <f t="shared" ca="1" si="14"/>
        <v>7.977510113632949E-2</v>
      </c>
      <c r="L28" s="45">
        <f t="shared" ca="1" si="14"/>
        <v>7.4261270488937325E-2</v>
      </c>
      <c r="M28" s="45">
        <f t="shared" ca="1" si="14"/>
        <v>6.9029680346842898E-2</v>
      </c>
      <c r="N28" s="45">
        <f ca="1">OFFSET('Firm Age'!W62,(ROW(A26)-1)*14,0)/OFFSET('Firm Age'!B62,(ROW(A26)-1)*14,0)</f>
        <v>8.121568034049817E-2</v>
      </c>
      <c r="O28" s="45">
        <v>-8.4000000000000005E-2</v>
      </c>
      <c r="P28" s="45">
        <f ca="1">(M28*'Firms by age'!M28+L28*'Firms by age'!L28+K28*'Firms by age'!K28+J28*'Firms by age'!J28+I28*'Firms by age'!I28)/SUM('Firms by age'!I28:M28)</f>
        <v>8.2539561997334268E-2</v>
      </c>
      <c r="Q28" s="45">
        <f t="shared" ca="1" si="15"/>
        <v>7.7172726183613594E-5</v>
      </c>
      <c r="S28" s="45">
        <f t="shared" ca="1" si="1"/>
        <v>0.77355677227301722</v>
      </c>
      <c r="T28" s="45">
        <f t="shared" ca="1" si="2"/>
        <v>0.85142101325521413</v>
      </c>
      <c r="U28" s="45">
        <f t="shared" ca="1" si="3"/>
        <v>0.87252862524408092</v>
      </c>
      <c r="V28" s="45">
        <f t="shared" ca="1" si="4"/>
        <v>0.8891464364759738</v>
      </c>
      <c r="W28" s="45">
        <f t="shared" ca="1" si="5"/>
        <v>0.89991401045232178</v>
      </c>
      <c r="X28" s="45">
        <f t="shared" ca="1" si="6"/>
        <v>0.91738326527648217</v>
      </c>
      <c r="Y28" s="45">
        <f t="shared" ca="1" si="7"/>
        <v>0.90451009038009156</v>
      </c>
      <c r="Z28" s="45">
        <f t="shared" ca="1" si="8"/>
        <v>0.91155789524824504</v>
      </c>
      <c r="AA28" s="45">
        <f t="shared" ca="1" si="9"/>
        <v>0.92022489886367054</v>
      </c>
      <c r="AB28" s="45">
        <f t="shared" ca="1" si="10"/>
        <v>0.92573872951106262</v>
      </c>
      <c r="AC28" s="45">
        <f t="shared" ca="1" si="11"/>
        <v>0.93097031965315713</v>
      </c>
      <c r="AD28" s="45">
        <f t="shared" ca="1" si="12"/>
        <v>0.9187843196595018</v>
      </c>
      <c r="AF28" s="45">
        <f ca="1">1-OFFSET('Firm Age'!B51,(ROW(A26)-1)*14,0)/OFFSET('Firm Age'!B35,(ROW(A26)-1)*14,0)</f>
        <v>0.24166260193736422</v>
      </c>
      <c r="AG28" s="45">
        <f ca="1">1-OFFSET('Firm Age'!B66,(ROW(A25)-1)*14,0)/OFFSET('Firm Age'!B50,(ROW(A25)-1)*14,0)</f>
        <v>0.13925223487215721</v>
      </c>
      <c r="AH28" s="45">
        <f ca="1">1-OFFSET('Firm Age'!B81,(ROW(A24)-1)*14,0)/OFFSET('Firm Age'!B65,(ROW(A24)-1)*14,0)</f>
        <v>0.11818161931756033</v>
      </c>
      <c r="AI28" s="45">
        <f ca="1">1-OFFSET('Firm Age'!B96,(ROW(A23)-1)*14,0)/OFFSET('Firm Age'!B80,(ROW(A23)-1)*14,0)</f>
        <v>0.10199101952730694</v>
      </c>
      <c r="AJ28" s="45">
        <f ca="1">1-OFFSET('Firm Age'!B111,(ROW(A22)-1)*14,0)/OFFSET('Firm Age'!B95,(ROW(A22)-1)*14,0)</f>
        <v>9.2168587950857583E-2</v>
      </c>
    </row>
    <row r="29" spans="1:36" x14ac:dyDescent="0.25">
      <c r="A29">
        <v>2004</v>
      </c>
      <c r="B29">
        <v>0</v>
      </c>
      <c r="C29" s="45">
        <f ca="1">OFFSET('Firm Age'!W52,(ROW(A27)-1)*14,0)/OFFSET('Firm Age'!B52,(ROW(A27)-1)*14,0)</f>
        <v>0.22722271358477056</v>
      </c>
      <c r="D29" s="45">
        <f ca="1">OFFSET('Firm Age'!W53,(ROW(A27)-1)*14,0)/OFFSET('Firm Age'!B53,(ROW(A27)-1)*14,0)</f>
        <v>0.15020498519036105</v>
      </c>
      <c r="E29" s="45">
        <f ca="1">OFFSET('Firm Age'!W54,(ROW(A27)-1)*14,0)/OFFSET('Firm Age'!B54,(ROW(A27)-1)*14,0)</f>
        <v>0.12382120021954367</v>
      </c>
      <c r="F29" s="45">
        <f ca="1">OFFSET('Firm Age'!W55,(ROW(A27)-1)*14,0)/OFFSET('Firm Age'!B55,(ROW(A27)-1)*14,0)</f>
        <v>0.10941267314874639</v>
      </c>
      <c r="G29" s="45">
        <f ca="1">OFFSET('Firm Age'!W56,(ROW(A27)-1)*14,0)/OFFSET('Firm Age'!B56,(ROW(A27)-1)*14,0)</f>
        <v>0.10071727308068575</v>
      </c>
      <c r="H29" s="45">
        <f ca="1">OFFSET('Firm Age'!W57,(ROW(A27)-1)*14,0)/OFFSET('Firm Age'!B57,(ROW(A27)-1)*14,0)</f>
        <v>8.1493137569218624E-2</v>
      </c>
      <c r="I29" s="45">
        <f t="shared" ca="1" si="13"/>
        <v>9.1929282063088591E-2</v>
      </c>
      <c r="J29" s="45">
        <f t="shared" ca="1" si="14"/>
        <v>8.7707768842567507E-2</v>
      </c>
      <c r="K29" s="45">
        <f t="shared" ca="1" si="14"/>
        <v>8.1234338899194264E-2</v>
      </c>
      <c r="L29" s="45">
        <f t="shared" ca="1" si="14"/>
        <v>7.327367004229389E-2</v>
      </c>
      <c r="M29" s="45">
        <f t="shared" ca="1" si="14"/>
        <v>6.8209200028828604E-2</v>
      </c>
      <c r="N29" s="45">
        <f ca="1">OFFSET('Firm Age'!W63,(ROW(A27)-1)*14,0)/OFFSET('Firm Age'!B63,(ROW(A27)-1)*14,0)</f>
        <v>8.030820609645628E-2</v>
      </c>
      <c r="O29" s="45">
        <v>-8.1496995947710094E-2</v>
      </c>
      <c r="P29" s="45">
        <f ca="1">(M29*'Firms by age'!M29+L29*'Firms by age'!L29+K29*'Firms by age'!K29+J29*'Firms by age'!J29+I29*'Firms by age'!I29)/SUM('Firms by age'!I29:M29)</f>
        <v>8.149313738158287E-2</v>
      </c>
      <c r="Q29" s="45">
        <f t="shared" ca="1" si="15"/>
        <v>1.876357541563678E-10</v>
      </c>
      <c r="S29" s="45">
        <f t="shared" ca="1" si="1"/>
        <v>0.77277728641522947</v>
      </c>
      <c r="T29" s="45">
        <f t="shared" ca="1" si="2"/>
        <v>0.84979501480963893</v>
      </c>
      <c r="U29" s="45">
        <f t="shared" ca="1" si="3"/>
        <v>0.87617879978045632</v>
      </c>
      <c r="V29" s="45">
        <f t="shared" ca="1" si="4"/>
        <v>0.89058732685125364</v>
      </c>
      <c r="W29" s="45">
        <f t="shared" ca="1" si="5"/>
        <v>0.89928272691931421</v>
      </c>
      <c r="X29" s="45">
        <f t="shared" ca="1" si="6"/>
        <v>0.91850686243078139</v>
      </c>
      <c r="Y29" s="45">
        <f t="shared" ca="1" si="7"/>
        <v>0.90807071793691141</v>
      </c>
      <c r="Z29" s="45">
        <f t="shared" ca="1" si="8"/>
        <v>0.91229223115743252</v>
      </c>
      <c r="AA29" s="45">
        <f t="shared" ca="1" si="9"/>
        <v>0.91876566110080571</v>
      </c>
      <c r="AB29" s="45">
        <f t="shared" ca="1" si="10"/>
        <v>0.9267263299577061</v>
      </c>
      <c r="AC29" s="45">
        <f t="shared" ca="1" si="11"/>
        <v>0.93179079997117142</v>
      </c>
      <c r="AD29" s="45">
        <f t="shared" ca="1" si="12"/>
        <v>0.91969179390354372</v>
      </c>
      <c r="AF29" s="45">
        <f ca="1">1-OFFSET('Firm Age'!B52,(ROW(A27)-1)*14,0)/OFFSET('Firm Age'!B36,(ROW(A27)-1)*14,0)</f>
        <v>0.24149291100875114</v>
      </c>
      <c r="AG29" s="45">
        <f ca="1">1-OFFSET('Firm Age'!B67,(ROW(A26)-1)*14,0)/OFFSET('Firm Age'!B51,(ROW(A26)-1)*14,0)</f>
        <v>0.14034127152881137</v>
      </c>
      <c r="AH29" s="45">
        <f ca="1">1-OFFSET('Firm Age'!B82,(ROW(A25)-1)*14,0)/OFFSET('Firm Age'!B66,(ROW(A25)-1)*14,0)</f>
        <v>0.11427137359879536</v>
      </c>
      <c r="AI29" s="45">
        <f ca="1">1-OFFSET('Firm Age'!B97,(ROW(A24)-1)*14,0)/OFFSET('Firm Age'!B81,(ROW(A24)-1)*14,0)</f>
        <v>0.10047806195314357</v>
      </c>
      <c r="AJ29" s="45">
        <f ca="1">1-OFFSET('Firm Age'!B112,(ROW(A23)-1)*14,0)/OFFSET('Firm Age'!B96,(ROW(A23)-1)*14,0)</f>
        <v>9.2670617739516015E-2</v>
      </c>
    </row>
    <row r="30" spans="1:36" x14ac:dyDescent="0.25">
      <c r="A30">
        <v>2005</v>
      </c>
      <c r="B30">
        <v>0</v>
      </c>
      <c r="C30" s="45">
        <f ca="1">OFFSET('Firm Age'!W53,(ROW(A28)-1)*14,0)/OFFSET('Firm Age'!B53,(ROW(A28)-1)*14,0)</f>
        <v>0.22208930617825046</v>
      </c>
      <c r="D30" s="45">
        <f ca="1">OFFSET('Firm Age'!W54,(ROW(A28)-1)*14,0)/OFFSET('Firm Age'!B54,(ROW(A28)-1)*14,0)</f>
        <v>0.15462396787797547</v>
      </c>
      <c r="E30" s="45">
        <f ca="1">OFFSET('Firm Age'!W55,(ROW(A28)-1)*14,0)/OFFSET('Firm Age'!B55,(ROW(A28)-1)*14,0)</f>
        <v>0.12555762017106151</v>
      </c>
      <c r="F30" s="45">
        <f ca="1">OFFSET('Firm Age'!W56,(ROW(A28)-1)*14,0)/OFFSET('Firm Age'!B56,(ROW(A28)-1)*14,0)</f>
        <v>0.10849883925791334</v>
      </c>
      <c r="G30" s="45">
        <f ca="1">OFFSET('Firm Age'!W57,(ROW(A28)-1)*14,0)/OFFSET('Firm Age'!B57,(ROW(A28)-1)*14,0)</f>
        <v>9.8672308456207766E-2</v>
      </c>
      <c r="H30" s="45">
        <f ca="1">OFFSET('Firm Age'!W58,(ROW(A28)-1)*14,0)/OFFSET('Firm Age'!B58,(ROW(A28)-1)*14,0)</f>
        <v>8.2222694006696712E-2</v>
      </c>
      <c r="I30" s="45">
        <f t="shared" ca="1" si="13"/>
        <v>9.4051740831989195E-2</v>
      </c>
      <c r="J30" s="45">
        <f t="shared" ca="1" si="14"/>
        <v>8.5845344567082801E-2</v>
      </c>
      <c r="K30" s="45">
        <f t="shared" ca="1" si="14"/>
        <v>8.1903213736979896E-2</v>
      </c>
      <c r="L30" s="45">
        <f t="shared" ca="1" si="14"/>
        <v>7.5858199443945645E-2</v>
      </c>
      <c r="M30" s="45">
        <f t="shared" ca="1" si="14"/>
        <v>6.8424372640685419E-2</v>
      </c>
      <c r="N30" s="45">
        <f ca="1">OFFSET('Firm Age'!W64,(ROW(A28)-1)*14,0)/OFFSET('Firm Age'!B64,(ROW(A28)-1)*14,0)</f>
        <v>8.0909860892944593E-2</v>
      </c>
      <c r="O30" s="45">
        <v>-6.6180626667252163E-2</v>
      </c>
      <c r="P30" s="45">
        <f ca="1">(M30*'Firms by age'!M30+L30*'Firms by age'!L30+K30*'Firms by age'!K30+J30*'Firms by age'!J30+I30*'Firms by age'!I30)/SUM('Firms by age'!I30:M30)</f>
        <v>8.2222693983044687E-2</v>
      </c>
      <c r="Q30" s="45">
        <f t="shared" ca="1" si="15"/>
        <v>2.3652024783160641E-11</v>
      </c>
      <c r="S30" s="45">
        <f t="shared" ca="1" si="1"/>
        <v>0.77791069382174949</v>
      </c>
      <c r="T30" s="45">
        <f t="shared" ca="1" si="2"/>
        <v>0.8453760321220245</v>
      </c>
      <c r="U30" s="45">
        <f t="shared" ca="1" si="3"/>
        <v>0.87444237982893847</v>
      </c>
      <c r="V30" s="45">
        <f t="shared" ca="1" si="4"/>
        <v>0.89150116074208663</v>
      </c>
      <c r="W30" s="45">
        <f t="shared" ca="1" si="5"/>
        <v>0.90132769154379222</v>
      </c>
      <c r="X30" s="45">
        <f t="shared" ca="1" si="6"/>
        <v>0.91777730599330332</v>
      </c>
      <c r="Y30" s="45">
        <f t="shared" ca="1" si="7"/>
        <v>0.90594825916801081</v>
      </c>
      <c r="Z30" s="45">
        <f t="shared" ca="1" si="8"/>
        <v>0.91415465543291718</v>
      </c>
      <c r="AA30" s="45">
        <f t="shared" ca="1" si="9"/>
        <v>0.91809678626302005</v>
      </c>
      <c r="AB30" s="45">
        <f t="shared" ca="1" si="10"/>
        <v>0.92414180055605433</v>
      </c>
      <c r="AC30" s="45">
        <f t="shared" ca="1" si="11"/>
        <v>0.93157562735931454</v>
      </c>
      <c r="AD30" s="45">
        <f t="shared" ca="1" si="12"/>
        <v>0.91909013910705539</v>
      </c>
      <c r="AF30" s="45">
        <f ca="1">1-OFFSET('Firm Age'!B53,(ROW(A28)-1)*14,0)/OFFSET('Firm Age'!B37,(ROW(A28)-1)*14,0)</f>
        <v>0.23719332415718064</v>
      </c>
      <c r="AG30" s="45">
        <f ca="1">1-OFFSET('Firm Age'!B68,(ROW(A27)-1)*14,0)/OFFSET('Firm Age'!B52,(ROW(A27)-1)*14,0)</f>
        <v>0.13988565291553479</v>
      </c>
      <c r="AH30" s="45">
        <f ca="1">1-OFFSET('Firm Age'!B83,(ROW(A26)-1)*14,0)/OFFSET('Firm Age'!B67,(ROW(A26)-1)*14,0)</f>
        <v>0.11147731559062324</v>
      </c>
      <c r="AI30" s="45">
        <f ca="1">1-OFFSET('Firm Age'!B98,(ROW(A25)-1)*14,0)/OFFSET('Firm Age'!B82,(ROW(A25)-1)*14,0)</f>
        <v>9.5747410739106531E-2</v>
      </c>
      <c r="AJ30" s="45">
        <f ca="1">1-OFFSET('Firm Age'!B113,(ROW(A24)-1)*14,0)/OFFSET('Firm Age'!B97,(ROW(A24)-1)*14,0)</f>
        <v>8.7551412767700953E-2</v>
      </c>
    </row>
    <row r="31" spans="1:36" x14ac:dyDescent="0.25">
      <c r="A31">
        <v>2006</v>
      </c>
      <c r="B31">
        <v>0</v>
      </c>
      <c r="C31" s="45">
        <f ca="1">OFFSET('Firm Age'!W54,(ROW(A29)-1)*14,0)/OFFSET('Firm Age'!B54,(ROW(A29)-1)*14,0)</f>
        <v>0.23339417797424</v>
      </c>
      <c r="D31" s="45">
        <f ca="1">OFFSET('Firm Age'!W55,(ROW(A29)-1)*14,0)/OFFSET('Firm Age'!B55,(ROW(A29)-1)*14,0)</f>
        <v>0.15939160884738673</v>
      </c>
      <c r="E31" s="45">
        <f ca="1">OFFSET('Firm Age'!W56,(ROW(A29)-1)*14,0)/OFFSET('Firm Age'!B56,(ROW(A29)-1)*14,0)</f>
        <v>0.13682329643581978</v>
      </c>
      <c r="F31" s="45">
        <f ca="1">OFFSET('Firm Age'!W57,(ROW(A29)-1)*14,0)/OFFSET('Firm Age'!B57,(ROW(A29)-1)*14,0)</f>
        <v>0.1156181296112289</v>
      </c>
      <c r="G31" s="45">
        <f ca="1">OFFSET('Firm Age'!W58,(ROW(A29)-1)*14,0)/OFFSET('Firm Age'!B58,(ROW(A29)-1)*14,0)</f>
        <v>0.10453984075958903</v>
      </c>
      <c r="H31" s="45">
        <f ca="1">OFFSET('Firm Age'!W59,(ROW(A29)-1)*14,0)/OFFSET('Firm Age'!B59,(ROW(A29)-1)*14,0)</f>
        <v>8.6118471338964678E-2</v>
      </c>
      <c r="I31" s="45">
        <f t="shared" ca="1" si="13"/>
        <v>9.6312985272028695E-2</v>
      </c>
      <c r="J31" s="45">
        <f t="shared" ca="1" si="14"/>
        <v>9.1802898617501072E-2</v>
      </c>
      <c r="K31" s="45">
        <f t="shared" ca="1" si="14"/>
        <v>8.3792722966759672E-2</v>
      </c>
      <c r="L31" s="45">
        <f t="shared" ca="1" si="14"/>
        <v>7.9944851213068824E-2</v>
      </c>
      <c r="M31" s="45">
        <f t="shared" ca="1" si="14"/>
        <v>7.4044377395405939E-2</v>
      </c>
      <c r="N31" s="45">
        <f ca="1">OFFSET('Firm Age'!W65,(ROW(A29)-1)*14,0)/OFFSET('Firm Age'!B65,(ROW(A29)-1)*14,0)</f>
        <v>8.6345607533830707E-2</v>
      </c>
      <c r="O31" s="45">
        <v>-2.3910692078580206E-2</v>
      </c>
      <c r="P31" s="45">
        <f ca="1">(M31*'Firms by age'!M31+L31*'Firms by age'!L31+K31*'Firms by age'!K31+J31*'Firms by age'!J31+I31*'Firms by age'!I31)/SUM('Firms by age'!I31:M31)</f>
        <v>8.6118470606258393E-2</v>
      </c>
      <c r="Q31" s="45">
        <f t="shared" ca="1" si="15"/>
        <v>7.3270628453414588E-10</v>
      </c>
      <c r="S31" s="45">
        <f t="shared" ca="1" si="1"/>
        <v>0.76660582202576</v>
      </c>
      <c r="T31" s="45">
        <f t="shared" ca="1" si="2"/>
        <v>0.84060839115261321</v>
      </c>
      <c r="U31" s="45">
        <f t="shared" ca="1" si="3"/>
        <v>0.86317670356418019</v>
      </c>
      <c r="V31" s="45">
        <f t="shared" ca="1" si="4"/>
        <v>0.88438187038877114</v>
      </c>
      <c r="W31" s="45">
        <f t="shared" ca="1" si="5"/>
        <v>0.895460159240411</v>
      </c>
      <c r="X31" s="45">
        <f t="shared" ca="1" si="6"/>
        <v>0.91388152866103534</v>
      </c>
      <c r="Y31" s="45">
        <f t="shared" ca="1" si="7"/>
        <v>0.90368701472797131</v>
      </c>
      <c r="Z31" s="45">
        <f t="shared" ca="1" si="8"/>
        <v>0.90819710138249898</v>
      </c>
      <c r="AA31" s="45">
        <f t="shared" ca="1" si="9"/>
        <v>0.91620727703324034</v>
      </c>
      <c r="AB31" s="45">
        <f t="shared" ca="1" si="10"/>
        <v>0.92005514878693118</v>
      </c>
      <c r="AC31" s="45">
        <f t="shared" ca="1" si="11"/>
        <v>0.92595562260459408</v>
      </c>
      <c r="AD31" s="45">
        <f t="shared" ca="1" si="12"/>
        <v>0.91365439246616931</v>
      </c>
      <c r="AF31" s="45">
        <f ca="1">1-OFFSET('Firm Age'!B54,(ROW(A29)-1)*14,0)/OFFSET('Firm Age'!B38,(ROW(A29)-1)*14,0)</f>
        <v>0.24820887954852744</v>
      </c>
      <c r="AG31" s="45">
        <f ca="1">1-OFFSET('Firm Age'!B69,(ROW(A28)-1)*14,0)/OFFSET('Firm Age'!B53,(ROW(A28)-1)*14,0)</f>
        <v>0.15170691007056836</v>
      </c>
      <c r="AH31" s="45">
        <f ca="1">1-OFFSET('Firm Age'!B84,(ROW(A27)-1)*14,0)/OFFSET('Firm Age'!B68,(ROW(A27)-1)*14,0)</f>
        <v>0.12992342863438555</v>
      </c>
      <c r="AI31" s="45">
        <f ca="1">1-OFFSET('Firm Age'!B99,(ROW(A26)-1)*14,0)/OFFSET('Firm Age'!B83,(ROW(A26)-1)*14,0)</f>
        <v>0.11050100563013687</v>
      </c>
      <c r="AJ31" s="45">
        <f ca="1">1-OFFSET('Firm Age'!B114,(ROW(A25)-1)*14,0)/OFFSET('Firm Age'!B98,(ROW(A25)-1)*14,0)</f>
        <v>0.10004453781181399</v>
      </c>
    </row>
    <row r="32" spans="1:36" x14ac:dyDescent="0.25">
      <c r="A32">
        <v>2007</v>
      </c>
      <c r="B32">
        <v>0</v>
      </c>
      <c r="C32" s="45">
        <f ca="1">OFFSET('Firm Age'!W55,(ROW(A30)-1)*14,0)/OFFSET('Firm Age'!B55,(ROW(A30)-1)*14,0)</f>
        <v>0.22948044991965721</v>
      </c>
      <c r="D32" s="45">
        <f ca="1">OFFSET('Firm Age'!W56,(ROW(A30)-1)*14,0)/OFFSET('Firm Age'!B56,(ROW(A30)-1)*14,0)</f>
        <v>0.1525512009398044</v>
      </c>
      <c r="E32" s="45">
        <f ca="1">OFFSET('Firm Age'!W57,(ROW(A30)-1)*14,0)/OFFSET('Firm Age'!B57,(ROW(A30)-1)*14,0)</f>
        <v>0.13046060622238831</v>
      </c>
      <c r="F32" s="45">
        <f ca="1">OFFSET('Firm Age'!W58,(ROW(A30)-1)*14,0)/OFFSET('Firm Age'!B58,(ROW(A30)-1)*14,0)</f>
        <v>0.11285114376421458</v>
      </c>
      <c r="G32" s="45">
        <f ca="1">OFFSET('Firm Age'!W59,(ROW(A30)-1)*14,0)/OFFSET('Firm Age'!B59,(ROW(A30)-1)*14,0)</f>
        <v>9.8553364812435817E-2</v>
      </c>
      <c r="H32" s="45">
        <f ca="1">OFFSET('Firm Age'!W60,(ROW(A30)-1)*14,0)/OFFSET('Firm Age'!B60,(ROW(A30)-1)*14,0)</f>
        <v>8.0085953650310085E-2</v>
      </c>
      <c r="I32" s="45">
        <f t="shared" ca="1" si="13"/>
        <v>9.0690194151058556E-2</v>
      </c>
      <c r="J32" s="45">
        <f t="shared" ca="1" si="14"/>
        <v>8.3553248886952522E-2</v>
      </c>
      <c r="K32" s="45">
        <f t="shared" ca="1" si="14"/>
        <v>7.9640667507784021E-2</v>
      </c>
      <c r="L32" s="45">
        <f t="shared" ca="1" si="14"/>
        <v>7.2691695903547238E-2</v>
      </c>
      <c r="M32" s="45">
        <f t="shared" ca="1" si="14"/>
        <v>6.9353597874365111E-2</v>
      </c>
      <c r="N32" s="45">
        <f ca="1">OFFSET('Firm Age'!W66,(ROW(A30)-1)*14,0)/OFFSET('Firm Age'!B66,(ROW(A30)-1)*14,0)</f>
        <v>8.2818516166264122E-2</v>
      </c>
      <c r="O32" s="45">
        <v>-0.13248199449988246</v>
      </c>
      <c r="P32" s="45">
        <f ca="1">(M32*'Firms by age'!M32+L32*'Firms by age'!L32+K32*'Firms by age'!K32+J32*'Firms by age'!J32+I32*'Firms by age'!I32)/SUM('Firms by age'!I32:M32)</f>
        <v>8.0085952731900167E-2</v>
      </c>
      <c r="Q32" s="45">
        <f t="shared" ca="1" si="15"/>
        <v>9.1840991756075852E-10</v>
      </c>
      <c r="S32" s="45">
        <f t="shared" ca="1" si="1"/>
        <v>0.77051955008034279</v>
      </c>
      <c r="T32" s="45">
        <f t="shared" ca="1" si="2"/>
        <v>0.84744879906019555</v>
      </c>
      <c r="U32" s="45">
        <f t="shared" ca="1" si="3"/>
        <v>0.86953939377761169</v>
      </c>
      <c r="V32" s="45">
        <f t="shared" ca="1" si="4"/>
        <v>0.88714885623578543</v>
      </c>
      <c r="W32" s="45">
        <f t="shared" ca="1" si="5"/>
        <v>0.90144663518756418</v>
      </c>
      <c r="X32" s="45">
        <f t="shared" ca="1" si="6"/>
        <v>0.91991404634968987</v>
      </c>
      <c r="Y32" s="45">
        <f t="shared" ca="1" si="7"/>
        <v>0.9093098058489415</v>
      </c>
      <c r="Z32" s="45">
        <f t="shared" ca="1" si="8"/>
        <v>0.91644675111304752</v>
      </c>
      <c r="AA32" s="45">
        <f t="shared" ca="1" si="9"/>
        <v>0.92035933249221602</v>
      </c>
      <c r="AB32" s="45">
        <f t="shared" ca="1" si="10"/>
        <v>0.92730830409645271</v>
      </c>
      <c r="AC32" s="45">
        <f t="shared" ca="1" si="11"/>
        <v>0.93064640212563488</v>
      </c>
      <c r="AD32" s="45">
        <f t="shared" ca="1" si="12"/>
        <v>0.91718148383373588</v>
      </c>
      <c r="AF32" s="45">
        <f ca="1">1-OFFSET('Firm Age'!B55,(ROW(A30)-1)*14,0)/OFFSET('Firm Age'!B39,(ROW(A30)-1)*14,0)</f>
        <v>0.24696554406885096</v>
      </c>
      <c r="AG32" s="45">
        <f ca="1">1-OFFSET('Firm Age'!B70,(ROW(A29)-1)*14,0)/OFFSET('Firm Age'!B54,(ROW(A29)-1)*14,0)</f>
        <v>0.13677582048631731</v>
      </c>
      <c r="AH32" s="45">
        <f ca="1">1-OFFSET('Firm Age'!B85,(ROW(A28)-1)*14,0)/OFFSET('Firm Age'!B69,(ROW(A28)-1)*14,0)</f>
        <v>0.11214471509068391</v>
      </c>
      <c r="AI32" s="45">
        <f ca="1">1-OFFSET('Firm Age'!B100,(ROW(A27)-1)*14,0)/OFFSET('Firm Age'!B84,(ROW(A27)-1)*14,0)</f>
        <v>9.3714056580877281E-2</v>
      </c>
      <c r="AJ32" s="45">
        <f ca="1">1-OFFSET('Firm Age'!B115,(ROW(A26)-1)*14,0)/OFFSET('Firm Age'!B99,(ROW(A26)-1)*14,0)</f>
        <v>8.9501850359509638E-2</v>
      </c>
    </row>
    <row r="33" spans="1:36" x14ac:dyDescent="0.25">
      <c r="A33">
        <v>2008</v>
      </c>
      <c r="B33">
        <v>0</v>
      </c>
      <c r="C33" s="45">
        <f ca="1">OFFSET('Firm Age'!W56,(ROW(A31)-1)*14,0)/OFFSET('Firm Age'!B56,(ROW(A31)-1)*14,0)</f>
        <v>0.25650806328230952</v>
      </c>
      <c r="D33" s="45">
        <f ca="1">OFFSET('Firm Age'!W57,(ROW(A31)-1)*14,0)/OFFSET('Firm Age'!B57,(ROW(A31)-1)*14,0)</f>
        <v>0.17057506531295022</v>
      </c>
      <c r="E33" s="45">
        <f ca="1">OFFSET('Firm Age'!W58,(ROW(A31)-1)*14,0)/OFFSET('Firm Age'!B58,(ROW(A31)-1)*14,0)</f>
        <v>0.14772831274106035</v>
      </c>
      <c r="F33" s="45">
        <f ca="1">OFFSET('Firm Age'!W59,(ROW(A31)-1)*14,0)/OFFSET('Firm Age'!B59,(ROW(A31)-1)*14,0)</f>
        <v>0.13116462758296568</v>
      </c>
      <c r="G33" s="45">
        <f ca="1">OFFSET('Firm Age'!W60,(ROW(A31)-1)*14,0)/OFFSET('Firm Age'!B60,(ROW(A31)-1)*14,0)</f>
        <v>0.11534806212651834</v>
      </c>
      <c r="H33" s="45">
        <f ca="1">OFFSET('Firm Age'!W61,(ROW(A31)-1)*14,0)/OFFSET('Firm Age'!B61,(ROW(A31)-1)*14,0)</f>
        <v>8.8076468744726508E-2</v>
      </c>
      <c r="I33" s="45">
        <f t="shared" ca="1" si="13"/>
        <v>0.10087405512862746</v>
      </c>
      <c r="J33" s="45">
        <f t="shared" ca="1" si="14"/>
        <v>9.282572606050124E-2</v>
      </c>
      <c r="K33" s="45">
        <f t="shared" ca="1" si="14"/>
        <v>8.5520723218725253E-2</v>
      </c>
      <c r="L33" s="45">
        <f t="shared" ca="1" si="14"/>
        <v>8.1516010132686792E-2</v>
      </c>
      <c r="M33" s="45">
        <f t="shared" ca="1" si="14"/>
        <v>7.440340726999288E-2</v>
      </c>
      <c r="N33" s="45">
        <f ca="1">OFFSET('Firm Age'!W67,(ROW(A31)-1)*14,0)/OFFSET('Firm Age'!B67,(ROW(A31)-1)*14,0)</f>
        <v>9.0489150867109486E-2</v>
      </c>
      <c r="O33" s="45">
        <v>2.3547550310517879E-2</v>
      </c>
      <c r="P33" s="45">
        <f ca="1">(M33*'Firms by age'!M33+L33*'Firms by age'!L33+K33*'Firms by age'!K33+J33*'Firms by age'!J33+I33*'Firms by age'!I33)/SUM('Firms by age'!I33:M33)</f>
        <v>8.8076468683657802E-2</v>
      </c>
      <c r="Q33" s="45">
        <f t="shared" ca="1" si="15"/>
        <v>6.1068705647926436E-11</v>
      </c>
      <c r="S33" s="45">
        <f t="shared" ca="1" si="1"/>
        <v>0.74349193671769043</v>
      </c>
      <c r="T33" s="45">
        <f t="shared" ca="1" si="2"/>
        <v>0.82942493468704981</v>
      </c>
      <c r="U33" s="45">
        <f t="shared" ca="1" si="3"/>
        <v>0.85227168725893965</v>
      </c>
      <c r="V33" s="45">
        <f t="shared" ca="1" si="4"/>
        <v>0.86883537241703435</v>
      </c>
      <c r="W33" s="45">
        <f t="shared" ca="1" si="5"/>
        <v>0.88465193787348162</v>
      </c>
      <c r="X33" s="45">
        <f t="shared" ca="1" si="6"/>
        <v>0.91192353125527348</v>
      </c>
      <c r="Y33" s="45">
        <f t="shared" ca="1" si="7"/>
        <v>0.89912594487137254</v>
      </c>
      <c r="Z33" s="45">
        <f t="shared" ca="1" si="8"/>
        <v>0.90717427393949879</v>
      </c>
      <c r="AA33" s="45">
        <f t="shared" ca="1" si="9"/>
        <v>0.91447927678127472</v>
      </c>
      <c r="AB33" s="45">
        <f t="shared" ca="1" si="10"/>
        <v>0.91848398986731317</v>
      </c>
      <c r="AC33" s="45">
        <f t="shared" ca="1" si="11"/>
        <v>0.92559659273000716</v>
      </c>
      <c r="AD33" s="45">
        <f t="shared" ca="1" si="12"/>
        <v>0.90951084913289049</v>
      </c>
      <c r="AF33" s="45">
        <f ca="1">1-OFFSET('Firm Age'!B56,(ROW(A31)-1)*14,0)/OFFSET('Firm Age'!B40,(ROW(A31)-1)*14,0)</f>
        <v>0.26604608849234146</v>
      </c>
      <c r="AG33" s="45">
        <f ca="1">1-OFFSET('Firm Age'!B71,(ROW(A30)-1)*14,0)/OFFSET('Firm Age'!B55,(ROW(A30)-1)*14,0)</f>
        <v>0.15896209010295781</v>
      </c>
      <c r="AH33" s="45">
        <f ca="1">1-OFFSET('Firm Age'!B86,(ROW(A29)-1)*14,0)/OFFSET('Firm Age'!B70,(ROW(A29)-1)*14,0)</f>
        <v>0.13396458749097706</v>
      </c>
      <c r="AI33" s="45">
        <f ca="1">1-OFFSET('Firm Age'!B101,(ROW(A28)-1)*14,0)/OFFSET('Firm Age'!B85,(ROW(A28)-1)*14,0)</f>
        <v>0.11961613923628256</v>
      </c>
      <c r="AJ33" s="45">
        <f ca="1">1-OFFSET('Firm Age'!B116,(ROW(A27)-1)*14,0)/OFFSET('Firm Age'!B100,(ROW(A27)-1)*14,0)</f>
        <v>0.10566332114663624</v>
      </c>
    </row>
    <row r="34" spans="1:36" x14ac:dyDescent="0.25">
      <c r="A34">
        <v>2009</v>
      </c>
      <c r="B34">
        <v>0</v>
      </c>
      <c r="C34" s="45">
        <f ca="1">OFFSET('Firm Age'!W57,(ROW(A32)-1)*14,0)/OFFSET('Firm Age'!B57,(ROW(A32)-1)*14,0)</f>
        <v>0.26949490127887121</v>
      </c>
      <c r="D34" s="45">
        <f ca="1">OFFSET('Firm Age'!W58,(ROW(A32)-1)*14,0)/OFFSET('Firm Age'!B58,(ROW(A32)-1)*14,0)</f>
        <v>0.19327329267288607</v>
      </c>
      <c r="E34" s="45">
        <f ca="1">OFFSET('Firm Age'!W59,(ROW(A32)-1)*14,0)/OFFSET('Firm Age'!B59,(ROW(A32)-1)*14,0)</f>
        <v>0.16179973769438719</v>
      </c>
      <c r="F34" s="45">
        <f ca="1">OFFSET('Firm Age'!W60,(ROW(A32)-1)*14,0)/OFFSET('Firm Age'!B60,(ROW(A32)-1)*14,0)</f>
        <v>0.14250440917107585</v>
      </c>
      <c r="G34" s="45">
        <f ca="1">OFFSET('Firm Age'!W61,(ROW(A32)-1)*14,0)/OFFSET('Firm Age'!B61,(ROW(A32)-1)*14,0)</f>
        <v>0.12736869955195851</v>
      </c>
      <c r="H34" s="45">
        <f ca="1">OFFSET('Firm Age'!W62,(ROW(A32)-1)*14,0)/OFFSET('Firm Age'!B62,(ROW(A32)-1)*14,0)</f>
        <v>9.5752925413534515E-2</v>
      </c>
      <c r="I34" s="45">
        <f t="shared" ca="1" si="13"/>
        <v>0.11436391712908477</v>
      </c>
      <c r="J34" s="45">
        <f t="shared" ca="1" si="14"/>
        <v>0.10001340177307487</v>
      </c>
      <c r="K34" s="45">
        <f t="shared" ca="1" si="14"/>
        <v>9.2033740722807567E-2</v>
      </c>
      <c r="L34" s="45">
        <f t="shared" ca="1" si="14"/>
        <v>8.4791063869612882E-2</v>
      </c>
      <c r="M34" s="45">
        <f t="shared" ca="1" si="14"/>
        <v>8.0820518833536609E-2</v>
      </c>
      <c r="N34" s="45">
        <f ca="1">OFFSET('Firm Age'!W68,(ROW(A32)-1)*14,0)/OFFSET('Firm Age'!B68,(ROW(A32)-1)*14,0)</f>
        <v>9.676375443152381E-2</v>
      </c>
      <c r="O34" s="45">
        <v>-8.5319595257188924E-3</v>
      </c>
      <c r="P34" s="45">
        <f ca="1">(M34*'Firms by age'!M34+L34*'Firms by age'!L34+K34*'Firms by age'!K34+J34*'Firms by age'!J34+I34*'Firms by age'!I34)/SUM('Firms by age'!I34:M34)</f>
        <v>9.5752924564386527E-2</v>
      </c>
      <c r="Q34" s="45">
        <f t="shared" ca="1" si="15"/>
        <v>8.4914798803570335E-10</v>
      </c>
      <c r="S34" s="45">
        <f t="shared" ca="1" si="1"/>
        <v>0.73050509872112879</v>
      </c>
      <c r="T34" s="45">
        <f t="shared" ca="1" si="2"/>
        <v>0.80672670732711393</v>
      </c>
      <c r="U34" s="45">
        <f t="shared" ca="1" si="3"/>
        <v>0.83820026230561284</v>
      </c>
      <c r="V34" s="45">
        <f t="shared" ca="1" si="4"/>
        <v>0.85749559082892413</v>
      </c>
      <c r="W34" s="45">
        <f t="shared" ca="1" si="5"/>
        <v>0.87263130044804149</v>
      </c>
      <c r="X34" s="45">
        <f t="shared" ca="1" si="6"/>
        <v>0.90424707458646547</v>
      </c>
      <c r="Y34" s="45">
        <f t="shared" ca="1" si="7"/>
        <v>0.88563608287091522</v>
      </c>
      <c r="Z34" s="45">
        <f t="shared" ca="1" si="8"/>
        <v>0.89998659822692517</v>
      </c>
      <c r="AA34" s="45">
        <f t="shared" ca="1" si="9"/>
        <v>0.90796625927719243</v>
      </c>
      <c r="AB34" s="45">
        <f t="shared" ca="1" si="10"/>
        <v>0.91520893613038712</v>
      </c>
      <c r="AC34" s="45">
        <f t="shared" ca="1" si="11"/>
        <v>0.91917948116646342</v>
      </c>
      <c r="AD34" s="45">
        <f t="shared" ca="1" si="12"/>
        <v>0.90323624556847615</v>
      </c>
      <c r="AF34" s="45">
        <f ca="1">1-OFFSET('Firm Age'!B57,(ROW(A32)-1)*14,0)/OFFSET('Firm Age'!B41,(ROW(A32)-1)*14,0)</f>
        <v>0.27830533984862804</v>
      </c>
      <c r="AG34" s="45">
        <f ca="1">1-OFFSET('Firm Age'!B72,(ROW(A31)-1)*14,0)/OFFSET('Firm Age'!B56,(ROW(A31)-1)*14,0)</f>
        <v>0.18113147856663137</v>
      </c>
      <c r="AH34" s="45">
        <f ca="1">1-OFFSET('Firm Age'!B87,(ROW(A30)-1)*14,0)/OFFSET('Firm Age'!B71,(ROW(A30)-1)*14,0)</f>
        <v>0.15400836118981376</v>
      </c>
      <c r="AI34" s="45">
        <f ca="1">1-OFFSET('Firm Age'!B102,(ROW(A29)-1)*14,0)/OFFSET('Firm Age'!B86,(ROW(A29)-1)*14,0)</f>
        <v>0.13821337517160226</v>
      </c>
      <c r="AJ34" s="45">
        <f ca="1">1-OFFSET('Firm Age'!B117,(ROW(A28)-1)*14,0)/OFFSET('Firm Age'!B101,(ROW(A28)-1)*14,0)</f>
        <v>0.12615409105380448</v>
      </c>
    </row>
    <row r="35" spans="1:36" x14ac:dyDescent="0.25">
      <c r="A35">
        <v>2010</v>
      </c>
      <c r="B35">
        <v>0</v>
      </c>
      <c r="C35" s="45">
        <f ca="1">OFFSET('Firm Age'!W58,(ROW(A33)-1)*14,0)/OFFSET('Firm Age'!B58,(ROW(A33)-1)*14,0)</f>
        <v>0.23852478566790783</v>
      </c>
      <c r="D35" s="45">
        <f ca="1">OFFSET('Firm Age'!W59,(ROW(A33)-1)*14,0)/OFFSET('Firm Age'!B59,(ROW(A33)-1)*14,0)</f>
        <v>0.16818644385527973</v>
      </c>
      <c r="E35" s="45">
        <f ca="1">OFFSET('Firm Age'!W60,(ROW(A33)-1)*14,0)/OFFSET('Firm Age'!B60,(ROW(A33)-1)*14,0)</f>
        <v>0.14306495017819479</v>
      </c>
      <c r="F35" s="45">
        <f ca="1">OFFSET('Firm Age'!W61,(ROW(A33)-1)*14,0)/OFFSET('Firm Age'!B61,(ROW(A33)-1)*14,0)</f>
        <v>0.12382784504545283</v>
      </c>
      <c r="G35" s="45">
        <f ca="1">OFFSET('Firm Age'!W62,(ROW(A33)-1)*14,0)/OFFSET('Firm Age'!B62,(ROW(A33)-1)*14,0)</f>
        <v>0.11334559072730969</v>
      </c>
      <c r="H35" s="45">
        <f ca="1">OFFSET('Firm Age'!W63,(ROW(A33)-1)*14,0)/OFFSET('Firm Age'!B63,(ROW(A33)-1)*14,0)</f>
        <v>8.5935450309856609E-2</v>
      </c>
      <c r="I35" s="45">
        <f t="shared" ca="1" si="13"/>
        <v>0.10376223075249585</v>
      </c>
      <c r="J35" s="45">
        <f t="shared" ca="1" si="14"/>
        <v>9.3167750009621075E-2</v>
      </c>
      <c r="K35" s="45">
        <f t="shared" ca="1" si="14"/>
        <v>8.1476953989676651E-2</v>
      </c>
      <c r="L35" s="45">
        <f t="shared" ca="1" si="14"/>
        <v>7.4976240438096642E-2</v>
      </c>
      <c r="M35" s="45">
        <f t="shared" ca="1" si="14"/>
        <v>6.9075918698528471E-2</v>
      </c>
      <c r="N35" s="45">
        <f ca="1">OFFSET('Firm Age'!W69,(ROW(A33)-1)*14,0)/OFFSET('Firm Age'!B69,(ROW(A33)-1)*14,0)</f>
        <v>8.4111426917748089E-2</v>
      </c>
      <c r="O35" s="45">
        <v>-0.18533963903614076</v>
      </c>
      <c r="P35" s="45">
        <f ca="1">(M35*'Firms by age'!M35+L35*'Firms by age'!L35+K35*'Firms by age'!K35+J35*'Firms by age'!J35+I35*'Firms by age'!I35)/SUM('Firms by age'!I35:M35)</f>
        <v>8.5935449873881797E-2</v>
      </c>
      <c r="Q35" s="45">
        <f t="shared" ca="1" si="15"/>
        <v>4.3597481180768227E-10</v>
      </c>
      <c r="S35" s="45">
        <f t="shared" ca="1" si="1"/>
        <v>0.7614752143320922</v>
      </c>
      <c r="T35" s="45">
        <f t="shared" ca="1" si="2"/>
        <v>0.8318135561447203</v>
      </c>
      <c r="U35" s="45">
        <f t="shared" ca="1" si="3"/>
        <v>0.85693504982180524</v>
      </c>
      <c r="V35" s="45">
        <f t="shared" ca="1" si="4"/>
        <v>0.87617215495454714</v>
      </c>
      <c r="W35" s="45">
        <f t="shared" ca="1" si="5"/>
        <v>0.88665440927269035</v>
      </c>
      <c r="X35" s="45">
        <f t="shared" ca="1" si="6"/>
        <v>0.91406454969014339</v>
      </c>
      <c r="Y35" s="45">
        <f t="shared" ca="1" si="7"/>
        <v>0.89623776924750409</v>
      </c>
      <c r="Z35" s="45">
        <f t="shared" ca="1" si="8"/>
        <v>0.90683224999037892</v>
      </c>
      <c r="AA35" s="45">
        <f t="shared" ca="1" si="9"/>
        <v>0.91852304601032331</v>
      </c>
      <c r="AB35" s="45">
        <f t="shared" ca="1" si="10"/>
        <v>0.9250237595619033</v>
      </c>
      <c r="AC35" s="45">
        <f t="shared" ca="1" si="11"/>
        <v>0.93092408130147153</v>
      </c>
      <c r="AD35" s="45">
        <f t="shared" ca="1" si="12"/>
        <v>0.91588857308225191</v>
      </c>
      <c r="AF35" s="45">
        <f ca="1">1-OFFSET('Firm Age'!B58,(ROW(A33)-1)*14,0)/OFFSET('Firm Age'!B42,(ROW(A33)-1)*14,0)</f>
        <v>0.25707014897088754</v>
      </c>
      <c r="AG35" s="45">
        <f ca="1">1-OFFSET('Firm Age'!B73,(ROW(A32)-1)*14,0)/OFFSET('Firm Age'!B57,(ROW(A32)-1)*14,0)</f>
        <v>0.15122275544038799</v>
      </c>
      <c r="AH35" s="45">
        <f ca="1">1-OFFSET('Firm Age'!B88,(ROW(A31)-1)*14,0)/OFFSET('Firm Age'!B72,(ROW(A31)-1)*14,0)</f>
        <v>0.12922042142463563</v>
      </c>
      <c r="AI35" s="45">
        <f ca="1">1-OFFSET('Firm Age'!B103,(ROW(A30)-1)*14,0)/OFFSET('Firm Age'!B87,(ROW(A30)-1)*14,0)</f>
        <v>0.1130122320066379</v>
      </c>
      <c r="AJ35" s="45">
        <f ca="1">1-OFFSET('Firm Age'!B118,(ROW(A29)-1)*14,0)/OFFSET('Firm Age'!B102,(ROW(A29)-1)*14,0)</f>
        <v>0.10470880506722802</v>
      </c>
    </row>
    <row r="36" spans="1:36" x14ac:dyDescent="0.25">
      <c r="A36">
        <v>2011</v>
      </c>
      <c r="B36">
        <v>0</v>
      </c>
      <c r="C36" s="45">
        <f ca="1">OFFSET('Firm Age'!W59,(ROW(A34)-1)*14,0)/OFFSET('Firm Age'!B59,(ROW(A34)-1)*14,0)</f>
        <v>0.23944532089854384</v>
      </c>
      <c r="D36" s="45">
        <f ca="1">OFFSET('Firm Age'!W60,(ROW(A34)-1)*14,0)/OFFSET('Firm Age'!B60,(ROW(A34)-1)*14,0)</f>
        <v>0.15648819733411273</v>
      </c>
      <c r="E36" s="45">
        <f ca="1">OFFSET('Firm Age'!W61,(ROW(A34)-1)*14,0)/OFFSET('Firm Age'!B61,(ROW(A34)-1)*14,0)</f>
        <v>0.13587020581670792</v>
      </c>
      <c r="F36" s="45">
        <f ca="1">OFFSET('Firm Age'!W62,(ROW(A34)-1)*14,0)/OFFSET('Firm Age'!B62,(ROW(A34)-1)*14,0)</f>
        <v>0.11985332379341745</v>
      </c>
      <c r="G36" s="45">
        <f ca="1">OFFSET('Firm Age'!W63,(ROW(A34)-1)*14,0)/OFFSET('Firm Age'!B63,(ROW(A34)-1)*14,0)</f>
        <v>0.10939302251717624</v>
      </c>
      <c r="H36" s="45">
        <f ca="1">OFFSET('Firm Age'!W64,(ROW(A34)-1)*14,0)/OFFSET('Firm Age'!B64,(ROW(A34)-1)*14,0)</f>
        <v>8.6332649991943136E-2</v>
      </c>
      <c r="I36" s="45">
        <f t="shared" ca="1" si="13"/>
        <v>0.10300829933934713</v>
      </c>
      <c r="J36" s="45">
        <f t="shared" ca="1" si="14"/>
        <v>9.4298956464799008E-2</v>
      </c>
      <c r="K36" s="45">
        <f t="shared" ca="1" si="14"/>
        <v>8.4670708584098253E-2</v>
      </c>
      <c r="L36" s="45">
        <f t="shared" ca="1" si="14"/>
        <v>7.4046131057876677E-2</v>
      </c>
      <c r="M36" s="45">
        <f t="shared" ca="1" si="14"/>
        <v>6.8138292533734046E-2</v>
      </c>
      <c r="N36" s="45">
        <f ca="1">OFFSET('Firm Age'!W70,(ROW(A34)-1)*14,0)/OFFSET('Firm Age'!B70,(ROW(A34)-1)*14,0)</f>
        <v>8.2209806637847757E-2</v>
      </c>
      <c r="O36" s="45">
        <v>-9.120153083706925E-2</v>
      </c>
      <c r="P36" s="45">
        <f ca="1">(M36*'Firms by age'!M36+L36*'Firms by age'!L36+K36*'Firms by age'!K36+J36*'Firms by age'!J36+I36*'Firms by age'!I36)/SUM('Firms by age'!I36:M36)</f>
        <v>8.633264918072614E-2</v>
      </c>
      <c r="Q36" s="45">
        <f t="shared" ca="1" si="15"/>
        <v>8.1121699635477995E-10</v>
      </c>
      <c r="S36" s="45">
        <f t="shared" ca="1" si="1"/>
        <v>0.76055467910145613</v>
      </c>
      <c r="T36" s="45">
        <f t="shared" ca="1" si="2"/>
        <v>0.84351180266588721</v>
      </c>
      <c r="U36" s="45">
        <f t="shared" ca="1" si="3"/>
        <v>0.86412979418329205</v>
      </c>
      <c r="V36" s="45">
        <f t="shared" ca="1" si="4"/>
        <v>0.8801466762065826</v>
      </c>
      <c r="W36" s="45">
        <f t="shared" ca="1" si="5"/>
        <v>0.8906069774828238</v>
      </c>
      <c r="X36" s="45">
        <f t="shared" ca="1" si="6"/>
        <v>0.91366735000805688</v>
      </c>
      <c r="Y36" s="45">
        <f t="shared" ca="1" si="7"/>
        <v>0.89699170066065292</v>
      </c>
      <c r="Z36" s="45">
        <f t="shared" ca="1" si="8"/>
        <v>0.90570104353520098</v>
      </c>
      <c r="AA36" s="45">
        <f t="shared" ca="1" si="9"/>
        <v>0.91532929141590169</v>
      </c>
      <c r="AB36" s="45">
        <f t="shared" ca="1" si="10"/>
        <v>0.92595386894212328</v>
      </c>
      <c r="AC36" s="45">
        <f t="shared" ca="1" si="11"/>
        <v>0.93186170746626595</v>
      </c>
      <c r="AD36" s="45">
        <f t="shared" ca="1" si="12"/>
        <v>0.91779019336215228</v>
      </c>
      <c r="AF36" s="45">
        <f ca="1">1-OFFSET('Firm Age'!B59,(ROW(A34)-1)*14,0)/OFFSET('Firm Age'!B43,(ROW(A34)-1)*14,0)</f>
        <v>0.25651472137596731</v>
      </c>
      <c r="AG36" s="45">
        <f ca="1">1-OFFSET('Firm Age'!B74,(ROW(A33)-1)*14,0)/OFFSET('Firm Age'!B58,(ROW(A33)-1)*14,0)</f>
        <v>0.1386102534882796</v>
      </c>
      <c r="AH36" s="45">
        <f ca="1">1-OFFSET('Firm Age'!B89,(ROW(A32)-1)*14,0)/OFFSET('Firm Age'!B73,(ROW(A32)-1)*14,0)</f>
        <v>0.11959709166867516</v>
      </c>
      <c r="AI36" s="45">
        <f ca="1">1-OFFSET('Firm Age'!B104,(ROW(A31)-1)*14,0)/OFFSET('Firm Age'!B88,(ROW(A31)-1)*14,0)</f>
        <v>0.10544766892137614</v>
      </c>
      <c r="AJ36" s="45">
        <f ca="1">1-OFFSET('Firm Age'!B119,(ROW(A30)-1)*14,0)/OFFSET('Firm Age'!B103,(ROW(A30)-1)*14,0)</f>
        <v>9.7416166874127685E-2</v>
      </c>
    </row>
    <row r="37" spans="1:36" x14ac:dyDescent="0.25">
      <c r="A37">
        <v>2012</v>
      </c>
      <c r="B37">
        <v>0</v>
      </c>
      <c r="C37" s="45">
        <f ca="1">OFFSET('Firm Age'!W60,(ROW(A35)-1)*14,0)/OFFSET('Firm Age'!B60,(ROW(A35)-1)*14,0)</f>
        <v>0.2127800987466768</v>
      </c>
      <c r="D37" s="45">
        <f ca="1">OFFSET('Firm Age'!W61,(ROW(A35)-1)*14,0)/OFFSET('Firm Age'!B61,(ROW(A35)-1)*14,0)</f>
        <v>0.14316714027383104</v>
      </c>
      <c r="E37" s="45">
        <f ca="1">OFFSET('Firm Age'!W62,(ROW(A35)-1)*14,0)/OFFSET('Firm Age'!B62,(ROW(A35)-1)*14,0)</f>
        <v>0.11808278310621831</v>
      </c>
      <c r="F37" s="45">
        <f ca="1">OFFSET('Firm Age'!W63,(ROW(A35)-1)*14,0)/OFFSET('Firm Age'!B63,(ROW(A35)-1)*14,0)</f>
        <v>0.10414910323167204</v>
      </c>
      <c r="G37" s="45">
        <f ca="1">OFFSET('Firm Age'!W64,(ROW(A35)-1)*14,0)/OFFSET('Firm Age'!B64,(ROW(A35)-1)*14,0)</f>
        <v>9.6950539397867103E-2</v>
      </c>
      <c r="H37" s="45">
        <f ca="1">OFFSET('Firm Age'!W65,(ROW(A35)-1)*14,0)/OFFSET('Firm Age'!B65,(ROW(A35)-1)*14,0)</f>
        <v>7.6144501583478102E-2</v>
      </c>
      <c r="I37" s="45">
        <f t="shared" ca="1" si="13"/>
        <v>8.8032767389720837E-2</v>
      </c>
      <c r="J37" s="45">
        <f t="shared" ca="1" si="14"/>
        <v>8.2894735388883339E-2</v>
      </c>
      <c r="K37" s="45">
        <f t="shared" ca="1" si="14"/>
        <v>7.5885992621290144E-2</v>
      </c>
      <c r="L37" s="45">
        <f t="shared" ca="1" si="14"/>
        <v>6.813777169687775E-2</v>
      </c>
      <c r="M37" s="45">
        <f t="shared" ca="1" si="14"/>
        <v>5.9587766034194252E-2</v>
      </c>
      <c r="N37" s="45">
        <f ca="1">OFFSET('Firm Age'!W71,(ROW(A35)-1)*14,0)/OFFSET('Firm Age'!B71,(ROW(A35)-1)*14,0)</f>
        <v>7.2778325916557099E-2</v>
      </c>
      <c r="O37" s="45">
        <v>-0.19526158648831138</v>
      </c>
      <c r="P37" s="45">
        <f ca="1">(M37*'Firms by age'!M37+L37*'Firms by age'!L37+K37*'Firms by age'!K37+J37*'Firms by age'!J37+I37*'Firms by age'!I37)/SUM('Firms by age'!I37:M37)</f>
        <v>7.6144501351959007E-2</v>
      </c>
      <c r="Q37" s="45">
        <f t="shared" ca="1" si="15"/>
        <v>2.3151909556151651E-10</v>
      </c>
      <c r="S37" s="45">
        <f t="shared" ca="1" si="1"/>
        <v>0.7872199012533232</v>
      </c>
      <c r="T37" s="45">
        <f t="shared" ca="1" si="2"/>
        <v>0.85683285972616896</v>
      </c>
      <c r="U37" s="45">
        <f t="shared" ca="1" si="3"/>
        <v>0.88191721689378166</v>
      </c>
      <c r="V37" s="45">
        <f t="shared" ca="1" si="4"/>
        <v>0.89585089676832796</v>
      </c>
      <c r="W37" s="45">
        <f t="shared" ca="1" si="5"/>
        <v>0.90304946060213287</v>
      </c>
      <c r="X37" s="45">
        <f t="shared" ca="1" si="6"/>
        <v>0.92385549841652193</v>
      </c>
      <c r="Y37" s="45">
        <f t="shared" ca="1" si="7"/>
        <v>0.91196723261027912</v>
      </c>
      <c r="Z37" s="45">
        <f t="shared" ca="1" si="8"/>
        <v>0.91710526461111663</v>
      </c>
      <c r="AA37" s="45">
        <f t="shared" ca="1" si="9"/>
        <v>0.92411400737870986</v>
      </c>
      <c r="AB37" s="45">
        <f t="shared" ca="1" si="10"/>
        <v>0.93186222830312226</v>
      </c>
      <c r="AC37" s="45">
        <f t="shared" ca="1" si="11"/>
        <v>0.94041223396580575</v>
      </c>
      <c r="AD37" s="45">
        <f t="shared" ca="1" si="12"/>
        <v>0.92722167408344291</v>
      </c>
      <c r="AF37" s="45">
        <f ca="1">1-OFFSET('Firm Age'!B60,(ROW(A35)-1)*14,0)/OFFSET('Firm Age'!B44,(ROW(A35)-1)*14,0)</f>
        <v>0.23329417316825818</v>
      </c>
      <c r="AG37" s="45">
        <f ca="1">1-OFFSET('Firm Age'!B75,(ROW(A34)-1)*14,0)/OFFSET('Firm Age'!B59,(ROW(A34)-1)*14,0)</f>
        <v>0.12178717522721882</v>
      </c>
      <c r="AH37" s="45">
        <f ca="1">1-OFFSET('Firm Age'!B90,(ROW(A33)-1)*14,0)/OFFSET('Firm Age'!B74,(ROW(A33)-1)*14,0)</f>
        <v>9.6617261350787964E-2</v>
      </c>
      <c r="AI37" s="45">
        <f ca="1">1-OFFSET('Firm Age'!B105,(ROW(A32)-1)*14,0)/OFFSET('Firm Age'!B89,(ROW(A32)-1)*14,0)</f>
        <v>7.9927452747327932E-2</v>
      </c>
      <c r="AJ37" s="45">
        <f ca="1">1-OFFSET('Firm Age'!B120,(ROW(A31)-1)*14,0)/OFFSET('Firm Age'!B104,(ROW(A31)-1)*14,0)</f>
        <v>7.7879049043840243E-2</v>
      </c>
    </row>
    <row r="38" spans="1:36" x14ac:dyDescent="0.25">
      <c r="A38">
        <v>2013</v>
      </c>
      <c r="B38">
        <v>0</v>
      </c>
      <c r="C38" s="45">
        <f ca="1">OFFSET('Firm Age'!W61,(ROW(A36)-1)*14,0)/OFFSET('Firm Age'!B61,(ROW(A36)-1)*14,0)</f>
        <v>0.21335864172647256</v>
      </c>
      <c r="D38" s="45">
        <f ca="1">OFFSET('Firm Age'!W62,(ROW(A36)-1)*14,0)/OFFSET('Firm Age'!B62,(ROW(A36)-1)*14,0)</f>
        <v>0.13883241467231119</v>
      </c>
      <c r="E38" s="45">
        <f ca="1">OFFSET('Firm Age'!W63,(ROW(A36)-1)*14,0)/OFFSET('Firm Age'!B63,(ROW(A36)-1)*14,0)</f>
        <v>0.11751244526947481</v>
      </c>
      <c r="F38" s="45">
        <f ca="1">OFFSET('Firm Age'!W64,(ROW(A36)-1)*14,0)/OFFSET('Firm Age'!B64,(ROW(A36)-1)*14,0)</f>
        <v>0.10256279045966478</v>
      </c>
      <c r="G38" s="45">
        <f ca="1">OFFSET('Firm Age'!W65,(ROW(A36)-1)*14,0)/OFFSET('Firm Age'!B65,(ROW(A36)-1)*14,0)</f>
        <v>9.2983920275269888E-2</v>
      </c>
      <c r="H38" s="45">
        <f ca="1">OFFSET('Firm Age'!W66,(ROW(A36)-1)*14,0)/OFFSET('Firm Age'!B66,(ROW(A36)-1)*14,0)</f>
        <v>7.5642740536243896E-2</v>
      </c>
      <c r="I38" s="45">
        <f t="shared" ca="1" si="13"/>
        <v>8.7712997101589682E-2</v>
      </c>
      <c r="J38" s="45">
        <f t="shared" ca="1" si="14"/>
        <v>7.9644919139762682E-2</v>
      </c>
      <c r="K38" s="45">
        <f t="shared" ca="1" si="14"/>
        <v>7.4996443857455491E-2</v>
      </c>
      <c r="L38" s="45">
        <f t="shared" ca="1" si="14"/>
        <v>6.8655500961440893E-2</v>
      </c>
      <c r="M38" s="45">
        <f t="shared" ca="1" si="14"/>
        <v>6.1645538111245422E-2</v>
      </c>
      <c r="N38" s="45">
        <f ca="1">OFFSET('Firm Age'!W72,(ROW(A36)-1)*14,0)/OFFSET('Firm Age'!B72,(ROW(A36)-1)*14,0)</f>
        <v>7.3149633199652148E-2</v>
      </c>
      <c r="O38" s="45">
        <v>-9.5280978874890648E-2</v>
      </c>
      <c r="P38" s="45">
        <f ca="1">(M38*'Firms by age'!M38+L38*'Firms by age'!L38+K38*'Firms by age'!K38+J38*'Firms by age'!J38+I38*'Firms by age'!I38)/SUM('Firms by age'!I38:M38)</f>
        <v>7.5642739922273813E-2</v>
      </c>
      <c r="Q38" s="45">
        <f t="shared" ca="1" si="15"/>
        <v>6.139700831075956E-10</v>
      </c>
      <c r="S38" s="45">
        <f t="shared" ca="1" si="1"/>
        <v>0.78664135827352744</v>
      </c>
      <c r="T38" s="45">
        <f t="shared" ca="1" si="2"/>
        <v>0.86116758532768878</v>
      </c>
      <c r="U38" s="45">
        <f t="shared" ca="1" si="3"/>
        <v>0.8824875547305252</v>
      </c>
      <c r="V38" s="45">
        <f t="shared" ca="1" si="4"/>
        <v>0.89743720954033523</v>
      </c>
      <c r="W38" s="45">
        <f t="shared" ca="1" si="5"/>
        <v>0.90701607972473008</v>
      </c>
      <c r="X38" s="45">
        <f t="shared" ca="1" si="6"/>
        <v>0.92435725946375613</v>
      </c>
      <c r="Y38" s="45">
        <f t="shared" ca="1" si="7"/>
        <v>0.91228700289841036</v>
      </c>
      <c r="Z38" s="45">
        <f t="shared" ca="1" si="8"/>
        <v>0.92035508086023732</v>
      </c>
      <c r="AA38" s="45">
        <f t="shared" ca="1" si="9"/>
        <v>0.92500355614254448</v>
      </c>
      <c r="AB38" s="45">
        <f t="shared" ca="1" si="10"/>
        <v>0.93134449903855909</v>
      </c>
      <c r="AC38" s="45">
        <f t="shared" ca="1" si="11"/>
        <v>0.9383544618887546</v>
      </c>
      <c r="AD38" s="45">
        <f t="shared" ca="1" si="12"/>
        <v>0.92685036680034782</v>
      </c>
      <c r="AF38" s="45">
        <f ca="1">1-OFFSET('Firm Age'!B61,(ROW(A36)-1)*14,0)/OFFSET('Firm Age'!B45,(ROW(A36)-1)*14,0)</f>
        <v>0.22894287930962742</v>
      </c>
      <c r="AG38" s="45">
        <f ca="1">1-OFFSET('Firm Age'!B76,(ROW(A35)-1)*14,0)/OFFSET('Firm Age'!B60,(ROW(A35)-1)*14,0)</f>
        <v>0.11910171955419935</v>
      </c>
      <c r="AH38" s="45">
        <f ca="1">1-OFFSET('Firm Age'!B91,(ROW(A34)-1)*14,0)/OFFSET('Firm Age'!B75,(ROW(A34)-1)*14,0)</f>
        <v>9.8650716372235325E-2</v>
      </c>
      <c r="AI38" s="45">
        <f ca="1">1-OFFSET('Firm Age'!B106,(ROW(A33)-1)*14,0)/OFFSET('Firm Age'!B90,(ROW(A33)-1)*14,0)</f>
        <v>8.4894616075571583E-2</v>
      </c>
      <c r="AJ38" s="45">
        <f ca="1">1-OFFSET('Firm Age'!B121,(ROW(A32)-1)*14,0)/OFFSET('Firm Age'!B105,(ROW(A32)-1)*14,0)</f>
        <v>7.4010248780891019E-2</v>
      </c>
    </row>
    <row r="39" spans="1:36" x14ac:dyDescent="0.25">
      <c r="A39">
        <v>2014</v>
      </c>
      <c r="B39">
        <v>0</v>
      </c>
      <c r="C39" s="45">
        <f ca="1">OFFSET('Firm Age'!W62,(ROW(A37)-1)*14,0)/OFFSET('Firm Age'!B62,(ROW(A37)-1)*14,0)</f>
        <v>0.22903708822851879</v>
      </c>
      <c r="D39" s="45">
        <f ca="1">OFFSET('Firm Age'!W63,(ROW(A37)-1)*14,0)/OFFSET('Firm Age'!B63,(ROW(A37)-1)*14,0)</f>
        <v>0.15076753391407829</v>
      </c>
      <c r="E39" s="45">
        <f ca="1">OFFSET('Firm Age'!W64,(ROW(A37)-1)*14,0)/OFFSET('Firm Age'!B64,(ROW(A37)-1)*14,0)</f>
        <v>0.12519406321803392</v>
      </c>
      <c r="F39" s="45">
        <f ca="1">OFFSET('Firm Age'!W65,(ROW(A37)-1)*14,0)/OFFSET('Firm Age'!B65,(ROW(A37)-1)*14,0)</f>
        <v>0.10986721955520247</v>
      </c>
      <c r="G39" s="45">
        <f ca="1">OFFSET('Firm Age'!W66,(ROW(A37)-1)*14,0)/OFFSET('Firm Age'!B66,(ROW(A37)-1)*14,0)</f>
        <v>9.8202739836741285E-2</v>
      </c>
      <c r="H39" s="45">
        <f ca="1">OFFSET('Firm Age'!W67,(ROW(A37)-1)*14,0)/OFFSET('Firm Age'!B67,(ROW(A37)-1)*14,0)</f>
        <v>7.948174118190203E-2</v>
      </c>
      <c r="I39" s="45">
        <f t="shared" ca="1" si="13"/>
        <v>9.0329051294068249E-2</v>
      </c>
      <c r="J39" s="45">
        <f t="shared" ca="1" si="14"/>
        <v>8.5208623070425357E-2</v>
      </c>
      <c r="K39" s="45">
        <f t="shared" ca="1" si="14"/>
        <v>7.7370904184182174E-2</v>
      </c>
      <c r="L39" s="45">
        <f t="shared" ca="1" si="14"/>
        <v>7.2855151772671836E-2</v>
      </c>
      <c r="M39" s="45">
        <f t="shared" ca="1" si="14"/>
        <v>6.6695254938775983E-2</v>
      </c>
      <c r="N39" s="45">
        <f ca="1">OFFSET('Firm Age'!W73,(ROW(A37)-1)*14,0)/OFFSET('Firm Age'!B73,(ROW(A37)-1)*14,0)</f>
        <v>7.7412062705761689E-2</v>
      </c>
      <c r="O39" s="45">
        <v>-2.8551914926173982E-2</v>
      </c>
      <c r="P39" s="45">
        <f ca="1">(M39*'Firms by age'!M39+L39*'Firms by age'!L39+K39*'Firms by age'!K39+J39*'Firms by age'!J39+I39*'Firms by age'!I39)/SUM('Firms by age'!I39:M39)</f>
        <v>7.9481741075172169E-2</v>
      </c>
      <c r="Q39" s="45">
        <f t="shared" ca="1" si="15"/>
        <v>1.0672986106019522E-10</v>
      </c>
      <c r="S39" s="45">
        <f t="shared" ca="1" si="1"/>
        <v>0.77096291177148124</v>
      </c>
      <c r="T39" s="45">
        <f t="shared" ca="1" si="2"/>
        <v>0.84923246608592173</v>
      </c>
      <c r="U39" s="45">
        <f t="shared" ca="1" si="3"/>
        <v>0.87480593678196605</v>
      </c>
      <c r="V39" s="45">
        <f t="shared" ca="1" si="4"/>
        <v>0.89013278044479749</v>
      </c>
      <c r="W39" s="45">
        <f t="shared" ca="1" si="5"/>
        <v>0.90179726016325867</v>
      </c>
      <c r="X39" s="45">
        <f t="shared" ca="1" si="6"/>
        <v>0.92051825881809801</v>
      </c>
      <c r="Y39" s="45">
        <f t="shared" ca="1" si="7"/>
        <v>0.90967094870593179</v>
      </c>
      <c r="Z39" s="45">
        <f t="shared" ca="1" si="8"/>
        <v>0.91479137692957468</v>
      </c>
      <c r="AA39" s="45">
        <f t="shared" ca="1" si="9"/>
        <v>0.92262909581581787</v>
      </c>
      <c r="AB39" s="45">
        <f t="shared" ca="1" si="10"/>
        <v>0.92714484822732812</v>
      </c>
      <c r="AC39" s="45">
        <f t="shared" ca="1" si="11"/>
        <v>0.93330474506122396</v>
      </c>
      <c r="AD39" s="45">
        <f t="shared" ca="1" si="12"/>
        <v>0.92258793729423827</v>
      </c>
      <c r="AF39" s="45">
        <f ca="1">1-OFFSET('Firm Age'!B62,(ROW(A37)-1)*14,0)/OFFSET('Firm Age'!B46,(ROW(A37)-1)*14,0)</f>
        <v>0.22726497311329497</v>
      </c>
      <c r="AG39" s="45">
        <f ca="1">1-OFFSET('Firm Age'!B77,(ROW(A36)-1)*14,0)/OFFSET('Firm Age'!B61,(ROW(A36)-1)*14,0)</f>
        <v>0.1251368843378925</v>
      </c>
      <c r="AH39" s="45">
        <f ca="1">1-OFFSET('Firm Age'!B92,(ROW(A35)-1)*14,0)/OFFSET('Firm Age'!B76,(ROW(A35)-1)*14,0)</f>
        <v>0.10223340556251415</v>
      </c>
      <c r="AI39" s="45">
        <f ca="1">1-OFFSET('Firm Age'!B107,(ROW(A34)-1)*14,0)/OFFSET('Firm Age'!B91,(ROW(A34)-1)*14,0)</f>
        <v>8.978231250523605E-2</v>
      </c>
      <c r="AJ39" s="45">
        <f ca="1">1-OFFSET('Firm Age'!B122,(ROW(A33)-1)*14,0)/OFFSET('Firm Age'!B106,(ROW(A33)-1)*14,0)</f>
        <v>7.9051548885611833E-2</v>
      </c>
    </row>
    <row r="40" spans="1:36" x14ac:dyDescent="0.25">
      <c r="A40">
        <v>2015</v>
      </c>
      <c r="B40" s="45">
        <v>0</v>
      </c>
      <c r="C40" s="45">
        <f ca="1">OFFSET('Firm Age'!W63,(ROW(A38)-1)*14,0)/OFFSET('Firm Age'!B63,(ROW(A38)-1)*14,0)</f>
        <v>0.21978644309103851</v>
      </c>
      <c r="D40" s="45">
        <f ca="1">OFFSET('Firm Age'!W64,(ROW(A38)-1)*14,0)/OFFSET('Firm Age'!B64,(ROW(A38)-1)*14,0)</f>
        <v>0.14829110151627486</v>
      </c>
      <c r="E40" s="45">
        <f ca="1">OFFSET('Firm Age'!W65,(ROW(A38)-1)*14,0)/OFFSET('Firm Age'!B65,(ROW(A38)-1)*14,0)</f>
        <v>0.12439624716503048</v>
      </c>
      <c r="F40" s="45">
        <f ca="1">OFFSET('Firm Age'!W66,(ROW(A38)-1)*14,0)/OFFSET('Firm Age'!B66,(ROW(A38)-1)*14,0)</f>
        <v>0.1085870491595191</v>
      </c>
      <c r="G40" s="45">
        <f ca="1">OFFSET('Firm Age'!W67,(ROW(A38)-1)*14,0)/OFFSET('Firm Age'!B67,(ROW(A38)-1)*14,0)</f>
        <v>9.9230340563786046E-2</v>
      </c>
      <c r="H40" s="45">
        <f ca="1">OFFSET('Firm Age'!W68,(ROW(A38)-1)*14,0)/OFFSET('Firm Age'!B68,(ROW(A38)-1)*14,0)</f>
        <v>7.9812140374092289E-2</v>
      </c>
      <c r="I40" s="45">
        <f t="shared" ca="1" si="13"/>
        <v>9.1344440753857808E-2</v>
      </c>
      <c r="J40" s="45">
        <f t="shared" ca="1" si="14"/>
        <v>8.4020636165552012E-2</v>
      </c>
      <c r="K40" s="45">
        <f t="shared" ca="1" si="14"/>
        <v>7.925780924965839E-2</v>
      </c>
      <c r="L40" s="45">
        <f t="shared" ca="1" si="14"/>
        <v>7.1967462263005627E-2</v>
      </c>
      <c r="M40" s="45">
        <f t="shared" ca="1" si="14"/>
        <v>6.776708171050734E-2</v>
      </c>
      <c r="N40" s="45">
        <f ca="1">OFFSET('Firm Age'!W74,(ROW(A38)-1)*14,0)/OFFSET('Firm Age'!B74,(ROW(A38)-1)*14,0)</f>
        <v>7.7475684195353681E-2</v>
      </c>
      <c r="O40" s="45">
        <v>-6.983816433518214E-2</v>
      </c>
      <c r="P40" s="45">
        <f ca="1">(M40*'Firms by age'!M40+L40*'Firms by age'!L40+K40*'Firms by age'!K40+J40*'Firms by age'!J40+I40*'Firms by age'!I40)/SUM('Firms by age'!I40:M40)</f>
        <v>7.9812140196308959E-2</v>
      </c>
      <c r="Q40" s="45">
        <f t="shared" ca="1" si="15"/>
        <v>1.7778332972451238E-10</v>
      </c>
      <c r="S40" s="45">
        <f t="shared" ca="1" si="1"/>
        <v>0.78021355690896144</v>
      </c>
      <c r="T40" s="45">
        <f t="shared" ca="1" si="2"/>
        <v>0.85170889848372511</v>
      </c>
      <c r="U40" s="45">
        <f t="shared" ca="1" si="3"/>
        <v>0.8756037528349695</v>
      </c>
      <c r="V40" s="45">
        <f t="shared" ca="1" si="4"/>
        <v>0.89141295084048089</v>
      </c>
      <c r="W40" s="45">
        <f t="shared" ca="1" si="5"/>
        <v>0.90076965943621401</v>
      </c>
      <c r="X40" s="45">
        <f t="shared" ca="1" si="6"/>
        <v>0.92018785962590766</v>
      </c>
      <c r="Y40" s="45">
        <f t="shared" ca="1" si="7"/>
        <v>0.90865555924614216</v>
      </c>
      <c r="Z40" s="45">
        <f t="shared" ca="1" si="8"/>
        <v>0.915979363834448</v>
      </c>
      <c r="AA40" s="45">
        <f t="shared" ca="1" si="9"/>
        <v>0.92074219075034158</v>
      </c>
      <c r="AB40" s="45">
        <f t="shared" ca="1" si="10"/>
        <v>0.92803253773699435</v>
      </c>
      <c r="AC40" s="45">
        <f t="shared" ca="1" si="11"/>
        <v>0.93223291828949262</v>
      </c>
      <c r="AD40" s="45">
        <f t="shared" ca="1" si="12"/>
        <v>0.92252431580464633</v>
      </c>
      <c r="AF40" s="45">
        <f ca="1">1-OFFSET('Firm Age'!B63,(ROW(A38)-1)*14,0)/OFFSET('Firm Age'!B47,(ROW(A38)-1)*14,0)</f>
        <v>0.21744631123391323</v>
      </c>
      <c r="AG40" s="45">
        <f ca="1">1-OFFSET('Firm Age'!B78,(ROW(A37)-1)*14,0)/OFFSET('Firm Age'!B62,(ROW(A37)-1)*14,0)</f>
        <v>0.11967288643169771</v>
      </c>
      <c r="AH40" s="45">
        <f ca="1">1-OFFSET('Firm Age'!B93,(ROW(A36)-1)*14,0)/OFFSET('Firm Age'!B77,(ROW(A36)-1)*14,0)</f>
        <v>9.9353101881918371E-2</v>
      </c>
      <c r="AI40" s="45">
        <f ca="1">1-OFFSET('Firm Age'!B108,(ROW(A35)-1)*14,0)/OFFSET('Firm Age'!B92,(ROW(A35)-1)*14,0)</f>
        <v>8.6762301020513743E-2</v>
      </c>
      <c r="AJ40" s="45">
        <f ca="1">1-OFFSET('Firm Age'!B123,(ROW(A34)-1)*14,0)/OFFSET('Firm Age'!B107,(ROW(A34)-1)*14,0)</f>
        <v>7.8558937368902959E-2</v>
      </c>
    </row>
    <row r="41" spans="1:36" x14ac:dyDescent="0.25">
      <c r="A41">
        <v>2016</v>
      </c>
      <c r="B41" s="45">
        <v>0</v>
      </c>
      <c r="C41" s="45">
        <f ca="1">OFFSET('Firm Age'!W64,(ROW(A39)-1)*14,0)/OFFSET('Firm Age'!B64,(ROW(A39)-1)*14,0)</f>
        <v>0.22104803466399894</v>
      </c>
      <c r="D41" s="45">
        <f ca="1">OFFSET('Firm Age'!W65,(ROW(A39)-1)*14,0)/OFFSET('Firm Age'!B65,(ROW(A39)-1)*14,0)</f>
        <v>0.14697055197524253</v>
      </c>
      <c r="E41" s="45">
        <f ca="1">OFFSET('Firm Age'!W66,(ROW(A39)-1)*14,0)/OFFSET('Firm Age'!B66,(ROW(A39)-1)*14,0)</f>
        <v>0.12624569925116375</v>
      </c>
      <c r="F41" s="45">
        <f ca="1">OFFSET('Firm Age'!W67,(ROW(A39)-1)*14,0)/OFFSET('Firm Age'!B67,(ROW(A39)-1)*14,0)</f>
        <v>0.10989908443180915</v>
      </c>
      <c r="G41" s="45">
        <f ca="1">OFFSET('Firm Age'!W68,(ROW(A39)-1)*14,0)/OFFSET('Firm Age'!B68,(ROW(A39)-1)*14,0)</f>
        <v>9.9039536062934752E-2</v>
      </c>
      <c r="H41" s="45">
        <f ca="1">OFFSET('Firm Age'!W69,(ROW(A39)-1)*14,0)/OFFSET('Firm Age'!B69,(ROW(A39)-1)*14,0)</f>
        <v>8.0020166691724307E-2</v>
      </c>
      <c r="I41" s="45">
        <f t="shared" ca="1" si="13"/>
        <v>9.2130947543274597E-2</v>
      </c>
      <c r="J41" s="45">
        <f t="shared" ca="1" si="14"/>
        <v>8.4809241121708956E-2</v>
      </c>
      <c r="K41" s="45">
        <f t="shared" ca="1" si="14"/>
        <v>7.8009415055318901E-2</v>
      </c>
      <c r="L41" s="45">
        <f t="shared" ca="1" si="14"/>
        <v>7.3587342589853305E-2</v>
      </c>
      <c r="M41" s="45">
        <f t="shared" ca="1" si="14"/>
        <v>6.6818580415064416E-2</v>
      </c>
      <c r="N41" s="45">
        <f ca="1">OFFSET('Firm Age'!W75,(ROW(A39)-1)*14,0)/OFFSET('Firm Age'!B75,(ROW(A39)-1)*14,0)</f>
        <v>7.7414170837190266E-2</v>
      </c>
      <c r="O41" s="45">
        <v>-7.1544579814758355E-2</v>
      </c>
      <c r="P41" s="45">
        <f ca="1">(M41*'Firms by age'!M41+L41*'Firms by age'!L41+K41*'Firms by age'!K41+J41*'Firms by age'!J41+I41*'Firms by age'!I41)/SUM('Firms by age'!I41:M41)</f>
        <v>8.0020165547412064E-2</v>
      </c>
      <c r="Q41" s="45">
        <f t="shared" ca="1" si="15"/>
        <v>1.1443122421850305E-9</v>
      </c>
      <c r="S41" s="45">
        <f t="shared" ca="1" si="1"/>
        <v>0.77895196533600108</v>
      </c>
      <c r="T41" s="45">
        <f t="shared" ca="1" si="2"/>
        <v>0.85302944802475744</v>
      </c>
      <c r="U41" s="45">
        <f t="shared" ca="1" si="3"/>
        <v>0.8737543007488362</v>
      </c>
      <c r="V41" s="45">
        <f t="shared" ca="1" si="4"/>
        <v>0.89010091556819082</v>
      </c>
      <c r="W41" s="45">
        <f t="shared" ca="1" si="5"/>
        <v>0.90096046393706519</v>
      </c>
      <c r="X41" s="45">
        <f t="shared" ca="1" si="6"/>
        <v>0.91997983330827571</v>
      </c>
      <c r="Y41" s="45">
        <f t="shared" ca="1" si="7"/>
        <v>0.90786905245672544</v>
      </c>
      <c r="Z41" s="45">
        <f t="shared" ca="1" si="8"/>
        <v>0.91519075887829104</v>
      </c>
      <c r="AA41" s="45">
        <f t="shared" ca="1" si="9"/>
        <v>0.92199058494468111</v>
      </c>
      <c r="AB41" s="45">
        <f t="shared" ca="1" si="10"/>
        <v>0.92641265741014667</v>
      </c>
      <c r="AC41" s="45">
        <f t="shared" ca="1" si="11"/>
        <v>0.93318141958493561</v>
      </c>
      <c r="AD41" s="45">
        <f t="shared" ca="1" si="12"/>
        <v>0.92258582916280973</v>
      </c>
      <c r="AF41" s="45">
        <f ca="1">1-OFFSET('Firm Age'!B64,(ROW(A39)-1)*14,0)/OFFSET('Firm Age'!B48,(ROW(A39)-1)*14,0)</f>
        <v>0.22019935127510915</v>
      </c>
      <c r="AG41" s="45">
        <f ca="1">1-OFFSET('Firm Age'!B79,(ROW(A38)-1)*14,0)/OFFSET('Firm Age'!B63,(ROW(A38)-1)*14,0)</f>
        <v>0.11976904215771578</v>
      </c>
      <c r="AH41" s="45">
        <f ca="1">1-OFFSET('Firm Age'!B94,(ROW(A37)-1)*14,0)/OFFSET('Firm Age'!B78,(ROW(A37)-1)*14,0)</f>
        <v>0.10211958654978415</v>
      </c>
      <c r="AI41" s="45">
        <f ca="1">1-OFFSET('Firm Age'!B109,(ROW(A36)-1)*14,0)/OFFSET('Firm Age'!B93,(ROW(A36)-1)*14,0)</f>
        <v>8.7468125475851921E-2</v>
      </c>
      <c r="AJ41" s="45">
        <f ca="1">1-OFFSET('Firm Age'!B124,(ROW(A35)-1)*14,0)/OFFSET('Firm Age'!B108,(ROW(A35)-1)*14,0)</f>
        <v>7.9138484414383425E-2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1"/>
  <sheetViews>
    <sheetView tabSelected="1" zoomScale="48" zoomScaleNormal="85" workbookViewId="0">
      <selection activeCell="H94" sqref="H94"/>
    </sheetView>
  </sheetViews>
  <sheetFormatPr defaultRowHeight="15" x14ac:dyDescent="0.25"/>
  <cols>
    <col min="17" max="17" width="10.85546875" bestFit="1" customWidth="1"/>
  </cols>
  <sheetData>
    <row r="1" spans="1:17" x14ac:dyDescent="0.25">
      <c r="B1" s="7" t="s">
        <v>30</v>
      </c>
      <c r="C1" s="7" t="s">
        <v>31</v>
      </c>
      <c r="D1" s="7" t="s">
        <v>32</v>
      </c>
      <c r="E1" s="7" t="s">
        <v>33</v>
      </c>
      <c r="F1" s="7" t="s">
        <v>34</v>
      </c>
      <c r="G1" s="12" t="s">
        <v>35</v>
      </c>
      <c r="H1" s="12" t="s">
        <v>36</v>
      </c>
      <c r="I1" s="68" t="s">
        <v>82</v>
      </c>
      <c r="J1" s="68" t="s">
        <v>83</v>
      </c>
      <c r="K1" s="68" t="s">
        <v>84</v>
      </c>
      <c r="L1" s="69" t="s">
        <v>85</v>
      </c>
      <c r="M1" s="69" t="s">
        <v>86</v>
      </c>
      <c r="N1" s="12" t="s">
        <v>42</v>
      </c>
      <c r="O1" s="67" t="s">
        <v>87</v>
      </c>
      <c r="P1" s="70" t="s">
        <v>88</v>
      </c>
    </row>
    <row r="2" spans="1:17" x14ac:dyDescent="0.25">
      <c r="A2">
        <v>1977</v>
      </c>
      <c r="B2">
        <f ca="1">OFFSET('Firm Age'!D10,(ROW(A1)-1)*14,0)/OFFSET('Firm Age'!B10,(ROW(A1)-1)*14,0)</f>
        <v>6.6760244000878011</v>
      </c>
      <c r="N2">
        <f ca="1">OFFSET('Firm Age'!D22,(ROW(A1)-1)*14,0)/OFFSET('Firm Age'!B22,(ROW(A1)-1)*14,0)</f>
        <v>19.336936515204489</v>
      </c>
    </row>
    <row r="3" spans="1:17" x14ac:dyDescent="0.25">
      <c r="A3">
        <v>1978</v>
      </c>
      <c r="B3" s="45">
        <f ca="1">OFFSET('Firm Age'!D11,(ROW(A2)-1)*14,0)/OFFSET('Firm Age'!B11,(ROW(A2)-1)*14,0)</f>
        <v>5.3918809786954567</v>
      </c>
      <c r="C3">
        <f ca="1">OFFSET('Firm Age'!D12,(ROW(A2)-1)*14,0)/OFFSET('Firm Age'!B12,(ROW(A2)-1)*14,0)</f>
        <v>9.0142474003214499</v>
      </c>
      <c r="M3" s="45"/>
      <c r="N3" s="45">
        <f ca="1">OFFSET('Firm Age'!D23,(ROW(A2)-1)*14,0)/OFFSET('Firm Age'!B23,(ROW(A2)-1)*14,0)</f>
        <v>20.07652266125686</v>
      </c>
    </row>
    <row r="4" spans="1:17" x14ac:dyDescent="0.25">
      <c r="A4">
        <v>1979</v>
      </c>
      <c r="B4" s="45">
        <f ca="1">OFFSET('Firm Age'!D12,(ROW(A3)-1)*14,0)/OFFSET('Firm Age'!B12,(ROW(A3)-1)*14,0)</f>
        <v>5.7466379514707828</v>
      </c>
      <c r="C4" s="45">
        <f ca="1">OFFSET('Firm Age'!D13,(ROW(A3)-1)*14,0)/OFFSET('Firm Age'!B13,(ROW(A3)-1)*14,0)</f>
        <v>7.1583162328130161</v>
      </c>
      <c r="D4">
        <f ca="1">OFFSET('Firm Age'!D14,(ROW(A3)-1)*14,0)/OFFSET('Firm Age'!B14,(ROW(A3)-1)*14,0)</f>
        <v>10.201655029012182</v>
      </c>
      <c r="M4" s="45"/>
      <c r="N4" s="45">
        <f ca="1">OFFSET('Firm Age'!D24,(ROW(A3)-1)*14,0)/OFFSET('Firm Age'!B24,(ROW(A3)-1)*14,0)</f>
        <v>20.571159896389187</v>
      </c>
    </row>
    <row r="5" spans="1:17" x14ac:dyDescent="0.25">
      <c r="A5">
        <v>1980</v>
      </c>
      <c r="B5" s="45">
        <f ca="1">OFFSET('Firm Age'!D13,(ROW(A4)-1)*14,0)/OFFSET('Firm Age'!B13,(ROW(A4)-1)*14,0)</f>
        <v>5.5496785395530335</v>
      </c>
      <c r="C5" s="45">
        <f ca="1">OFFSET('Firm Age'!D14,(ROW(A4)-1)*14,0)/OFFSET('Firm Age'!B14,(ROW(A4)-1)*14,0)</f>
        <v>7.2057189358303617</v>
      </c>
      <c r="D5" s="45">
        <f ca="1">OFFSET('Firm Age'!D15,(ROW(A4)-1)*14,0)/OFFSET('Firm Age'!B15,(ROW(A4)-1)*14,0)</f>
        <v>7.5290749009023674</v>
      </c>
      <c r="E5">
        <f ca="1">OFFSET('Firm Age'!D16,(ROW(A4)-1)*14,0)/OFFSET('Firm Age'!B16,(ROW(A4)-1)*14,0)</f>
        <v>11.19400845253576</v>
      </c>
      <c r="M5" s="45"/>
      <c r="N5" s="45">
        <f ca="1">OFFSET('Firm Age'!D25,(ROW(A4)-1)*14,0)/OFFSET('Firm Age'!B25,(ROW(A4)-1)*14,0)</f>
        <v>20.726606223478235</v>
      </c>
    </row>
    <row r="6" spans="1:17" x14ac:dyDescent="0.25">
      <c r="A6">
        <v>1981</v>
      </c>
      <c r="B6" s="45">
        <f ca="1">OFFSET('Firm Age'!D14,(ROW(A5)-1)*14,0)/OFFSET('Firm Age'!B14,(ROW(A5)-1)*14,0)</f>
        <v>6.5424934547474018</v>
      </c>
      <c r="C6" s="45">
        <f ca="1">OFFSET('Firm Age'!D15,(ROW(A5)-1)*14,0)/OFFSET('Firm Age'!B15,(ROW(A5)-1)*14,0)</f>
        <v>7.0613521883736627</v>
      </c>
      <c r="D6" s="45">
        <f ca="1">OFFSET('Firm Age'!D16,(ROW(A5)-1)*14,0)/OFFSET('Firm Age'!B16,(ROW(A5)-1)*14,0)</f>
        <v>7.8893745994794866</v>
      </c>
      <c r="E6" s="45">
        <f ca="1">OFFSET('Firm Age'!D17,(ROW(A5)-1)*14,0)/OFFSET('Firm Age'!B17,(ROW(A5)-1)*14,0)</f>
        <v>8.022342709779215</v>
      </c>
      <c r="F6">
        <f ca="1">OFFSET('Firm Age'!D18,(ROW(A5)-1)*14,0)/OFFSET('Firm Age'!B18,(ROW(A5)-1)*14,0)</f>
        <v>11.651387144433288</v>
      </c>
      <c r="M6" s="45"/>
      <c r="N6" s="45">
        <f ca="1">OFFSET('Firm Age'!D26,(ROW(A5)-1)*14,0)/OFFSET('Firm Age'!B26,(ROW(A5)-1)*14,0)</f>
        <v>20.618898643632114</v>
      </c>
    </row>
    <row r="7" spans="1:17" x14ac:dyDescent="0.25">
      <c r="A7">
        <v>1982</v>
      </c>
      <c r="B7" s="45">
        <f ca="1">OFFSET('Firm Age'!D15,(ROW(A6)-1)*14,0)/OFFSET('Firm Age'!B15,(ROW(A6)-1)*14,0)</f>
        <v>6.7405152569265088</v>
      </c>
      <c r="C7" s="45">
        <f ca="1">OFFSET('Firm Age'!D16,(ROW(A6)-1)*14,0)/OFFSET('Firm Age'!B16,(ROW(A6)-1)*14,0)</f>
        <v>8.4705213869473823</v>
      </c>
      <c r="D7" s="45">
        <f ca="1">OFFSET('Firm Age'!D17,(ROW(A6)-1)*14,0)/OFFSET('Firm Age'!B17,(ROW(A6)-1)*14,0)</f>
        <v>7.6157266749397348</v>
      </c>
      <c r="E7" s="45">
        <f ca="1">OFFSET('Firm Age'!D18,(ROW(A6)-1)*14,0)/OFFSET('Firm Age'!B18,(ROW(A6)-1)*14,0)</f>
        <v>8.303312308796313</v>
      </c>
      <c r="F7" s="45">
        <f ca="1">OFFSET('Firm Age'!D19,(ROW(A6)-1)*14,0)/OFFSET('Firm Age'!B19,(ROW(A6)-1)*14,0)</f>
        <v>9.0666312214866398</v>
      </c>
      <c r="G7">
        <f ca="1">OFFSET('Firm Age'!D20,(ROW(A6)-1)*14,0)/OFFSET('Firm Age'!B20,(ROW(A6)-1)*14,0)</f>
        <v>12.976463923366122</v>
      </c>
      <c r="M7" s="45"/>
      <c r="N7" s="45">
        <f ca="1">OFFSET('Firm Age'!D27,(ROW(A6)-1)*14,0)/OFFSET('Firm Age'!B27,(ROW(A6)-1)*14,0)</f>
        <v>20.666578246245692</v>
      </c>
    </row>
    <row r="8" spans="1:17" x14ac:dyDescent="0.25">
      <c r="A8">
        <v>1983</v>
      </c>
      <c r="B8" s="45">
        <f ca="1">OFFSET('Firm Age'!D16,(ROW(A7)-1)*14,0)/OFFSET('Firm Age'!B16,(ROW(A7)-1)*14,0)</f>
        <v>5.7709926832586591</v>
      </c>
      <c r="C8" s="45">
        <f ca="1">OFFSET('Firm Age'!D17,(ROW(A7)-1)*14,0)/OFFSET('Firm Age'!B17,(ROW(A7)-1)*14,0)</f>
        <v>7.6609987911003916</v>
      </c>
      <c r="D8" s="45">
        <f ca="1">OFFSET('Firm Age'!D18,(ROW(A7)-1)*14,0)/OFFSET('Firm Age'!B18,(ROW(A7)-1)*14,0)</f>
        <v>8.6959750059501655</v>
      </c>
      <c r="E8" s="45">
        <f ca="1">OFFSET('Firm Age'!D19,(ROW(A7)-1)*14,0)/OFFSET('Firm Age'!B19,(ROW(A7)-1)*14,0)</f>
        <v>7.8990874083452027</v>
      </c>
      <c r="F8" s="45">
        <f ca="1">OFFSET('Firm Age'!D20,(ROW(A7)-1)*14,0)/OFFSET('Firm Age'!B20,(ROW(A7)-1)*14,0)</f>
        <v>8.6613755275328952</v>
      </c>
      <c r="G8" s="45">
        <f ca="1">OFFSET('Firm Age'!D21,(ROW(A7)-1)*14,0)/OFFSET('Firm Age'!B21,(ROW(A7)-1)*14,0)</f>
        <v>8.7251040014225616</v>
      </c>
      <c r="M8" s="45"/>
      <c r="N8" s="45">
        <f ca="1">OFFSET('Firm Age'!D28,(ROW(A7)-1)*14,0)/OFFSET('Firm Age'!B28,(ROW(A7)-1)*14,0)</f>
        <v>19.716069045006471</v>
      </c>
    </row>
    <row r="9" spans="1:17" x14ac:dyDescent="0.25">
      <c r="A9">
        <v>1984</v>
      </c>
      <c r="B9" s="45">
        <f ca="1">OFFSET('Firm Age'!D17,(ROW(A8)-1)*14,0)/OFFSET('Firm Age'!B17,(ROW(A8)-1)*14,0)</f>
        <v>5.5606160585450395</v>
      </c>
      <c r="C9" s="45">
        <f ca="1">OFFSET('Firm Age'!D18,(ROW(A8)-1)*14,0)/OFFSET('Firm Age'!B18,(ROW(A8)-1)*14,0)</f>
        <v>7.6937599905275</v>
      </c>
      <c r="D9" s="45">
        <f ca="1">OFFSET('Firm Age'!D19,(ROW(A8)-1)*14,0)/OFFSET('Firm Age'!B19,(ROW(A8)-1)*14,0)</f>
        <v>8.8472313333379375</v>
      </c>
      <c r="E9" s="45">
        <f ca="1">OFFSET('Firm Age'!D20,(ROW(A8)-1)*14,0)/OFFSET('Firm Age'!B20,(ROW(A8)-1)*14,0)</f>
        <v>9.9721522354595376</v>
      </c>
      <c r="F9" s="45">
        <f ca="1">OFFSET('Firm Age'!D21,(ROW(A8)-1)*14,0)/OFFSET('Firm Age'!B21,(ROW(A8)-1)*14,0)</f>
        <v>8.8777525086012385</v>
      </c>
      <c r="G9" s="45">
        <f ca="1">OFFSET('Firm Age'!D22,(ROW(A8)-1)*14,0)/OFFSET('Firm Age'!B22,(ROW(A8)-1)*14,0)</f>
        <v>9.3891513568877851</v>
      </c>
      <c r="M9" s="45"/>
      <c r="N9" s="45">
        <f ca="1">OFFSET('Firm Age'!D29,(ROW(A8)-1)*14,0)/OFFSET('Firm Age'!B29,(ROW(A8)-1)*14,0)</f>
        <v>20.172423959241605</v>
      </c>
    </row>
    <row r="10" spans="1:17" x14ac:dyDescent="0.25">
      <c r="A10">
        <v>1985</v>
      </c>
      <c r="B10" s="45">
        <f ca="1">OFFSET('Firm Age'!D18,(ROW(A9)-1)*14,0)/OFFSET('Firm Age'!B18,(ROW(A9)-1)*14,0)</f>
        <v>5.7796140003457648</v>
      </c>
      <c r="C10" s="45">
        <f ca="1">OFFSET('Firm Age'!D19,(ROW(A9)-1)*14,0)/OFFSET('Firm Age'!B19,(ROW(A9)-1)*14,0)</f>
        <v>7.8032939507459051</v>
      </c>
      <c r="D10" s="45">
        <f ca="1">OFFSET('Firm Age'!D20,(ROW(A9)-1)*14,0)/OFFSET('Firm Age'!B20,(ROW(A9)-1)*14,0)</f>
        <v>8.8642438264054402</v>
      </c>
      <c r="E10" s="45">
        <f ca="1">OFFSET('Firm Age'!D21,(ROW(A9)-1)*14,0)/OFFSET('Firm Age'!B21,(ROW(A9)-1)*14,0)</f>
        <v>9.6537952278236823</v>
      </c>
      <c r="F10" s="45">
        <f ca="1">OFFSET('Firm Age'!D22,(ROW(A9)-1)*14,0)/OFFSET('Firm Age'!B22,(ROW(A9)-1)*14,0)</f>
        <v>10.955908624425101</v>
      </c>
      <c r="G10" s="45">
        <f ca="1">OFFSET('Firm Age'!D23,(ROW(A9)-1)*14,0)/OFFSET('Firm Age'!B23,(ROW(A9)-1)*14,0)</f>
        <v>9.5357617654879014</v>
      </c>
      <c r="M10" s="45"/>
      <c r="N10" s="45">
        <f ca="1">OFFSET('Firm Age'!D30,(ROW(A9)-1)*14,0)/OFFSET('Firm Age'!B30,(ROW(A9)-1)*14,0)</f>
        <v>20.347789287395027</v>
      </c>
    </row>
    <row r="11" spans="1:17" x14ac:dyDescent="0.25">
      <c r="A11">
        <v>1986</v>
      </c>
      <c r="B11" s="45">
        <f ca="1">OFFSET('Firm Age'!D19,(ROW(A10)-1)*14,0)/OFFSET('Firm Age'!B19,(ROW(A10)-1)*14,0)</f>
        <v>6.0191591057934994</v>
      </c>
      <c r="C11" s="45">
        <f ca="1">OFFSET('Firm Age'!D20,(ROW(A10)-1)*14,0)/OFFSET('Firm Age'!B20,(ROW(A10)-1)*14,0)</f>
        <v>7.9451856169983621</v>
      </c>
      <c r="D11" s="45">
        <f ca="1">OFFSET('Firm Age'!D21,(ROW(A10)-1)*14,0)/OFFSET('Firm Age'!B21,(ROW(A10)-1)*14,0)</f>
        <v>8.5312322207814333</v>
      </c>
      <c r="E11" s="45">
        <f ca="1">OFFSET('Firm Age'!D22,(ROW(A10)-1)*14,0)/OFFSET('Firm Age'!B22,(ROW(A10)-1)*14,0)</f>
        <v>9.7910056008043842</v>
      </c>
      <c r="F11" s="45">
        <f ca="1">OFFSET('Firm Age'!D23,(ROW(A10)-1)*14,0)/OFFSET('Firm Age'!B23,(ROW(A10)-1)*14,0)</f>
        <v>10.428468759427183</v>
      </c>
      <c r="G11" s="45">
        <f ca="1">OFFSET('Firm Age'!D24,(ROW(A10)-1)*14,0)/OFFSET('Firm Age'!B24,(ROW(A10)-1)*14,0)</f>
        <v>11.887814458407354</v>
      </c>
      <c r="M11" s="45"/>
      <c r="N11" s="45">
        <f ca="1">OFFSET('Firm Age'!D31,(ROW(A10)-1)*14,0)/OFFSET('Firm Age'!B31,(ROW(A10)-1)*14,0)</f>
        <v>20.429637570751108</v>
      </c>
    </row>
    <row r="12" spans="1:17" x14ac:dyDescent="0.25">
      <c r="A12">
        <v>1987</v>
      </c>
      <c r="B12" s="45">
        <f ca="1">OFFSET('Firm Age'!D20,(ROW(A11)-1)*14,0)/OFFSET('Firm Age'!B20,(ROW(A11)-1)*14,0)</f>
        <v>6.5936407772342545</v>
      </c>
      <c r="C12" s="45">
        <f ca="1">OFFSET('Firm Age'!D21,(ROW(A11)-1)*14,0)/OFFSET('Firm Age'!B21,(ROW(A11)-1)*14,0)</f>
        <v>8.9228959374428474</v>
      </c>
      <c r="D12" s="45">
        <f ca="1">OFFSET('Firm Age'!D22,(ROW(A11)-1)*14,0)/OFFSET('Firm Age'!B22,(ROW(A11)-1)*14,0)</f>
        <v>8.7886137021550343</v>
      </c>
      <c r="E12" s="45">
        <f ca="1">OFFSET('Firm Age'!D23,(ROW(A11)-1)*14,0)/OFFSET('Firm Age'!B23,(ROW(A11)-1)*14,0)</f>
        <v>9.2313572820134802</v>
      </c>
      <c r="F12" s="45">
        <f ca="1">OFFSET('Firm Age'!D24,(ROW(A11)-1)*14,0)/OFFSET('Firm Age'!B24,(ROW(A11)-1)*14,0)</f>
        <v>10.666651432541007</v>
      </c>
      <c r="G12" s="45">
        <f ca="1">OFFSET('Firm Age'!D25,(ROW(A11)-1)*14,0)/OFFSET('Firm Age'!B25,(ROW(A11)-1)*14,0)</f>
        <v>11.151975004470584</v>
      </c>
      <c r="H12">
        <f ca="1">OFFSET('Firm Age'!D26,(ROW(A11)-1)*14,0)/OFFSET('Firm Age'!B26,(ROW(A11)-1)*14,0)</f>
        <v>12.921488200943166</v>
      </c>
      <c r="I12">
        <f ca="1">$G11*(1+$O12)</f>
        <v>11.887814458407354</v>
      </c>
      <c r="M12" s="45"/>
      <c r="N12" s="45">
        <f ca="1">OFFSET('Firm Age'!D32,(ROW(A11)-1)*14,0)/OFFSET('Firm Age'!B32,(ROW(A11)-1)*14,0)</f>
        <v>20.49182523041706</v>
      </c>
    </row>
    <row r="13" spans="1:17" x14ac:dyDescent="0.25">
      <c r="A13">
        <v>1988</v>
      </c>
      <c r="B13" s="45">
        <f ca="1">OFFSET('Firm Age'!D21,(ROW(A12)-1)*14,0)/OFFSET('Firm Age'!B21,(ROW(A12)-1)*14,0)</f>
        <v>6.3025064116318754</v>
      </c>
      <c r="C13" s="45">
        <f ca="1">OFFSET('Firm Age'!D22,(ROW(A12)-1)*14,0)/OFFSET('Firm Age'!B22,(ROW(A12)-1)*14,0)</f>
        <v>10.044484358407679</v>
      </c>
      <c r="D13" s="45">
        <f ca="1">OFFSET('Firm Age'!D23,(ROW(A12)-1)*14,0)/OFFSET('Firm Age'!B23,(ROW(A12)-1)*14,0)</f>
        <v>8.6496554789953315</v>
      </c>
      <c r="E13" s="45">
        <f ca="1">OFFSET('Firm Age'!D24,(ROW(A12)-1)*14,0)/OFFSET('Firm Age'!B24,(ROW(A12)-1)*14,0)</f>
        <v>9.5701041743727</v>
      </c>
      <c r="F13" s="45">
        <f ca="1">OFFSET('Firm Age'!D25,(ROW(A12)-1)*14,0)/OFFSET('Firm Age'!B25,(ROW(A12)-1)*14,0)</f>
        <v>9.8361371521370042</v>
      </c>
      <c r="G13" s="45">
        <f ca="1">OFFSET('Firm Age'!D26,(ROW(A12)-1)*14,0)/OFFSET('Firm Age'!B26,(ROW(A12)-1)*14,0)</f>
        <v>11.483835822871166</v>
      </c>
      <c r="H13" s="45">
        <f ca="1">OFFSET('Firm Age'!D27,(ROW(A12)-1)*14,0)/OFFSET('Firm Age'!B27,(ROW(A12)-1)*14,0)</f>
        <v>12.084879296248255</v>
      </c>
      <c r="I13" s="45">
        <f t="shared" ref="I13:I41" ca="1" si="0">$G12*(1+$O13)</f>
        <v>11.151975004470584</v>
      </c>
      <c r="J13">
        <f ca="1">I12*(1+$O13)</f>
        <v>11.887814458407354</v>
      </c>
      <c r="K13" s="45"/>
      <c r="L13" s="45"/>
      <c r="M13" s="45"/>
      <c r="N13" s="45">
        <f ca="1">OFFSET('Firm Age'!D33,(ROW(A12)-1)*14,0)/OFFSET('Firm Age'!B33,(ROW(A12)-1)*14,0)</f>
        <v>20.824825454620822</v>
      </c>
    </row>
    <row r="14" spans="1:17" x14ac:dyDescent="0.25">
      <c r="A14">
        <v>1989</v>
      </c>
      <c r="B14" s="45">
        <f ca="1">OFFSET('Firm Age'!D22,(ROW(A13)-1)*14,0)/OFFSET('Firm Age'!B22,(ROW(A13)-1)*14,0)</f>
        <v>6.262534638169627</v>
      </c>
      <c r="C14" s="45">
        <f ca="1">OFFSET('Firm Age'!D23,(ROW(A13)-1)*14,0)/OFFSET('Firm Age'!B23,(ROW(A13)-1)*14,0)</f>
        <v>8.4811677052074845</v>
      </c>
      <c r="D14" s="45">
        <f ca="1">OFFSET('Firm Age'!D24,(ROW(A13)-1)*14,0)/OFFSET('Firm Age'!B24,(ROW(A13)-1)*14,0)</f>
        <v>11.009008079867517</v>
      </c>
      <c r="E14" s="45">
        <f ca="1">OFFSET('Firm Age'!D25,(ROW(A13)-1)*14,0)/OFFSET('Firm Age'!B25,(ROW(A13)-1)*14,0)</f>
        <v>9.6584093471353896</v>
      </c>
      <c r="F14" s="45">
        <f ca="1">OFFSET('Firm Age'!D26,(ROW(A13)-1)*14,0)/OFFSET('Firm Age'!B26,(ROW(A13)-1)*14,0)</f>
        <v>10.513537827342882</v>
      </c>
      <c r="G14" s="45">
        <f ca="1">OFFSET('Firm Age'!D27,(ROW(A13)-1)*14,0)/OFFSET('Firm Age'!B27,(ROW(A13)-1)*14,0)</f>
        <v>10.544170117937185</v>
      </c>
      <c r="H14" s="45">
        <f ca="1">OFFSET('Firm Age'!D28,(ROW(A13)-1)*14,0)/OFFSET('Firm Age'!B28,(ROW(A13)-1)*14,0)</f>
        <v>12.941574917226392</v>
      </c>
      <c r="I14" s="45">
        <f t="shared" ca="1" si="0"/>
        <v>11.483835822871166</v>
      </c>
      <c r="J14" s="45">
        <f t="shared" ref="J14:M41" ca="1" si="1">I13*(1+$O14)</f>
        <v>11.151975004470584</v>
      </c>
      <c r="K14" s="45">
        <f t="shared" ref="K14:M28" ca="1" si="2">J13*(1+$O14)</f>
        <v>11.887814458407354</v>
      </c>
      <c r="L14" s="45"/>
      <c r="M14" s="45"/>
      <c r="N14" s="45">
        <f ca="1">OFFSET('Firm Age'!D34,(ROW(A13)-1)*14,0)/OFFSET('Firm Age'!B34,(ROW(A13)-1)*14,0)</f>
        <v>21.467586999754971</v>
      </c>
    </row>
    <row r="15" spans="1:17" x14ac:dyDescent="0.25">
      <c r="A15">
        <v>1990</v>
      </c>
      <c r="B15" s="45">
        <f ca="1">OFFSET('Firm Age'!D23,(ROW(A14)-1)*14,0)/OFFSET('Firm Age'!B23,(ROW(A14)-1)*14,0)</f>
        <v>6.0842062227440454</v>
      </c>
      <c r="C15" s="45">
        <f ca="1">OFFSET('Firm Age'!D24,(ROW(A14)-1)*14,0)/OFFSET('Firm Age'!B24,(ROW(A14)-1)*14,0)</f>
        <v>8.1009587403041294</v>
      </c>
      <c r="D15" s="45">
        <f ca="1">OFFSET('Firm Age'!D25,(ROW(A14)-1)*14,0)/OFFSET('Firm Age'!B25,(ROW(A14)-1)*14,0)</f>
        <v>9.160759802634221</v>
      </c>
      <c r="E15" s="45">
        <f ca="1">OFFSET('Firm Age'!D26,(ROW(A14)-1)*14,0)/OFFSET('Firm Age'!B26,(ROW(A14)-1)*14,0)</f>
        <v>12.066854401335002</v>
      </c>
      <c r="F15" s="45">
        <f ca="1">OFFSET('Firm Age'!D27,(ROW(A14)-1)*14,0)/OFFSET('Firm Age'!B27,(ROW(A14)-1)*14,0)</f>
        <v>10.148429027478654</v>
      </c>
      <c r="G15" s="45">
        <f ca="1">OFFSET('Firm Age'!D28,(ROW(A14)-1)*14,0)/OFFSET('Firm Age'!B28,(ROW(A14)-1)*14,0)</f>
        <v>11.173709862145646</v>
      </c>
      <c r="H15" s="45">
        <f ca="1">OFFSET('Firm Age'!D29,(ROW(A14)-1)*14,0)/OFFSET('Firm Age'!B29,(ROW(A14)-1)*14,0)</f>
        <v>12.854906974324507</v>
      </c>
      <c r="I15" s="45">
        <f t="shared" ca="1" si="0"/>
        <v>10.544170117937185</v>
      </c>
      <c r="J15" s="45">
        <f t="shared" ca="1" si="1"/>
        <v>11.483835822871166</v>
      </c>
      <c r="K15" s="45">
        <f t="shared" ca="1" si="2"/>
        <v>11.151975004470584</v>
      </c>
      <c r="L15" s="45">
        <f t="shared" ca="1" si="2"/>
        <v>11.887814458407354</v>
      </c>
      <c r="M15" s="45"/>
      <c r="N15" s="45">
        <f ca="1">OFFSET('Firm Age'!D35,(ROW(A14)-1)*14,0)/OFFSET('Firm Age'!B35,(ROW(A14)-1)*14,0)</f>
        <v>21.475292371133254</v>
      </c>
    </row>
    <row r="16" spans="1:17" x14ac:dyDescent="0.25">
      <c r="A16">
        <v>1991</v>
      </c>
      <c r="B16" s="45">
        <f ca="1">OFFSET('Firm Age'!D24,(ROW(A15)-1)*14,0)/OFFSET('Firm Age'!B24,(ROW(A15)-1)*14,0)</f>
        <v>5.7971529414273677</v>
      </c>
      <c r="C16" s="45">
        <f ca="1">OFFSET('Firm Age'!D25,(ROW(A15)-1)*14,0)/OFFSET('Firm Age'!B25,(ROW(A15)-1)*14,0)</f>
        <v>7.5469175822599617</v>
      </c>
      <c r="D16" s="45">
        <f ca="1">OFFSET('Firm Age'!D26,(ROW(A15)-1)*14,0)/OFFSET('Firm Age'!B26,(ROW(A15)-1)*14,0)</f>
        <v>8.142146270389075</v>
      </c>
      <c r="E16" s="45">
        <f ca="1">OFFSET('Firm Age'!D27,(ROW(A15)-1)*14,0)/OFFSET('Firm Age'!B27,(ROW(A15)-1)*14,0)</f>
        <v>9.4929979133675548</v>
      </c>
      <c r="F16" s="45">
        <f ca="1">OFFSET('Firm Age'!D28,(ROW(A15)-1)*14,0)/OFFSET('Firm Age'!B28,(ROW(A15)-1)*14,0)</f>
        <v>12.486654112408893</v>
      </c>
      <c r="G16" s="45">
        <f ca="1">OFFSET('Firm Age'!D29,(ROW(A15)-1)*14,0)/OFFSET('Firm Age'!B29,(ROW(A15)-1)*14,0)</f>
        <v>10.342526918475475</v>
      </c>
      <c r="H16" s="45">
        <f ca="1">OFFSET('Firm Age'!D30,(ROW(A15)-1)*14,0)/OFFSET('Firm Age'!B30,(ROW(A15)-1)*14,0)</f>
        <v>12.52074846721996</v>
      </c>
      <c r="I16" s="45">
        <f t="shared" ca="1" si="0"/>
        <v>12.486352202174519</v>
      </c>
      <c r="J16" s="45">
        <f t="shared" ca="1" si="1"/>
        <v>11.782856669497043</v>
      </c>
      <c r="K16" s="45">
        <f t="shared" ca="1" si="2"/>
        <v>12.832910509167554</v>
      </c>
      <c r="L16" s="45">
        <f t="shared" ca="1" si="2"/>
        <v>12.462064021136779</v>
      </c>
      <c r="M16" s="45">
        <f t="shared" ca="1" si="2"/>
        <v>13.284346924439761</v>
      </c>
      <c r="N16" s="45">
        <f ca="1">OFFSET('Firm Age'!D36,(ROW(A15)-1)*14,0)/OFFSET('Firm Age'!B36,(ROW(A15)-1)*14,0)</f>
        <v>20.951965941348629</v>
      </c>
      <c r="O16">
        <v>0.11747596422526151</v>
      </c>
      <c r="P16">
        <f ca="1">(M16*'Firms by age'!M16+L16*'Firms by age'!L16+K16*'Firms by age'!K16+J16*'Firms by age'!J16+I16*'Firms by age'!I16)/SUM('Firms by age'!I16:M16)</f>
        <v>12.520748467221845</v>
      </c>
      <c r="Q16" s="45">
        <f ca="1">ABS(H16-P16)</f>
        <v>1.8847146066036657E-12</v>
      </c>
    </row>
    <row r="17" spans="1:17" x14ac:dyDescent="0.25">
      <c r="A17">
        <v>1992</v>
      </c>
      <c r="B17" s="45">
        <f ca="1">OFFSET('Firm Age'!D25,(ROW(A16)-1)*14,0)/OFFSET('Firm Age'!B25,(ROW(A16)-1)*14,0)</f>
        <v>6.0917638981250377</v>
      </c>
      <c r="C17" s="45">
        <f ca="1">OFFSET('Firm Age'!D26,(ROW(A16)-1)*14,0)/OFFSET('Firm Age'!B26,(ROW(A16)-1)*14,0)</f>
        <v>7.4407691901374191</v>
      </c>
      <c r="D17" s="45">
        <f ca="1">OFFSET('Firm Age'!D27,(ROW(A16)-1)*14,0)/OFFSET('Firm Age'!B27,(ROW(A16)-1)*14,0)</f>
        <v>7.8181943069809261</v>
      </c>
      <c r="E17" s="45">
        <f ca="1">OFFSET('Firm Age'!D28,(ROW(A16)-1)*14,0)/OFFSET('Firm Age'!B28,(ROW(A16)-1)*14,0)</f>
        <v>8.7262520752876718</v>
      </c>
      <c r="F17" s="45">
        <f ca="1">OFFSET('Firm Age'!D29,(ROW(A16)-1)*14,0)/OFFSET('Firm Age'!B29,(ROW(A16)-1)*14,0)</f>
        <v>9.9584290762241299</v>
      </c>
      <c r="G17" s="45">
        <f ca="1">OFFSET('Firm Age'!D30,(ROW(A16)-1)*14,0)/OFFSET('Firm Age'!B30,(ROW(A16)-1)*14,0)</f>
        <v>13.450205086836455</v>
      </c>
      <c r="H17" s="45">
        <f ca="1">OFFSET('Firm Age'!D31,(ROW(A16)-1)*14,0)/OFFSET('Firm Age'!B31,(ROW(A16)-1)*14,0)</f>
        <v>12.168801878729338</v>
      </c>
      <c r="I17" s="45">
        <f t="shared" ca="1" si="0"/>
        <v>10.583275998980589</v>
      </c>
      <c r="J17" s="45">
        <f t="shared" ca="1" si="1"/>
        <v>12.777004364381281</v>
      </c>
      <c r="K17" s="45">
        <f t="shared" ca="1" si="2"/>
        <v>12.057133152533078</v>
      </c>
      <c r="L17" s="45">
        <f t="shared" ca="1" si="2"/>
        <v>13.131629712863079</v>
      </c>
      <c r="M17" s="45">
        <f t="shared" ca="1" si="2"/>
        <v>12.752150813072033</v>
      </c>
      <c r="N17" s="45">
        <f ca="1">OFFSET('Firm Age'!D37,(ROW(A16)-1)*14,0)/OFFSET('Firm Age'!B37,(ROW(A16)-1)*14,0)</f>
        <v>20.946360278427871</v>
      </c>
      <c r="O17" s="45">
        <v>2.3277588001733938E-2</v>
      </c>
      <c r="P17" s="45">
        <f ca="1">(M17*'Firms by age'!M17+L17*'Firms by age'!L17+K17*'Firms by age'!K17+J17*'Firms by age'!J17+I17*'Firms by age'!I17)/SUM('Firms by age'!I17:M17)</f>
        <v>12.168801878693911</v>
      </c>
      <c r="Q17" s="45">
        <f t="shared" ref="Q17:Q41" ca="1" si="3">ABS(H17-P17)</f>
        <v>3.5427660804998595E-11</v>
      </c>
    </row>
    <row r="18" spans="1:17" x14ac:dyDescent="0.25">
      <c r="A18">
        <v>1993</v>
      </c>
      <c r="B18" s="45">
        <f ca="1">OFFSET('Firm Age'!D26,(ROW(A17)-1)*14,0)/OFFSET('Firm Age'!B26,(ROW(A17)-1)*14,0)</f>
        <v>5.5678834669959416</v>
      </c>
      <c r="C18" s="45">
        <f ca="1">OFFSET('Firm Age'!D27,(ROW(A17)-1)*14,0)/OFFSET('Firm Age'!B27,(ROW(A17)-1)*14,0)</f>
        <v>8.1916050603330106</v>
      </c>
      <c r="D18" s="45">
        <f ca="1">OFFSET('Firm Age'!D28,(ROW(A17)-1)*14,0)/OFFSET('Firm Age'!B28,(ROW(A17)-1)*14,0)</f>
        <v>7.9803122216370506</v>
      </c>
      <c r="E18" s="45">
        <f ca="1">OFFSET('Firm Age'!D29,(ROW(A17)-1)*14,0)/OFFSET('Firm Age'!B29,(ROW(A17)-1)*14,0)</f>
        <v>8.4959102668604025</v>
      </c>
      <c r="F18" s="45">
        <f ca="1">OFFSET('Firm Age'!D30,(ROW(A17)-1)*14,0)/OFFSET('Firm Age'!B30,(ROW(A17)-1)*14,0)</f>
        <v>9.3366536971204415</v>
      </c>
      <c r="G18" s="45">
        <f ca="1">OFFSET('Firm Age'!D31,(ROW(A17)-1)*14,0)/OFFSET('Firm Age'!B31,(ROW(A17)-1)*14,0)</f>
        <v>10.570592424444742</v>
      </c>
      <c r="H18" s="45">
        <f ca="1">OFFSET('Firm Age'!D32,(ROW(A17)-1)*14,0)/OFFSET('Firm Age'!B32,(ROW(A17)-1)*14,0)</f>
        <v>12.820764028794317</v>
      </c>
      <c r="I18" s="45">
        <f t="shared" ca="1" si="0"/>
        <v>13.913449118250128</v>
      </c>
      <c r="J18" s="45">
        <f t="shared" ca="1" si="1"/>
        <v>10.947778949506564</v>
      </c>
      <c r="K18" s="45">
        <f t="shared" ca="1" si="2"/>
        <v>13.21706241352871</v>
      </c>
      <c r="L18" s="45">
        <f t="shared" ca="1" si="2"/>
        <v>12.472397821942263</v>
      </c>
      <c r="M18" s="45">
        <f t="shared" ca="1" si="2"/>
        <v>13.5839015591245</v>
      </c>
      <c r="N18" s="45">
        <f ca="1">OFFSET('Firm Age'!D38,(ROW(A17)-1)*14,0)/OFFSET('Firm Age'!B38,(ROW(A17)-1)*14,0)</f>
        <v>20.959467165351587</v>
      </c>
      <c r="O18" s="45">
        <v>3.4441410255301196E-2</v>
      </c>
      <c r="P18" s="45">
        <f ca="1">(M18*'Firms by age'!M18+L18*'Firms by age'!L18+K18*'Firms by age'!K18+J18*'Firms by age'!J18+I18*'Firms by age'!I18)/SUM('Firms by age'!I18:M18)</f>
        <v>12.820764028501776</v>
      </c>
      <c r="Q18" s="45">
        <f t="shared" ca="1" si="3"/>
        <v>2.9254110245346965E-10</v>
      </c>
    </row>
    <row r="19" spans="1:17" x14ac:dyDescent="0.25">
      <c r="A19">
        <v>1994</v>
      </c>
      <c r="B19" s="45">
        <f ca="1">OFFSET('Firm Age'!D27,(ROW(A18)-1)*14,0)/OFFSET('Firm Age'!B27,(ROW(A18)-1)*14,0)</f>
        <v>5.881482674288705</v>
      </c>
      <c r="C19" s="45">
        <f ca="1">OFFSET('Firm Age'!D28,(ROW(A18)-1)*14,0)/OFFSET('Firm Age'!B28,(ROW(A18)-1)*14,0)</f>
        <v>7.2805147831020642</v>
      </c>
      <c r="D19" s="45">
        <f ca="1">OFFSET('Firm Age'!D29,(ROW(A18)-1)*14,0)/OFFSET('Firm Age'!B29,(ROW(A18)-1)*14,0)</f>
        <v>8.6498690904022855</v>
      </c>
      <c r="E19" s="45">
        <f ca="1">OFFSET('Firm Age'!D30,(ROW(A18)-1)*14,0)/OFFSET('Firm Age'!B30,(ROW(A18)-1)*14,0)</f>
        <v>8.5145522706288492</v>
      </c>
      <c r="F19" s="45">
        <f ca="1">OFFSET('Firm Age'!D31,(ROW(A18)-1)*14,0)/OFFSET('Firm Age'!B31,(ROW(A18)-1)*14,0)</f>
        <v>8.9888625000495619</v>
      </c>
      <c r="G19" s="45">
        <f ca="1">OFFSET('Firm Age'!D32,(ROW(A18)-1)*14,0)/OFFSET('Firm Age'!B32,(ROW(A18)-1)*14,0)</f>
        <v>9.8685426049679599</v>
      </c>
      <c r="H19" s="45">
        <f ca="1">OFFSET('Firm Age'!D33,(ROW(A18)-1)*14,0)/OFFSET('Firm Age'!B33,(ROW(A18)-1)*14,0)</f>
        <v>12.799834634423959</v>
      </c>
      <c r="I19" s="45">
        <f t="shared" ca="1" si="0"/>
        <v>11.10246510627378</v>
      </c>
      <c r="J19" s="45">
        <f t="shared" ca="1" si="1"/>
        <v>14.613521848223376</v>
      </c>
      <c r="K19" s="45">
        <f t="shared" ca="1" si="2"/>
        <v>11.498630246779186</v>
      </c>
      <c r="L19" s="45">
        <f t="shared" ca="1" si="2"/>
        <v>13.882095568674181</v>
      </c>
      <c r="M19" s="45">
        <f t="shared" ca="1" si="2"/>
        <v>13.099962239529155</v>
      </c>
      <c r="N19" s="45">
        <f ca="1">OFFSET('Firm Age'!D39,(ROW(A18)-1)*14,0)/OFFSET('Firm Age'!B39,(ROW(A18)-1)*14,0)</f>
        <v>20.990644256922792</v>
      </c>
      <c r="O19" s="45">
        <v>5.0316260477423304E-2</v>
      </c>
      <c r="P19" s="45">
        <f ca="1">(M19*'Firms by age'!M19+L19*'Firms by age'!L19+K19*'Firms by age'!K19+J19*'Firms by age'!J19+I19*'Firms by age'!I19)/SUM('Firms by age'!I19:M19)</f>
        <v>12.799834633830745</v>
      </c>
      <c r="Q19" s="45">
        <f t="shared" ca="1" si="3"/>
        <v>5.9321436651771364E-10</v>
      </c>
    </row>
    <row r="20" spans="1:17" x14ac:dyDescent="0.25">
      <c r="A20">
        <v>1995</v>
      </c>
      <c r="B20" s="45">
        <f ca="1">OFFSET('Firm Age'!D28,(ROW(A19)-1)*14,0)/OFFSET('Firm Age'!B28,(ROW(A19)-1)*14,0)</f>
        <v>5.7965448022800556</v>
      </c>
      <c r="C20" s="45">
        <f ca="1">OFFSET('Firm Age'!D29,(ROW(A19)-1)*14,0)/OFFSET('Firm Age'!B29,(ROW(A19)-1)*14,0)</f>
        <v>7.6331800291983001</v>
      </c>
      <c r="D20" s="45">
        <f ca="1">OFFSET('Firm Age'!D30,(ROW(A19)-1)*14,0)/OFFSET('Firm Age'!B30,(ROW(A19)-1)*14,0)</f>
        <v>8.1938198004210125</v>
      </c>
      <c r="E20" s="45">
        <f ca="1">OFFSET('Firm Age'!D31,(ROW(A19)-1)*14,0)/OFFSET('Firm Age'!B31,(ROW(A19)-1)*14,0)</f>
        <v>9.2107118567218311</v>
      </c>
      <c r="F20" s="45">
        <f ca="1">OFFSET('Firm Age'!D32,(ROW(A19)-1)*14,0)/OFFSET('Firm Age'!B32,(ROW(A19)-1)*14,0)</f>
        <v>9.3281233210728605</v>
      </c>
      <c r="G20" s="45">
        <f ca="1">OFFSET('Firm Age'!D33,(ROW(A19)-1)*14,0)/OFFSET('Firm Age'!B33,(ROW(A19)-1)*14,0)</f>
        <v>9.7558610139860136</v>
      </c>
      <c r="H20" s="45">
        <f ca="1">OFFSET('Firm Age'!D34,(ROW(A19)-1)*14,0)/OFFSET('Firm Age'!B34,(ROW(A19)-1)*14,0)</f>
        <v>13.112200477462814</v>
      </c>
      <c r="I20" s="45">
        <f t="shared" ca="1" si="0"/>
        <v>10.715621697345405</v>
      </c>
      <c r="J20" s="45">
        <f t="shared" ca="1" si="1"/>
        <v>12.055459529243612</v>
      </c>
      <c r="K20" s="45">
        <f t="shared" ca="1" si="2"/>
        <v>15.867892358555808</v>
      </c>
      <c r="L20" s="45">
        <f t="shared" ca="1" si="2"/>
        <v>12.485630015936808</v>
      </c>
      <c r="M20" s="45">
        <f t="shared" ca="1" si="2"/>
        <v>15.073683160208692</v>
      </c>
      <c r="N20" s="45">
        <f ca="1">OFFSET('Firm Age'!D40,(ROW(A19)-1)*14,0)/OFFSET('Firm Age'!B40,(ROW(A19)-1)*14,0)</f>
        <v>21.345610423917027</v>
      </c>
      <c r="O20" s="45">
        <v>8.5836290755943248E-2</v>
      </c>
      <c r="P20" s="45">
        <f ca="1">(M20*'Firms by age'!M20+L20*'Firms by age'!L20+K20*'Firms by age'!K20+J20*'Firms by age'!J20+I20*'Firms by age'!I20)/SUM('Firms by age'!I20:M20)</f>
        <v>13.112200478890845</v>
      </c>
      <c r="Q20" s="45">
        <f t="shared" ca="1" si="3"/>
        <v>1.4280310267622554E-9</v>
      </c>
    </row>
    <row r="21" spans="1:17" x14ac:dyDescent="0.25">
      <c r="A21">
        <v>1996</v>
      </c>
      <c r="B21" s="45">
        <f ca="1">OFFSET('Firm Age'!D29,(ROW(A20)-1)*14,0)/OFFSET('Firm Age'!B29,(ROW(A20)-1)*14,0)</f>
        <v>5.8092248197594198</v>
      </c>
      <c r="C21" s="45">
        <f ca="1">OFFSET('Firm Age'!D30,(ROW(A20)-1)*14,0)/OFFSET('Firm Age'!B30,(ROW(A20)-1)*14,0)</f>
        <v>7.4393690561613797</v>
      </c>
      <c r="D21" s="45">
        <f ca="1">OFFSET('Firm Age'!D31,(ROW(A20)-1)*14,0)/OFFSET('Firm Age'!B31,(ROW(A20)-1)*14,0)</f>
        <v>8.2745664473421368</v>
      </c>
      <c r="E21" s="45">
        <f ca="1">OFFSET('Firm Age'!D32,(ROW(A20)-1)*14,0)/OFFSET('Firm Age'!B32,(ROW(A20)-1)*14,0)</f>
        <v>8.83501113651017</v>
      </c>
      <c r="F21" s="45">
        <f ca="1">OFFSET('Firm Age'!D33,(ROW(A20)-1)*14,0)/OFFSET('Firm Age'!B33,(ROW(A20)-1)*14,0)</f>
        <v>9.7534062705769138</v>
      </c>
      <c r="G21" s="45">
        <f ca="1">OFFSET('Firm Age'!D34,(ROW(A20)-1)*14,0)/OFFSET('Firm Age'!B34,(ROW(A20)-1)*14,0)</f>
        <v>9.919471875170494</v>
      </c>
      <c r="H21" s="45">
        <f ca="1">OFFSET('Firm Age'!D35,(ROW(A20)-1)*14,0)/OFFSET('Firm Age'!B35,(ROW(A20)-1)*14,0)</f>
        <v>12.851271892692735</v>
      </c>
      <c r="I21" s="45">
        <f t="shared" ca="1" si="0"/>
        <v>10.452717277805421</v>
      </c>
      <c r="J21" s="45">
        <f t="shared" ca="1" si="1"/>
        <v>11.48103318586592</v>
      </c>
      <c r="K21" s="45">
        <f t="shared" ca="1" si="2"/>
        <v>12.916574962738533</v>
      </c>
      <c r="L21" s="45">
        <f t="shared" ca="1" si="2"/>
        <v>17.001327958737019</v>
      </c>
      <c r="M21" s="45">
        <f t="shared" ca="1" si="2"/>
        <v>13.377472311748919</v>
      </c>
      <c r="N21" s="45">
        <f ca="1">OFFSET('Firm Age'!D41,(ROW(A20)-1)*14,0)/OFFSET('Firm Age'!B41,(ROW(A20)-1)*14,0)</f>
        <v>21.393246274686717</v>
      </c>
      <c r="O21" s="45">
        <v>7.142949892586542E-2</v>
      </c>
      <c r="P21" s="45">
        <f ca="1">(M21*'Firms by age'!M21+L21*'Firms by age'!L21+K21*'Firms by age'!K21+J21*'Firms by age'!J21+I21*'Firms by age'!I21)/SUM('Firms by age'!I21:M21)</f>
        <v>12.851271889818094</v>
      </c>
      <c r="Q21" s="45">
        <f t="shared" ca="1" si="3"/>
        <v>2.8746409697077979E-9</v>
      </c>
    </row>
    <row r="22" spans="1:17" x14ac:dyDescent="0.25">
      <c r="A22">
        <v>1997</v>
      </c>
      <c r="B22" s="45">
        <f ca="1">OFFSET('Firm Age'!D30,(ROW(A21)-1)*14,0)/OFFSET('Firm Age'!B30,(ROW(A21)-1)*14,0)</f>
        <v>5.868611229194598</v>
      </c>
      <c r="C22" s="45">
        <f ca="1">OFFSET('Firm Age'!D31,(ROW(A21)-1)*14,0)/OFFSET('Firm Age'!B31,(ROW(A21)-1)*14,0)</f>
        <v>7.5334346196184265</v>
      </c>
      <c r="D22" s="45">
        <f ca="1">OFFSET('Firm Age'!D32,(ROW(A21)-1)*14,0)/OFFSET('Firm Age'!B32,(ROW(A21)-1)*14,0)</f>
        <v>8.0190215193854169</v>
      </c>
      <c r="E22" s="45">
        <f ca="1">OFFSET('Firm Age'!D33,(ROW(A21)-1)*14,0)/OFFSET('Firm Age'!B33,(ROW(A21)-1)*14,0)</f>
        <v>8.9466586215292114</v>
      </c>
      <c r="F22" s="45">
        <f ca="1">OFFSET('Firm Age'!D34,(ROW(A21)-1)*14,0)/OFFSET('Firm Age'!B34,(ROW(A21)-1)*14,0)</f>
        <v>9.3115518771542387</v>
      </c>
      <c r="G22" s="45">
        <f ca="1">OFFSET('Firm Age'!D35,(ROW(A21)-1)*14,0)/OFFSET('Firm Age'!B35,(ROW(A21)-1)*14,0)</f>
        <v>10.655776110573807</v>
      </c>
      <c r="H22" s="45">
        <f ca="1">OFFSET('Firm Age'!D36,(ROW(A21)-1)*14,0)/OFFSET('Firm Age'!B36,(ROW(A21)-1)*14,0)</f>
        <v>12.752345702005249</v>
      </c>
      <c r="I22" s="45">
        <f t="shared" ca="1" si="0"/>
        <v>10.459674502803971</v>
      </c>
      <c r="J22" s="45">
        <f t="shared" ca="1" si="1"/>
        <v>11.021959815154041</v>
      </c>
      <c r="K22" s="45">
        <f t="shared" ca="1" si="2"/>
        <v>12.106276583196014</v>
      </c>
      <c r="L22" s="45">
        <f t="shared" ca="1" si="2"/>
        <v>13.61999625599929</v>
      </c>
      <c r="M22" s="45">
        <f t="shared" ca="1" si="2"/>
        <v>17.927200036620235</v>
      </c>
      <c r="N22" s="45">
        <f ca="1">OFFSET('Firm Age'!D42,(ROW(A21)-1)*14,0)/OFFSET('Firm Age'!B42,(ROW(A21)-1)*14,0)</f>
        <v>21.712740256387111</v>
      </c>
      <c r="O22" s="45">
        <v>5.4458809343031885E-2</v>
      </c>
      <c r="P22" s="45">
        <f ca="1">(M22*'Firms by age'!M22+L22*'Firms by age'!L22+K22*'Firms by age'!K22+J22*'Firms by age'!J22+I22*'Firms by age'!I22)/SUM('Firms by age'!I22:M22)</f>
        <v>12.752345701532381</v>
      </c>
      <c r="Q22" s="45">
        <f t="shared" ca="1" si="3"/>
        <v>4.7286796700518607E-10</v>
      </c>
    </row>
    <row r="23" spans="1:17" x14ac:dyDescent="0.25">
      <c r="A23">
        <v>1998</v>
      </c>
      <c r="B23" s="45">
        <f ca="1">OFFSET('Firm Age'!D31,(ROW(A22)-1)*14,0)/OFFSET('Firm Age'!B31,(ROW(A22)-1)*14,0)</f>
        <v>6.6643010163750391</v>
      </c>
      <c r="C23" s="45">
        <f ca="1">OFFSET('Firm Age'!D32,(ROW(A22)-1)*14,0)/OFFSET('Firm Age'!B32,(ROW(A22)-1)*14,0)</f>
        <v>7.6874475564122919</v>
      </c>
      <c r="D23" s="45">
        <f ca="1">OFFSET('Firm Age'!D33,(ROW(A22)-1)*14,0)/OFFSET('Firm Age'!B33,(ROW(A22)-1)*14,0)</f>
        <v>8.2819704137568522</v>
      </c>
      <c r="E23" s="45">
        <f ca="1">OFFSET('Firm Age'!D34,(ROW(A22)-1)*14,0)/OFFSET('Firm Age'!B34,(ROW(A22)-1)*14,0)</f>
        <v>8.6374528107625785</v>
      </c>
      <c r="F23" s="45">
        <f ca="1">OFFSET('Firm Age'!D35,(ROW(A22)-1)*14,0)/OFFSET('Firm Age'!B35,(ROW(A22)-1)*14,0)</f>
        <v>9.5367682670244776</v>
      </c>
      <c r="G23" s="45">
        <f ca="1">OFFSET('Firm Age'!D36,(ROW(A22)-1)*14,0)/OFFSET('Firm Age'!B36,(ROW(A22)-1)*14,0)</f>
        <v>9.9164603279410155</v>
      </c>
      <c r="H23" s="45">
        <f ca="1">OFFSET('Firm Age'!D37,(ROW(A22)-1)*14,0)/OFFSET('Firm Age'!B37,(ROW(A22)-1)*14,0)</f>
        <v>12.146981850433232</v>
      </c>
      <c r="I23" s="45">
        <f t="shared" ca="1" si="0"/>
        <v>11.302128243302421</v>
      </c>
      <c r="J23" s="45">
        <f t="shared" ca="1" si="1"/>
        <v>11.094131613424549</v>
      </c>
      <c r="K23" s="45">
        <f t="shared" ca="1" si="2"/>
        <v>11.690523715094152</v>
      </c>
      <c r="L23" s="45">
        <f t="shared" ca="1" si="2"/>
        <v>12.840612365756844</v>
      </c>
      <c r="M23" s="45">
        <f t="shared" ca="1" si="2"/>
        <v>14.446150403427865</v>
      </c>
      <c r="N23" s="45">
        <f ca="1">OFFSET('Firm Age'!D43,(ROW(A22)-1)*14,0)/OFFSET('Firm Age'!B43,(ROW(A22)-1)*14,0)</f>
        <v>22.157571544674425</v>
      </c>
      <c r="O23" s="45">
        <v>6.065744306388287E-2</v>
      </c>
      <c r="P23" s="45">
        <f ca="1">(M23*'Firms by age'!M23+L23*'Firms by age'!L23+K23*'Firms by age'!K23+J23*'Firms by age'!J23+I23*'Firms by age'!I23)/SUM('Firms by age'!I23:M23)</f>
        <v>12.146981850443822</v>
      </c>
      <c r="Q23" s="45">
        <f t="shared" ca="1" si="3"/>
        <v>1.0590639476504293E-11</v>
      </c>
    </row>
    <row r="24" spans="1:17" x14ac:dyDescent="0.25">
      <c r="A24">
        <v>1999</v>
      </c>
      <c r="B24" s="45">
        <f ca="1">OFFSET('Firm Age'!D32,(ROW(A23)-1)*14,0)/OFFSET('Firm Age'!B32,(ROW(A23)-1)*14,0)</f>
        <v>6.4646148394384122</v>
      </c>
      <c r="C24" s="45">
        <f ca="1">OFFSET('Firm Age'!D33,(ROW(A23)-1)*14,0)/OFFSET('Firm Age'!B33,(ROW(A23)-1)*14,0)</f>
        <v>8.6540336763002603</v>
      </c>
      <c r="D24" s="45">
        <f ca="1">OFFSET('Firm Age'!D34,(ROW(A23)-1)*14,0)/OFFSET('Firm Age'!B34,(ROW(A23)-1)*14,0)</f>
        <v>8.4239302127355202</v>
      </c>
      <c r="E24" s="45">
        <f ca="1">OFFSET('Firm Age'!D35,(ROW(A23)-1)*14,0)/OFFSET('Firm Age'!B35,(ROW(A23)-1)*14,0)</f>
        <v>8.8950933717599128</v>
      </c>
      <c r="F24" s="45">
        <f ca="1">OFFSET('Firm Age'!D36,(ROW(A23)-1)*14,0)/OFFSET('Firm Age'!B36,(ROW(A23)-1)*14,0)</f>
        <v>9.4020126873388996</v>
      </c>
      <c r="G24" s="45">
        <f ca="1">OFFSET('Firm Age'!D37,(ROW(A23)-1)*14,0)/OFFSET('Firm Age'!B37,(ROW(A23)-1)*14,0)</f>
        <v>10.253431727155636</v>
      </c>
      <c r="H24" s="45">
        <f ca="1">OFFSET('Firm Age'!D38,(ROW(A23)-1)*14,0)/OFFSET('Firm Age'!B38,(ROW(A23)-1)*14,0)</f>
        <v>11.809822878117446</v>
      </c>
      <c r="I24" s="45">
        <f t="shared" ca="1" si="0"/>
        <v>10.395037108894126</v>
      </c>
      <c r="J24" s="45">
        <f t="shared" ca="1" si="1"/>
        <v>11.847578532389797</v>
      </c>
      <c r="K24" s="45">
        <f t="shared" ca="1" si="2"/>
        <v>11.62954380884905</v>
      </c>
      <c r="L24" s="45">
        <f t="shared" ca="1" si="2"/>
        <v>12.254718298867314</v>
      </c>
      <c r="M24" s="45">
        <f t="shared" ca="1" si="2"/>
        <v>13.46031120266497</v>
      </c>
      <c r="N24" s="45">
        <f ca="1">OFFSET('Firm Age'!D44,(ROW(A23)-1)*14,0)/OFFSET('Firm Age'!B44,(ROW(A23)-1)*14,0)</f>
        <v>22.606262750041765</v>
      </c>
      <c r="O24" s="45">
        <v>4.8260847633772364E-2</v>
      </c>
      <c r="P24" s="45">
        <f ca="1">(M24*'Firms by age'!M24+L24*'Firms by age'!L24+K24*'Firms by age'!K24+J24*'Firms by age'!J24+I24*'Firms by age'!I24)/SUM('Firms by age'!I24:M24)</f>
        <v>11.80982287816547</v>
      </c>
      <c r="Q24" s="45">
        <f t="shared" ca="1" si="3"/>
        <v>4.8023807153185771E-11</v>
      </c>
    </row>
    <row r="25" spans="1:17" x14ac:dyDescent="0.25">
      <c r="A25">
        <v>2000</v>
      </c>
      <c r="B25" s="45">
        <f ca="1">OFFSET('Firm Age'!D33,(ROW(A24)-1)*14,0)/OFFSET('Firm Age'!B33,(ROW(A24)-1)*14,0)</f>
        <v>6.4271775947664667</v>
      </c>
      <c r="C25" s="45">
        <f ca="1">OFFSET('Firm Age'!D34,(ROW(A24)-1)*14,0)/OFFSET('Firm Age'!B34,(ROW(A24)-1)*14,0)</f>
        <v>8.7648145885912268</v>
      </c>
      <c r="D25" s="45">
        <f ca="1">OFFSET('Firm Age'!D35,(ROW(A24)-1)*14,0)/OFFSET('Firm Age'!B35,(ROW(A24)-1)*14,0)</f>
        <v>10.084320217638469</v>
      </c>
      <c r="E25" s="45">
        <f ca="1">OFFSET('Firm Age'!D36,(ROW(A24)-1)*14,0)/OFFSET('Firm Age'!B36,(ROW(A24)-1)*14,0)</f>
        <v>9.3475000597296134</v>
      </c>
      <c r="F25" s="45">
        <f ca="1">OFFSET('Firm Age'!D37,(ROW(A24)-1)*14,0)/OFFSET('Firm Age'!B37,(ROW(A24)-1)*14,0)</f>
        <v>9.7928658933722055</v>
      </c>
      <c r="G25" s="45">
        <f ca="1">OFFSET('Firm Age'!D38,(ROW(A24)-1)*14,0)/OFFSET('Firm Age'!B38,(ROW(A24)-1)*14,0)</f>
        <v>10.328148946308753</v>
      </c>
      <c r="H25" s="45">
        <f ca="1">OFFSET('Firm Age'!D39,(ROW(A24)-1)*14,0)/OFFSET('Firm Age'!B39,(ROW(A24)-1)*14,0)</f>
        <v>12.043487106513533</v>
      </c>
      <c r="I25" s="45">
        <f t="shared" ca="1" si="0"/>
        <v>11.035995554843227</v>
      </c>
      <c r="J25" s="45">
        <f t="shared" ca="1" si="1"/>
        <v>11.188408562019056</v>
      </c>
      <c r="K25" s="45">
        <f t="shared" ca="1" si="2"/>
        <v>12.751811051984312</v>
      </c>
      <c r="L25" s="45">
        <f t="shared" ca="1" si="2"/>
        <v>12.517135452260526</v>
      </c>
      <c r="M25" s="45">
        <f t="shared" ca="1" si="2"/>
        <v>13.190024595762617</v>
      </c>
      <c r="N25" s="45">
        <f ca="1">OFFSET('Firm Age'!D45,(ROW(A24)-1)*14,0)/OFFSET('Firm Age'!B45,(ROW(A24)-1)*14,0)</f>
        <v>23.282297566779935</v>
      </c>
      <c r="O25" s="45">
        <v>7.6322137652217958E-2</v>
      </c>
      <c r="P25" s="45">
        <f ca="1">(M25*'Firms by age'!M25+L25*'Firms by age'!L25+K25*'Firms by age'!K25+J25*'Firms by age'!J25+I25*'Firms by age'!I25)/SUM('Firms by age'!I25:M25)</f>
        <v>12.043487106544742</v>
      </c>
      <c r="Q25" s="45">
        <f t="shared" ca="1" si="3"/>
        <v>3.1208813311423E-11</v>
      </c>
    </row>
    <row r="26" spans="1:17" x14ac:dyDescent="0.25">
      <c r="A26">
        <v>2001</v>
      </c>
      <c r="B26" s="45">
        <f ca="1">OFFSET('Firm Age'!D34,(ROW(A25)-1)*14,0)/OFFSET('Firm Age'!B34,(ROW(A25)-1)*14,0)</f>
        <v>6.2944816653261491</v>
      </c>
      <c r="C26" s="45">
        <f ca="1">OFFSET('Firm Age'!D35,(ROW(A25)-1)*14,0)/OFFSET('Firm Age'!B35,(ROW(A25)-1)*14,0)</f>
        <v>8.3615856165663658</v>
      </c>
      <c r="D26" s="45">
        <f ca="1">OFFSET('Firm Age'!D36,(ROW(A25)-1)*14,0)/OFFSET('Firm Age'!B36,(ROW(A25)-1)*14,0)</f>
        <v>9.7139215044921396</v>
      </c>
      <c r="E26" s="45">
        <f ca="1">OFFSET('Firm Age'!D37,(ROW(A25)-1)*14,0)/OFFSET('Firm Age'!B37,(ROW(A25)-1)*14,0)</f>
        <v>11.048387745390446</v>
      </c>
      <c r="F26" s="45">
        <f ca="1">OFFSET('Firm Age'!D38,(ROW(A25)-1)*14,0)/OFFSET('Firm Age'!B38,(ROW(A25)-1)*14,0)</f>
        <v>9.7917696737044153</v>
      </c>
      <c r="G26" s="45">
        <f ca="1">OFFSET('Firm Age'!D39,(ROW(A25)-1)*14,0)/OFFSET('Firm Age'!B39,(ROW(A25)-1)*14,0)</f>
        <v>10.468712111732904</v>
      </c>
      <c r="H26" s="45">
        <f ca="1">OFFSET('Firm Age'!D40,(ROW(A25)-1)*14,0)/OFFSET('Firm Age'!B40,(ROW(A25)-1)*14,0)</f>
        <v>11.884165593922027</v>
      </c>
      <c r="I26" s="45">
        <f t="shared" ca="1" si="0"/>
        <v>10.708470174921382</v>
      </c>
      <c r="J26" s="45">
        <f t="shared" ca="1" si="1"/>
        <v>11.442382353697591</v>
      </c>
      <c r="K26" s="45">
        <f t="shared" ca="1" si="2"/>
        <v>11.600407780141094</v>
      </c>
      <c r="L26" s="45">
        <f t="shared" ca="1" si="2"/>
        <v>13.221380620697792</v>
      </c>
      <c r="M26" s="45">
        <f t="shared" ca="1" si="2"/>
        <v>12.978063384135076</v>
      </c>
      <c r="N26" s="45">
        <f ca="1">OFFSET('Firm Age'!D46,(ROW(A25)-1)*14,0)/OFFSET('Firm Age'!B46,(ROW(A25)-1)*14,0)</f>
        <v>23.355042331399062</v>
      </c>
      <c r="O26" s="45">
        <v>3.6823755214002239E-2</v>
      </c>
      <c r="P26" s="45">
        <f ca="1">(M26*'Firms by age'!M26+L26*'Firms by age'!L26+K26*'Firms by age'!K26+J26*'Firms by age'!J26+I26*'Firms by age'!I26)/SUM('Firms by age'!I26:M26)</f>
        <v>11.884165593933277</v>
      </c>
      <c r="Q26" s="45">
        <f t="shared" ca="1" si="3"/>
        <v>1.1249667863921786E-11</v>
      </c>
    </row>
    <row r="27" spans="1:17" x14ac:dyDescent="0.25">
      <c r="A27">
        <v>2002</v>
      </c>
      <c r="B27" s="45">
        <f ca="1">OFFSET('Firm Age'!D35,(ROW(A26)-1)*14,0)/OFFSET('Firm Age'!B35,(ROW(A26)-1)*14,0)</f>
        <v>6.645882798737448</v>
      </c>
      <c r="C27" s="45">
        <f ca="1">OFFSET('Firm Age'!D36,(ROW(A26)-1)*14,0)/OFFSET('Firm Age'!B36,(ROW(A26)-1)*14,0)</f>
        <v>7.4405673450533927</v>
      </c>
      <c r="D27" s="45">
        <f ca="1">OFFSET('Firm Age'!D37,(ROW(A26)-1)*14,0)/OFFSET('Firm Age'!B37,(ROW(A26)-1)*14,0)</f>
        <v>8.5141672317725998</v>
      </c>
      <c r="E27" s="45">
        <f ca="1">OFFSET('Firm Age'!D38,(ROW(A26)-1)*14,0)/OFFSET('Firm Age'!B38,(ROW(A26)-1)*14,0)</f>
        <v>9.6871558355668483</v>
      </c>
      <c r="F27" s="45">
        <f ca="1">OFFSET('Firm Age'!D39,(ROW(A26)-1)*14,0)/OFFSET('Firm Age'!B39,(ROW(A26)-1)*14,0)</f>
        <v>11.025522384666106</v>
      </c>
      <c r="G27" s="45">
        <f ca="1">OFFSET('Firm Age'!D40,(ROW(A26)-1)*14,0)/OFFSET('Firm Age'!B40,(ROW(A26)-1)*14,0)</f>
        <v>9.8731903702723365</v>
      </c>
      <c r="H27" s="45">
        <f ca="1">OFFSET('Firm Age'!D41,(ROW(A26)-1)*14,0)/OFFSET('Firm Age'!B41,(ROW(A26)-1)*14,0)</f>
        <v>11.363472711000979</v>
      </c>
      <c r="I27" s="45">
        <f t="shared" ca="1" si="0"/>
        <v>10.450429947942458</v>
      </c>
      <c r="J27" s="45">
        <f t="shared" ca="1" si="1"/>
        <v>10.689769306696762</v>
      </c>
      <c r="K27" s="45">
        <f t="shared" ca="1" si="2"/>
        <v>11.422399808938456</v>
      </c>
      <c r="L27" s="45">
        <f t="shared" ca="1" si="2"/>
        <v>11.580149265740378</v>
      </c>
      <c r="M27" s="45">
        <f t="shared" ca="1" si="2"/>
        <v>13.198291300496455</v>
      </c>
      <c r="N27" s="45">
        <f ca="1">OFFSET('Firm Age'!D47,(ROW(A26)-1)*14,0)/OFFSET('Firm Age'!B47,(ROW(A26)-1)*14,0)</f>
        <v>22.781287254977855</v>
      </c>
      <c r="O27" s="45">
        <v>-1.7463622645574194E-3</v>
      </c>
      <c r="P27" s="45">
        <f ca="1">(M27*'Firms by age'!M27+L27*'Firms by age'!L27+K27*'Firms by age'!K27+J27*'Firms by age'!J27+I27*'Firms by age'!I27)/SUM('Firms by age'!I27:M27)</f>
        <v>11.363472711033971</v>
      </c>
      <c r="Q27" s="45">
        <f t="shared" ca="1" si="3"/>
        <v>3.2992275578180852E-11</v>
      </c>
    </row>
    <row r="28" spans="1:17" x14ac:dyDescent="0.25">
      <c r="A28">
        <v>2003</v>
      </c>
      <c r="B28" s="45">
        <f ca="1">OFFSET('Firm Age'!D36,(ROW(A27)-1)*14,0)/OFFSET('Firm Age'!B36,(ROW(A27)-1)*14,0)</f>
        <v>6.2514081146537768</v>
      </c>
      <c r="C28" s="45">
        <f ca="1">OFFSET('Firm Age'!D37,(ROW(A27)-1)*14,0)/OFFSET('Firm Age'!B37,(ROW(A27)-1)*14,0)</f>
        <v>8.0332527110355088</v>
      </c>
      <c r="D28" s="45">
        <f ca="1">OFFSET('Firm Age'!D38,(ROW(A27)-1)*14,0)/OFFSET('Firm Age'!B38,(ROW(A27)-1)*14,0)</f>
        <v>8.2967507520968748</v>
      </c>
      <c r="E28" s="45">
        <f ca="1">OFFSET('Firm Age'!D39,(ROW(A27)-1)*14,0)/OFFSET('Firm Age'!B39,(ROW(A27)-1)*14,0)</f>
        <v>9.2045176677380827</v>
      </c>
      <c r="F28" s="45">
        <f ca="1">OFFSET('Firm Age'!D40,(ROW(A27)-1)*14,0)/OFFSET('Firm Age'!B40,(ROW(A27)-1)*14,0)</f>
        <v>10.455065913662986</v>
      </c>
      <c r="G28" s="45">
        <f ca="1">OFFSET('Firm Age'!D41,(ROW(A27)-1)*14,0)/OFFSET('Firm Age'!B41,(ROW(A27)-1)*14,0)</f>
        <v>11.795081898782788</v>
      </c>
      <c r="H28" s="45">
        <f ca="1">OFFSET('Firm Age'!D42,(ROW(A27)-1)*14,0)/OFFSET('Firm Age'!B42,(ROW(A27)-1)*14,0)</f>
        <v>11.270336336772486</v>
      </c>
      <c r="I28" s="45">
        <f t="shared" ca="1" si="0"/>
        <v>10.371643483283526</v>
      </c>
      <c r="J28" s="45">
        <f t="shared" ca="1" si="1"/>
        <v>10.978025299040059</v>
      </c>
      <c r="K28" s="45">
        <f t="shared" ca="1" si="2"/>
        <v>11.229447828883252</v>
      </c>
      <c r="L28" s="45">
        <f t="shared" ca="1" si="2"/>
        <v>11.99906556026102</v>
      </c>
      <c r="M28" s="45">
        <f t="shared" ca="1" si="2"/>
        <v>12.164779079829875</v>
      </c>
      <c r="N28" s="45">
        <f ca="1">OFFSET('Firm Age'!D48,(ROW(A27)-1)*14,0)/OFFSET('Firm Age'!B48,(ROW(A27)-1)*14,0)</f>
        <v>22.64905851828733</v>
      </c>
      <c r="O28" s="45">
        <v>5.0485516263517577E-2</v>
      </c>
      <c r="P28" s="45">
        <f ca="1">(M28*'Firms by age'!M28+L28*'Firms by age'!L28+K28*'Firms by age'!K28+J28*'Firms by age'!J28+I28*'Firms by age'!I28)/SUM('Firms by age'!I28:M28)</f>
        <v>11.270336337158634</v>
      </c>
      <c r="Q28" s="45">
        <f t="shared" ca="1" si="3"/>
        <v>3.8614800246250525E-10</v>
      </c>
    </row>
    <row r="29" spans="1:17" x14ac:dyDescent="0.25">
      <c r="A29">
        <v>2004</v>
      </c>
      <c r="B29" s="45">
        <f ca="1">OFFSET('Firm Age'!D37,(ROW(A28)-1)*14,0)/OFFSET('Firm Age'!B37,(ROW(A28)-1)*14,0)</f>
        <v>5.9985737344769019</v>
      </c>
      <c r="C29" s="45">
        <f ca="1">OFFSET('Firm Age'!D38,(ROW(A28)-1)*14,0)/OFFSET('Firm Age'!B38,(ROW(A28)-1)*14,0)</f>
        <v>7.6867800661233598</v>
      </c>
      <c r="D29" s="45">
        <f ca="1">OFFSET('Firm Age'!D39,(ROW(A28)-1)*14,0)/OFFSET('Firm Age'!B39,(ROW(A28)-1)*14,0)</f>
        <v>8.9096766613694118</v>
      </c>
      <c r="E29" s="45">
        <f ca="1">OFFSET('Firm Age'!D40,(ROW(A28)-1)*14,0)/OFFSET('Firm Age'!B40,(ROW(A28)-1)*14,0)</f>
        <v>8.9732627182071543</v>
      </c>
      <c r="F29" s="45">
        <f ca="1">OFFSET('Firm Age'!D41,(ROW(A28)-1)*14,0)/OFFSET('Firm Age'!B41,(ROW(A28)-1)*14,0)</f>
        <v>9.9309650629560178</v>
      </c>
      <c r="G29" s="45">
        <f ca="1">OFFSET('Firm Age'!D42,(ROW(A28)-1)*14,0)/OFFSET('Firm Age'!B42,(ROW(A28)-1)*14,0)</f>
        <v>11.106830541564673</v>
      </c>
      <c r="H29" s="45">
        <f ca="1">OFFSET('Firm Age'!D43,(ROW(A28)-1)*14,0)/OFFSET('Firm Age'!B43,(ROW(A28)-1)*14,0)</f>
        <v>11.846008056513366</v>
      </c>
      <c r="I29" s="45">
        <f t="shared" ca="1" si="0"/>
        <v>12.409399761426094</v>
      </c>
      <c r="J29" s="45">
        <f t="shared" ca="1" si="1"/>
        <v>10.911825053146693</v>
      </c>
      <c r="K29" s="45">
        <f t="shared" ca="1" si="1"/>
        <v>11.549788776023325</v>
      </c>
      <c r="L29" s="45">
        <f t="shared" ca="1" si="1"/>
        <v>11.814306030640711</v>
      </c>
      <c r="M29" s="45">
        <f t="shared" ca="1" si="1"/>
        <v>12.624007410767129</v>
      </c>
      <c r="N29" s="45">
        <f ca="1">OFFSET('Firm Age'!D49,(ROW(A28)-1)*14,0)/OFFSET('Firm Age'!B49,(ROW(A28)-1)*14,0)</f>
        <v>22.563343278132589</v>
      </c>
      <c r="O29" s="45">
        <v>5.208254320868267E-2</v>
      </c>
      <c r="P29" s="45">
        <f ca="1">(M29*'Firms by age'!M29+L29*'Firms by age'!L29+K29*'Firms by age'!K29+J29*'Firms by age'!J29+I29*'Firms by age'!I29)/SUM('Firms by age'!I29:M29)</f>
        <v>11.846008057150963</v>
      </c>
      <c r="Q29" s="45">
        <f t="shared" ca="1" si="3"/>
        <v>6.375966421501289E-10</v>
      </c>
    </row>
    <row r="30" spans="1:17" x14ac:dyDescent="0.25">
      <c r="A30">
        <v>2005</v>
      </c>
      <c r="B30" s="45">
        <f ca="1">OFFSET('Firm Age'!D38,(ROW(A29)-1)*14,0)/OFFSET('Firm Age'!B38,(ROW(A29)-1)*14,0)</f>
        <v>6.2122744106754455</v>
      </c>
      <c r="C30" s="45">
        <f ca="1">OFFSET('Firm Age'!D39,(ROW(A29)-1)*14,0)/OFFSET('Firm Age'!B39,(ROW(A29)-1)*14,0)</f>
        <v>7.2809741852469889</v>
      </c>
      <c r="D30" s="45">
        <f ca="1">OFFSET('Firm Age'!D40,(ROW(A29)-1)*14,0)/OFFSET('Firm Age'!B40,(ROW(A29)-1)*14,0)</f>
        <v>8.161102848014103</v>
      </c>
      <c r="E30" s="45">
        <f ca="1">OFFSET('Firm Age'!D41,(ROW(A29)-1)*14,0)/OFFSET('Firm Age'!B41,(ROW(A29)-1)*14,0)</f>
        <v>9.3715403191570807</v>
      </c>
      <c r="F30" s="45">
        <f ca="1">OFFSET('Firm Age'!D42,(ROW(A29)-1)*14,0)/OFFSET('Firm Age'!B42,(ROW(A29)-1)*14,0)</f>
        <v>9.478355805878202</v>
      </c>
      <c r="G30" s="45">
        <f ca="1">OFFSET('Firm Age'!D43,(ROW(A29)-1)*14,0)/OFFSET('Firm Age'!B43,(ROW(A29)-1)*14,0)</f>
        <v>10.36303620388161</v>
      </c>
      <c r="H30" s="45">
        <f ca="1">OFFSET('Firm Age'!D44,(ROW(A29)-1)*14,0)/OFFSET('Firm Age'!B44,(ROW(A29)-1)*14,0)</f>
        <v>11.942876479520303</v>
      </c>
      <c r="I30" s="45">
        <f t="shared" ca="1" si="0"/>
        <v>11.484300624349885</v>
      </c>
      <c r="J30" s="45">
        <f t="shared" ca="1" si="1"/>
        <v>12.831138180656575</v>
      </c>
      <c r="K30" s="45">
        <f t="shared" ca="1" si="1"/>
        <v>11.282667796333877</v>
      </c>
      <c r="L30" s="45">
        <f t="shared" ca="1" si="1"/>
        <v>11.94231297175334</v>
      </c>
      <c r="M30" s="45">
        <f t="shared" ca="1" si="1"/>
        <v>12.215819951173396</v>
      </c>
      <c r="N30" s="45">
        <f ca="1">OFFSET('Firm Age'!D50,(ROW(A29)-1)*14,0)/OFFSET('Firm Age'!B50,(ROW(A29)-1)*14,0)</f>
        <v>22.403309087420904</v>
      </c>
      <c r="O30" s="45">
        <v>3.3985400368954991E-2</v>
      </c>
      <c r="P30" s="45">
        <f ca="1">(M30*'Firms by age'!M30+L30*'Firms by age'!L30+K30*'Firms by age'!K30+J30*'Firms by age'!J30+I30*'Firms by age'!I30)/SUM('Firms by age'!I30:M30)</f>
        <v>11.94287647951394</v>
      </c>
      <c r="Q30" s="45">
        <f t="shared" ca="1" si="3"/>
        <v>6.3629101987316972E-12</v>
      </c>
    </row>
    <row r="31" spans="1:17" x14ac:dyDescent="0.25">
      <c r="A31">
        <v>2006</v>
      </c>
      <c r="B31" s="45">
        <f ca="1">OFFSET('Firm Age'!D39,(ROW(A30)-1)*14,0)/OFFSET('Firm Age'!B39,(ROW(A30)-1)*14,0)</f>
        <v>6.3271619434141861</v>
      </c>
      <c r="C31" s="45">
        <f ca="1">OFFSET('Firm Age'!D40,(ROW(A30)-1)*14,0)/OFFSET('Firm Age'!B40,(ROW(A30)-1)*14,0)</f>
        <v>7.8536136585222813</v>
      </c>
      <c r="D31" s="45">
        <f ca="1">OFFSET('Firm Age'!D41,(ROW(A30)-1)*14,0)/OFFSET('Firm Age'!B41,(ROW(A30)-1)*14,0)</f>
        <v>8.0988250490303546</v>
      </c>
      <c r="E31" s="45">
        <f ca="1">OFFSET('Firm Age'!D42,(ROW(A30)-1)*14,0)/OFFSET('Firm Age'!B42,(ROW(A30)-1)*14,0)</f>
        <v>9.0519027368880174</v>
      </c>
      <c r="F31" s="45">
        <f ca="1">OFFSET('Firm Age'!D43,(ROW(A30)-1)*14,0)/OFFSET('Firm Age'!B43,(ROW(A30)-1)*14,0)</f>
        <v>10.349999608803486</v>
      </c>
      <c r="G31" s="45">
        <f ca="1">OFFSET('Firm Age'!D44,(ROW(A30)-1)*14,0)/OFFSET('Firm Age'!B44,(ROW(A30)-1)*14,0)</f>
        <v>10.250689779007944</v>
      </c>
      <c r="H31" s="45">
        <f ca="1">OFFSET('Firm Age'!D45,(ROW(A30)-1)*14,0)/OFFSET('Firm Age'!B45,(ROW(A30)-1)*14,0)</f>
        <v>12.407120327312382</v>
      </c>
      <c r="I31" s="45">
        <f t="shared" ca="1" si="0"/>
        <v>11.153405545008091</v>
      </c>
      <c r="J31" s="45">
        <f t="shared" ca="1" si="1"/>
        <v>12.360186700514129</v>
      </c>
      <c r="K31" s="45">
        <f t="shared" ca="1" si="1"/>
        <v>13.809745031991305</v>
      </c>
      <c r="L31" s="45">
        <f t="shared" ca="1" si="1"/>
        <v>12.143175714756206</v>
      </c>
      <c r="M31" s="45">
        <f t="shared" ca="1" si="1"/>
        <v>12.853130790905173</v>
      </c>
      <c r="N31" s="45">
        <f ca="1">OFFSET('Firm Age'!D51,(ROW(A30)-1)*14,0)/OFFSET('Firm Age'!B51,(ROW(A30)-1)*14,0)</f>
        <v>22.899340036893069</v>
      </c>
      <c r="O31" s="45">
        <v>7.6268125053007035E-2</v>
      </c>
      <c r="P31" s="45">
        <f ca="1">(M31*'Firms by age'!M31+L31*'Firms by age'!L31+K31*'Firms by age'!K31+J31*'Firms by age'!J31+I31*'Firms by age'!I31)/SUM('Firms by age'!I31:M31)</f>
        <v>12.407120327301348</v>
      </c>
      <c r="Q31" s="45">
        <f t="shared" ca="1" si="3"/>
        <v>1.1034728686354356E-11</v>
      </c>
    </row>
    <row r="32" spans="1:17" x14ac:dyDescent="0.25">
      <c r="A32">
        <v>2007</v>
      </c>
      <c r="B32" s="45">
        <f ca="1">OFFSET('Firm Age'!D40,(ROW(A31)-1)*14,0)/OFFSET('Firm Age'!B40,(ROW(A31)-1)*14,0)</f>
        <v>5.7870272389536828</v>
      </c>
      <c r="C32" s="45">
        <f ca="1">OFFSET('Firm Age'!D41,(ROW(A31)-1)*14,0)/OFFSET('Firm Age'!B41,(ROW(A31)-1)*14,0)</f>
        <v>7.6496935071118255</v>
      </c>
      <c r="D32" s="45">
        <f ca="1">OFFSET('Firm Age'!D42,(ROW(A31)-1)*14,0)/OFFSET('Firm Age'!B42,(ROW(A31)-1)*14,0)</f>
        <v>8.3211356913365329</v>
      </c>
      <c r="E32" s="45">
        <f ca="1">OFFSET('Firm Age'!D43,(ROW(A31)-1)*14,0)/OFFSET('Firm Age'!B43,(ROW(A31)-1)*14,0)</f>
        <v>8.5895919811005967</v>
      </c>
      <c r="F32" s="45">
        <f ca="1">OFFSET('Firm Age'!D44,(ROW(A31)-1)*14,0)/OFFSET('Firm Age'!B44,(ROW(A31)-1)*14,0)</f>
        <v>9.8841332308719316</v>
      </c>
      <c r="G32" s="45">
        <f ca="1">OFFSET('Firm Age'!D45,(ROW(A31)-1)*14,0)/OFFSET('Firm Age'!B45,(ROW(A31)-1)*14,0)</f>
        <v>10.528217334702488</v>
      </c>
      <c r="H32" s="45">
        <f ca="1">OFFSET('Firm Age'!D46,(ROW(A31)-1)*14,0)/OFFSET('Firm Age'!B46,(ROW(A31)-1)*14,0)</f>
        <v>12.216544445653357</v>
      </c>
      <c r="I32" s="45">
        <f t="shared" ca="1" si="0"/>
        <v>10.584590344102335</v>
      </c>
      <c r="J32" s="45">
        <f t="shared" ca="1" si="1"/>
        <v>11.516710697587348</v>
      </c>
      <c r="K32" s="45">
        <f t="shared" ca="1" si="1"/>
        <v>12.762800906284509</v>
      </c>
      <c r="L32" s="45">
        <f t="shared" ca="1" si="1"/>
        <v>14.259576386700159</v>
      </c>
      <c r="M32" s="45">
        <f t="shared" ca="1" si="1"/>
        <v>12.538721119076301</v>
      </c>
      <c r="N32" s="45">
        <f ca="1">OFFSET('Firm Age'!D52,(ROW(A31)-1)*14,0)/OFFSET('Firm Age'!B52,(ROW(A31)-1)*14,0)</f>
        <v>22.829375036259211</v>
      </c>
      <c r="O32" s="45">
        <v>3.2573472838693801E-2</v>
      </c>
      <c r="P32" s="45">
        <f ca="1">(M32*'Firms by age'!M32+L32*'Firms by age'!L32+K32*'Firms by age'!K32+J32*'Firms by age'!J32+I32*'Firms by age'!I32)/SUM('Firms by age'!I32:M32)</f>
        <v>12.216544445785233</v>
      </c>
      <c r="Q32" s="45">
        <f t="shared" ca="1" si="3"/>
        <v>1.3187673175707459E-10</v>
      </c>
    </row>
    <row r="33" spans="1:17" x14ac:dyDescent="0.25">
      <c r="A33">
        <v>2008</v>
      </c>
      <c r="B33" s="45">
        <f ca="1">OFFSET('Firm Age'!D41,(ROW(A32)-1)*14,0)/OFFSET('Firm Age'!B41,(ROW(A32)-1)*14,0)</f>
        <v>5.8176031890221518</v>
      </c>
      <c r="C33" s="45">
        <f ca="1">OFFSET('Firm Age'!D42,(ROW(A32)-1)*14,0)/OFFSET('Firm Age'!B42,(ROW(A32)-1)*14,0)</f>
        <v>7.0304172058179066</v>
      </c>
      <c r="D33" s="45">
        <f ca="1">OFFSET('Firm Age'!D43,(ROW(A32)-1)*14,0)/OFFSET('Firm Age'!B43,(ROW(A32)-1)*14,0)</f>
        <v>8.1933546372902271</v>
      </c>
      <c r="E33" s="45">
        <f ca="1">OFFSET('Firm Age'!D44,(ROW(A32)-1)*14,0)/OFFSET('Firm Age'!B44,(ROW(A32)-1)*14,0)</f>
        <v>8.8789239720206581</v>
      </c>
      <c r="F33" s="45">
        <f ca="1">OFFSET('Firm Age'!D45,(ROW(A32)-1)*14,0)/OFFSET('Firm Age'!B45,(ROW(A32)-1)*14,0)</f>
        <v>9.1251610800321394</v>
      </c>
      <c r="G33" s="45">
        <f ca="1">OFFSET('Firm Age'!D46,(ROW(A32)-1)*14,0)/OFFSET('Firm Age'!B46,(ROW(A32)-1)*14,0)</f>
        <v>10.340932071361307</v>
      </c>
      <c r="H33" s="45">
        <f ca="1">OFFSET('Firm Age'!D47,(ROW(A32)-1)*14,0)/OFFSET('Firm Age'!B47,(ROW(A32)-1)*14,0)</f>
        <v>12.29526771292881</v>
      </c>
      <c r="I33" s="45">
        <f t="shared" ca="1" si="0"/>
        <v>10.990871099924501</v>
      </c>
      <c r="J33" s="45">
        <f t="shared" ca="1" si="1"/>
        <v>11.049721374394643</v>
      </c>
      <c r="K33" s="45">
        <f t="shared" ca="1" si="1"/>
        <v>12.022802982522306</v>
      </c>
      <c r="L33" s="45">
        <f t="shared" ca="1" si="1"/>
        <v>13.323651590341775</v>
      </c>
      <c r="M33" s="45">
        <f t="shared" ca="1" si="1"/>
        <v>14.886201625906827</v>
      </c>
      <c r="N33" s="45">
        <f ca="1">OFFSET('Firm Age'!D53,(ROW(A32)-1)*14,0)/OFFSET('Firm Age'!B53,(ROW(A32)-1)*14,0)</f>
        <v>23.034335155159724</v>
      </c>
      <c r="O33" s="45">
        <v>4.3944169322667967E-2</v>
      </c>
      <c r="P33" s="45">
        <f ca="1">(M33*'Firms by age'!M33+L33*'Firms by age'!L33+K33*'Firms by age'!K33+J33*'Firms by age'!J33+I33*'Firms by age'!I33)/SUM('Firms by age'!I33:M33)</f>
        <v>12.295267712974407</v>
      </c>
      <c r="Q33" s="45">
        <f t="shared" ca="1" si="3"/>
        <v>4.5597303710565029E-11</v>
      </c>
    </row>
    <row r="34" spans="1:17" x14ac:dyDescent="0.25">
      <c r="A34">
        <v>2009</v>
      </c>
      <c r="B34" s="45">
        <f ca="1">OFFSET('Firm Age'!D42,(ROW(A33)-1)*14,0)/OFFSET('Firm Age'!B42,(ROW(A33)-1)*14,0)</f>
        <v>5.8868554664907791</v>
      </c>
      <c r="C34" s="45">
        <f ca="1">OFFSET('Firm Age'!D43,(ROW(A33)-1)*14,0)/OFFSET('Firm Age'!B43,(ROW(A33)-1)*14,0)</f>
        <v>6.7254106395492554</v>
      </c>
      <c r="D34" s="45">
        <f ca="1">OFFSET('Firm Age'!D44,(ROW(A33)-1)*14,0)/OFFSET('Firm Age'!B44,(ROW(A33)-1)*14,0)</f>
        <v>7.3232473890546128</v>
      </c>
      <c r="E34" s="45">
        <f ca="1">OFFSET('Firm Age'!D45,(ROW(A33)-1)*14,0)/OFFSET('Firm Age'!B45,(ROW(A33)-1)*14,0)</f>
        <v>8.4024149514199298</v>
      </c>
      <c r="F34" s="45">
        <f ca="1">OFFSET('Firm Age'!D46,(ROW(A33)-1)*14,0)/OFFSET('Firm Age'!B46,(ROW(A33)-1)*14,0)</f>
        <v>9.0618194231097462</v>
      </c>
      <c r="G34" s="45">
        <f ca="1">OFFSET('Firm Age'!D47,(ROW(A33)-1)*14,0)/OFFSET('Firm Age'!B47,(ROW(A33)-1)*14,0)</f>
        <v>9.1275595400743406</v>
      </c>
      <c r="H34" s="45">
        <f ca="1">OFFSET('Firm Age'!D48,(ROW(A33)-1)*14,0)/OFFSET('Firm Age'!B48,(ROW(A33)-1)*14,0)</f>
        <v>11.294197525006384</v>
      </c>
      <c r="I34" s="45">
        <f t="shared" ca="1" si="0"/>
        <v>10.214083052579852</v>
      </c>
      <c r="J34" s="45">
        <f t="shared" ca="1" si="1"/>
        <v>10.856049479885048</v>
      </c>
      <c r="K34" s="45">
        <f t="shared" ca="1" si="1"/>
        <v>10.914177856220665</v>
      </c>
      <c r="L34" s="45">
        <f t="shared" ca="1" si="1"/>
        <v>11.875322972905055</v>
      </c>
      <c r="M34" s="45">
        <f t="shared" ca="1" si="1"/>
        <v>13.160214472763037</v>
      </c>
      <c r="N34" s="45">
        <f ca="1">OFFSET('Firm Age'!D54,(ROW(A33)-1)*14,0)/OFFSET('Firm Age'!B54,(ROW(A33)-1)*14,0)</f>
        <v>22.542289824839447</v>
      </c>
      <c r="O34" s="45">
        <v>-1.2266691039655645E-2</v>
      </c>
      <c r="P34" s="45">
        <f ca="1">(M34*'Firms by age'!M34+L34*'Firms by age'!L34+K34*'Firms by age'!K34+J34*'Firms by age'!J34+I34*'Firms by age'!I34)/SUM('Firms by age'!I34:M34)</f>
        <v>11.294197525128824</v>
      </c>
      <c r="Q34" s="45">
        <f t="shared" ca="1" si="3"/>
        <v>1.2244072422618046E-10</v>
      </c>
    </row>
    <row r="35" spans="1:17" x14ac:dyDescent="0.25">
      <c r="A35">
        <v>2010</v>
      </c>
      <c r="B35" s="45">
        <f ca="1">OFFSET('Firm Age'!D43,(ROW(A34)-1)*14,0)/OFFSET('Firm Age'!B43,(ROW(A34)-1)*14,0)</f>
        <v>6.2461036231244709</v>
      </c>
      <c r="C35" s="45">
        <f ca="1">OFFSET('Firm Age'!D44,(ROW(A34)-1)*14,0)/OFFSET('Firm Age'!B44,(ROW(A34)-1)*14,0)</f>
        <v>6.990880119787457</v>
      </c>
      <c r="D35" s="45">
        <f ca="1">OFFSET('Firm Age'!D45,(ROW(A34)-1)*14,0)/OFFSET('Firm Age'!B45,(ROW(A34)-1)*14,0)</f>
        <v>7.2161799362630887</v>
      </c>
      <c r="E35" s="45">
        <f ca="1">OFFSET('Firm Age'!D46,(ROW(A34)-1)*14,0)/OFFSET('Firm Age'!B46,(ROW(A34)-1)*14,0)</f>
        <v>7.621743399519965</v>
      </c>
      <c r="F35" s="45">
        <f ca="1">OFFSET('Firm Age'!D47,(ROW(A34)-1)*14,0)/OFFSET('Firm Age'!B47,(ROW(A34)-1)*14,0)</f>
        <v>8.6955754215231416</v>
      </c>
      <c r="G35" s="45">
        <f ca="1">OFFSET('Firm Age'!D48,(ROW(A34)-1)*14,0)/OFFSET('Firm Age'!B48,(ROW(A34)-1)*14,0)</f>
        <v>9.3176133667728589</v>
      </c>
      <c r="H35" s="45">
        <f ca="1">OFFSET('Firm Age'!D49,(ROW(A34)-1)*14,0)/OFFSET('Firm Age'!B49,(ROW(A34)-1)*14,0)</f>
        <v>10.73202266250509</v>
      </c>
      <c r="I35" s="45">
        <f t="shared" ca="1" si="0"/>
        <v>9.3341046666721859</v>
      </c>
      <c r="J35" s="45">
        <f t="shared" ca="1" si="1"/>
        <v>10.44521483188116</v>
      </c>
      <c r="K35" s="45">
        <f t="shared" ca="1" si="1"/>
        <v>11.101708147388745</v>
      </c>
      <c r="L35" s="45">
        <f t="shared" ca="1" si="1"/>
        <v>11.161151895352063</v>
      </c>
      <c r="M35" s="45">
        <f t="shared" ca="1" si="1"/>
        <v>12.144046510238342</v>
      </c>
      <c r="N35" s="45">
        <f ca="1">OFFSET('Firm Age'!D55,(ROW(A34)-1)*14,0)/OFFSET('Firm Age'!B55,(ROW(A34)-1)*14,0)</f>
        <v>22.366746186952817</v>
      </c>
      <c r="O35" s="45">
        <v>2.262873506231463E-2</v>
      </c>
      <c r="P35" s="45">
        <f ca="1">(M35*'Firms by age'!M35+L35*'Firms by age'!L35+K35*'Firms by age'!K35+J35*'Firms by age'!J35+I35*'Firms by age'!I35)/SUM('Firms by age'!I35:M35)</f>
        <v>10.732022662557737</v>
      </c>
      <c r="Q35" s="45">
        <f t="shared" ca="1" si="3"/>
        <v>5.2647664006144623E-11</v>
      </c>
    </row>
    <row r="36" spans="1:17" x14ac:dyDescent="0.25">
      <c r="A36">
        <v>2011</v>
      </c>
      <c r="B36" s="45">
        <f ca="1">OFFSET('Firm Age'!D44,(ROW(A35)-1)*14,0)/OFFSET('Firm Age'!B44,(ROW(A35)-1)*14,0)</f>
        <v>5.8203627837856837</v>
      </c>
      <c r="C36" s="45">
        <f ca="1">OFFSET('Firm Age'!D45,(ROW(A35)-1)*14,0)/OFFSET('Firm Age'!B45,(ROW(A35)-1)*14,0)</f>
        <v>7.5202228210032533</v>
      </c>
      <c r="D36" s="45">
        <f ca="1">OFFSET('Firm Age'!D46,(ROW(A35)-1)*14,0)/OFFSET('Firm Age'!B46,(ROW(A35)-1)*14,0)</f>
        <v>7.6512464138201564</v>
      </c>
      <c r="E36" s="45">
        <f ca="1">OFFSET('Firm Age'!D47,(ROW(A35)-1)*14,0)/OFFSET('Firm Age'!B47,(ROW(A35)-1)*14,0)</f>
        <v>7.8400614446332906</v>
      </c>
      <c r="F36" s="45">
        <f ca="1">OFFSET('Firm Age'!D48,(ROW(A35)-1)*14,0)/OFFSET('Firm Age'!B48,(ROW(A35)-1)*14,0)</f>
        <v>8.0869284181084957</v>
      </c>
      <c r="G36" s="45">
        <f ca="1">OFFSET('Firm Age'!D49,(ROW(A35)-1)*14,0)/OFFSET('Firm Age'!B49,(ROW(A35)-1)*14,0)</f>
        <v>9.3444442587051366</v>
      </c>
      <c r="H36" s="45">
        <f ca="1">OFFSET('Firm Age'!D50,(ROW(A35)-1)*14,0)/OFFSET('Firm Age'!B50,(ROW(A35)-1)*14,0)</f>
        <v>10.690407184931875</v>
      </c>
      <c r="I36" s="45">
        <f t="shared" ca="1" si="0"/>
        <v>9.7841255890751828</v>
      </c>
      <c r="J36" s="45">
        <f t="shared" ca="1" si="1"/>
        <v>9.8014425717606315</v>
      </c>
      <c r="K36" s="45">
        <f t="shared" ca="1" si="1"/>
        <v>10.968183557008008</v>
      </c>
      <c r="L36" s="45">
        <f t="shared" ca="1" si="1"/>
        <v>11.657546035839777</v>
      </c>
      <c r="M36" s="45">
        <f t="shared" ca="1" si="1"/>
        <v>11.719966000337603</v>
      </c>
      <c r="N36" s="45">
        <f ca="1">OFFSET('Firm Age'!D56,(ROW(A35)-1)*14,0)/OFFSET('Firm Age'!B56,(ROW(A35)-1)*14,0)</f>
        <v>22.824752635484302</v>
      </c>
      <c r="O36" s="45">
        <v>5.0067780657859516E-2</v>
      </c>
      <c r="P36" s="45">
        <f ca="1">(M36*'Firms by age'!M36+L36*'Firms by age'!L36+K36*'Firms by age'!K36+J36*'Firms by age'!J36+I36*'Firms by age'!I36)/SUM('Firms by age'!I36:M36)</f>
        <v>10.690407184839836</v>
      </c>
      <c r="Q36" s="45">
        <f t="shared" ca="1" si="3"/>
        <v>9.2038376919845177E-11</v>
      </c>
    </row>
    <row r="37" spans="1:17" x14ac:dyDescent="0.25">
      <c r="A37">
        <v>2012</v>
      </c>
      <c r="B37" s="45">
        <f ca="1">OFFSET('Firm Age'!D45,(ROW(A36)-1)*14,0)/OFFSET('Firm Age'!B45,(ROW(A36)-1)*14,0)</f>
        <v>5.6418203044119917</v>
      </c>
      <c r="C37" s="45">
        <f ca="1">OFFSET('Firm Age'!D46,(ROW(A36)-1)*14,0)/OFFSET('Firm Age'!B46,(ROW(A36)-1)*14,0)</f>
        <v>7.3283261521536991</v>
      </c>
      <c r="D37" s="45">
        <f ca="1">OFFSET('Firm Age'!D47,(ROW(A36)-1)*14,0)/OFFSET('Firm Age'!B47,(ROW(A36)-1)*14,0)</f>
        <v>8.5077837171869728</v>
      </c>
      <c r="E37" s="45">
        <f ca="1">OFFSET('Firm Age'!D48,(ROW(A36)-1)*14,0)/OFFSET('Firm Age'!B48,(ROW(A36)-1)*14,0)</f>
        <v>8.5275496694380237</v>
      </c>
      <c r="F37" s="45">
        <f ca="1">OFFSET('Firm Age'!D49,(ROW(A36)-1)*14,0)/OFFSET('Firm Age'!B49,(ROW(A36)-1)*14,0)</f>
        <v>8.7818249442102658</v>
      </c>
      <c r="G37" s="45">
        <f ca="1">OFFSET('Firm Age'!D50,(ROW(A36)-1)*14,0)/OFFSET('Firm Age'!B50,(ROW(A36)-1)*14,0)</f>
        <v>8.5141539587438881</v>
      </c>
      <c r="H37" s="45">
        <f ca="1">OFFSET('Firm Age'!D51,(ROW(A36)-1)*14,0)/OFFSET('Firm Age'!B51,(ROW(A36)-1)*14,0)</f>
        <v>10.691421057876017</v>
      </c>
      <c r="I37" s="45">
        <f t="shared" ca="1" si="0"/>
        <v>9.7825176424559217</v>
      </c>
      <c r="J37" s="45">
        <f t="shared" ca="1" si="1"/>
        <v>10.242811508235745</v>
      </c>
      <c r="K37" s="45">
        <f t="shared" ca="1" si="1"/>
        <v>10.260940321886347</v>
      </c>
      <c r="L37" s="45">
        <f t="shared" ca="1" si="1"/>
        <v>11.482378853313838</v>
      </c>
      <c r="M37" s="45">
        <f t="shared" ca="1" si="1"/>
        <v>12.204059075755811</v>
      </c>
      <c r="N37" s="45">
        <f ca="1">OFFSET('Firm Age'!D57,(ROW(A36)-1)*14,0)/OFFSET('Firm Age'!B57,(ROW(A36)-1)*14,0)</f>
        <v>23.046825399534931</v>
      </c>
      <c r="O37" s="45">
        <v>4.6880624638825481E-2</v>
      </c>
      <c r="P37" s="45">
        <f ca="1">(M37*'Firms by age'!M37+L37*'Firms by age'!L37+K37*'Firms by age'!K37+J37*'Firms by age'!J37+I37*'Firms by age'!I37)/SUM('Firms by age'!I37:M37)</f>
        <v>10.691421058769622</v>
      </c>
      <c r="Q37" s="45">
        <f t="shared" ca="1" si="3"/>
        <v>8.93605189844493E-10</v>
      </c>
    </row>
    <row r="38" spans="1:17" x14ac:dyDescent="0.25">
      <c r="A38">
        <v>2013</v>
      </c>
      <c r="B38" s="45">
        <f ca="1">OFFSET('Firm Age'!D46,(ROW(A37)-1)*14,0)/OFFSET('Firm Age'!B46,(ROW(A37)-1)*14,0)</f>
        <v>5.5535002163298106</v>
      </c>
      <c r="C38" s="45">
        <f ca="1">OFFSET('Firm Age'!D47,(ROW(A37)-1)*14,0)/OFFSET('Firm Age'!B47,(ROW(A37)-1)*14,0)</f>
        <v>6.8593828857281611</v>
      </c>
      <c r="D38" s="45">
        <f ca="1">OFFSET('Firm Age'!D48,(ROW(A37)-1)*14,0)/OFFSET('Firm Age'!B48,(ROW(A37)-1)*14,0)</f>
        <v>8.0938855458630528</v>
      </c>
      <c r="E38" s="45">
        <f ca="1">OFFSET('Firm Age'!D49,(ROW(A37)-1)*14,0)/OFFSET('Firm Age'!B49,(ROW(A37)-1)*14,0)</f>
        <v>9.29795893171306</v>
      </c>
      <c r="F38" s="45">
        <f ca="1">OFFSET('Firm Age'!D50,(ROW(A37)-1)*14,0)/OFFSET('Firm Age'!B50,(ROW(A37)-1)*14,0)</f>
        <v>9.1167281506877984</v>
      </c>
      <c r="G38" s="45">
        <f ca="1">OFFSET('Firm Age'!D51,(ROW(A37)-1)*14,0)/OFFSET('Firm Age'!B51,(ROW(A37)-1)*14,0)</f>
        <v>9.266428944397088</v>
      </c>
      <c r="H38" s="45">
        <f ca="1">OFFSET('Firm Age'!D52,(ROW(A37)-1)*14,0)/OFFSET('Firm Age'!B52,(ROW(A37)-1)*14,0)</f>
        <v>10.436433217377926</v>
      </c>
      <c r="I38" s="45">
        <f t="shared" ca="1" si="0"/>
        <v>8.9363147006346892</v>
      </c>
      <c r="J38" s="45">
        <f t="shared" ca="1" si="1"/>
        <v>10.267568174253952</v>
      </c>
      <c r="K38" s="45">
        <f t="shared" ca="1" si="1"/>
        <v>10.750684977087413</v>
      </c>
      <c r="L38" s="45">
        <f t="shared" ca="1" si="1"/>
        <v>10.769712679043</v>
      </c>
      <c r="M38" s="45">
        <f t="shared" ca="1" si="1"/>
        <v>12.051714291558762</v>
      </c>
      <c r="N38" s="45">
        <f ca="1">OFFSET('Firm Age'!D58,(ROW(A37)-1)*14,0)/OFFSET('Firm Age'!B58,(ROW(A37)-1)*14,0)</f>
        <v>23.332033153782202</v>
      </c>
      <c r="O38" s="45">
        <v>4.9583404755941606E-2</v>
      </c>
      <c r="P38" s="45">
        <f ca="1">(M38*'Firms by age'!M38+L38*'Firms by age'!L38+K38*'Firms by age'!K38+J38*'Firms by age'!J38+I38*'Firms by age'!I38)/SUM('Firms by age'!I38:M38)</f>
        <v>10.436433217687375</v>
      </c>
      <c r="Q38" s="45">
        <f t="shared" ca="1" si="3"/>
        <v>3.0944846685088123E-10</v>
      </c>
    </row>
    <row r="39" spans="1:17" x14ac:dyDescent="0.25">
      <c r="A39">
        <v>2014</v>
      </c>
      <c r="B39" s="45">
        <f ca="1">OFFSET('Firm Age'!D47,(ROW(A38)-1)*14,0)/OFFSET('Firm Age'!B47,(ROW(A38)-1)*14,0)</f>
        <v>6.0886353620432683</v>
      </c>
      <c r="C39" s="45">
        <f ca="1">OFFSET('Firm Age'!D48,(ROW(A38)-1)*14,0)/OFFSET('Firm Age'!B48,(ROW(A38)-1)*14,0)</f>
        <v>6.8472510174306995</v>
      </c>
      <c r="D39" s="45">
        <f ca="1">OFFSET('Firm Age'!D49,(ROW(A38)-1)*14,0)/OFFSET('Firm Age'!B49,(ROW(A38)-1)*14,0)</f>
        <v>7.7324171059744655</v>
      </c>
      <c r="E39" s="45">
        <f ca="1">OFFSET('Firm Age'!D50,(ROW(A38)-1)*14,0)/OFFSET('Firm Age'!B50,(ROW(A38)-1)*14,0)</f>
        <v>8.9281458941398082</v>
      </c>
      <c r="F39" s="45">
        <f ca="1">OFFSET('Firm Age'!D51,(ROW(A38)-1)*14,0)/OFFSET('Firm Age'!B51,(ROW(A38)-1)*14,0)</f>
        <v>9.987133715381896</v>
      </c>
      <c r="G39" s="45">
        <f ca="1">OFFSET('Firm Age'!D52,(ROW(A38)-1)*14,0)/OFFSET('Firm Age'!B52,(ROW(A38)-1)*14,0)</f>
        <v>9.788304170370969</v>
      </c>
      <c r="H39" s="45">
        <f ca="1">OFFSET('Firm Age'!D53,(ROW(A38)-1)*14,0)/OFFSET('Firm Age'!B53,(ROW(A38)-1)*14,0)</f>
        <v>10.461769623451254</v>
      </c>
      <c r="I39" s="45">
        <f t="shared" ca="1" si="0"/>
        <v>9.774087734331161</v>
      </c>
      <c r="J39" s="45">
        <f t="shared" ca="1" si="1"/>
        <v>9.4258882714909475</v>
      </c>
      <c r="K39" s="45">
        <f t="shared" ca="1" si="1"/>
        <v>10.830074104659758</v>
      </c>
      <c r="L39" s="45">
        <f t="shared" ca="1" si="1"/>
        <v>11.339658330164337</v>
      </c>
      <c r="M39" s="45">
        <f t="shared" ca="1" si="1"/>
        <v>11.359728459597431</v>
      </c>
      <c r="N39" s="45">
        <f ca="1">OFFSET('Firm Age'!D59,(ROW(A38)-1)*14,0)/OFFSET('Firm Age'!B59,(ROW(A38)-1)*14,0)</f>
        <v>23.547264195035385</v>
      </c>
      <c r="O39" s="45">
        <v>5.4784728073809567E-2</v>
      </c>
      <c r="P39" s="45">
        <f ca="1">(M39*'Firms by age'!M39+L39*'Firms by age'!L39+K39*'Firms by age'!K39+J39*'Firms by age'!J39+I39*'Firms by age'!I39)/SUM('Firms by age'!I39:M39)</f>
        <v>10.461769623511474</v>
      </c>
      <c r="Q39" s="45">
        <f t="shared" ca="1" si="3"/>
        <v>6.0220273212507891E-11</v>
      </c>
    </row>
    <row r="40" spans="1:17" x14ac:dyDescent="0.25">
      <c r="A40">
        <v>2015</v>
      </c>
      <c r="B40" s="45">
        <f ca="1">OFFSET('Firm Age'!D48,(ROW(A39)-1)*14,0)/OFFSET('Firm Age'!B48,(ROW(A39)-1)*14,0)</f>
        <v>5.9591491704967838</v>
      </c>
      <c r="C40" s="45">
        <f ca="1">OFFSET('Firm Age'!D49,(ROW(A39)-1)*14,0)/OFFSET('Firm Age'!B49,(ROW(A39)-1)*14,0)</f>
        <v>7.4130412085739144</v>
      </c>
      <c r="D40" s="45">
        <f ca="1">OFFSET('Firm Age'!D50,(ROW(A39)-1)*14,0)/OFFSET('Firm Age'!B50,(ROW(A39)-1)*14,0)</f>
        <v>7.5859246659979354</v>
      </c>
      <c r="E40" s="45">
        <f ca="1">OFFSET('Firm Age'!D51,(ROW(A39)-1)*14,0)/OFFSET('Firm Age'!B51,(ROW(A39)-1)*14,0)</f>
        <v>8.5386059402430714</v>
      </c>
      <c r="F40" s="45">
        <f ca="1">OFFSET('Firm Age'!D52,(ROW(A39)-1)*14,0)/OFFSET('Firm Age'!B52,(ROW(A39)-1)*14,0)</f>
        <v>9.5781547500317341</v>
      </c>
      <c r="G40" s="45">
        <f ca="1">OFFSET('Firm Age'!D53,(ROW(A39)-1)*14,0)/OFFSET('Firm Age'!B53,(ROW(A39)-1)*14,0)</f>
        <v>10.655240939152744</v>
      </c>
      <c r="H40" s="45">
        <f ca="1">OFFSET('Firm Age'!D54,(ROW(A39)-1)*14,0)/OFFSET('Firm Age'!B54,(ROW(A39)-1)*14,0)</f>
        <v>10.772246234943843</v>
      </c>
      <c r="I40" s="45">
        <f t="shared" ca="1" si="0"/>
        <v>10.369220692111199</v>
      </c>
      <c r="J40" s="45">
        <f t="shared" ca="1" si="1"/>
        <v>10.35416053866825</v>
      </c>
      <c r="K40" s="45">
        <f t="shared" ca="1" si="1"/>
        <v>9.9852961253622308</v>
      </c>
      <c r="L40" s="45">
        <f t="shared" ca="1" si="1"/>
        <v>11.472817614624615</v>
      </c>
      <c r="M40" s="45">
        <f t="shared" ca="1" si="1"/>
        <v>12.012644657542845</v>
      </c>
      <c r="N40" s="45">
        <f ca="1">OFFSET('Firm Age'!D60,(ROW(A39)-1)*14,0)/OFFSET('Firm Age'!B60,(ROW(A39)-1)*14,0)</f>
        <v>23.821782346913835</v>
      </c>
      <c r="O40" s="45">
        <v>5.9348025115387629E-2</v>
      </c>
      <c r="P40" s="45">
        <f ca="1">(M40*'Firms by age'!M40+L40*'Firms by age'!L40+K40*'Firms by age'!K40+J40*'Firms by age'!J40+I40*'Firms by age'!I40)/SUM('Firms by age'!I40:M40)</f>
        <v>10.77224623483041</v>
      </c>
      <c r="Q40" s="45">
        <f t="shared" ca="1" si="3"/>
        <v>1.1343281869358179E-10</v>
      </c>
    </row>
    <row r="41" spans="1:17" x14ac:dyDescent="0.25">
      <c r="A41">
        <v>2016</v>
      </c>
      <c r="B41" s="45">
        <f ca="1">OFFSET('Firm Age'!D49,(ROW(A40)-1)*14,0)/OFFSET('Firm Age'!B49,(ROW(A40)-1)*14,0)</f>
        <v>5.9397449629725392</v>
      </c>
      <c r="C41" s="45">
        <f ca="1">OFFSET('Firm Age'!D50,(ROW(A40)-1)*14,0)/OFFSET('Firm Age'!B50,(ROW(A40)-1)*14,0)</f>
        <v>7.3409225356256833</v>
      </c>
      <c r="D41" s="45">
        <f ca="1">OFFSET('Firm Age'!D51,(ROW(A40)-1)*14,0)/OFFSET('Firm Age'!B51,(ROW(A40)-1)*14,0)</f>
        <v>8.398664361528148</v>
      </c>
      <c r="E41" s="45">
        <f ca="1">OFFSET('Firm Age'!D52,(ROW(A40)-1)*14,0)/OFFSET('Firm Age'!B52,(ROW(A40)-1)*14,0)</f>
        <v>8.4346367132159479</v>
      </c>
      <c r="F41" s="45">
        <f ca="1">OFFSET('Firm Age'!D53,(ROW(A40)-1)*14,0)/OFFSET('Firm Age'!B53,(ROW(A40)-1)*14,0)</f>
        <v>9.2052832787406302</v>
      </c>
      <c r="G41" s="45">
        <f ca="1">OFFSET('Firm Age'!D54,(ROW(A40)-1)*14,0)/OFFSET('Firm Age'!B54,(ROW(A40)-1)*14,0)</f>
        <v>10.225248731114403</v>
      </c>
      <c r="H41" s="45">
        <f ca="1">OFFSET('Firm Age'!D55,(ROW(A40)-1)*14,0)/OFFSET('Firm Age'!B55,(ROW(A40)-1)*14,0)</f>
        <v>11.052656091211324</v>
      </c>
      <c r="I41" s="45">
        <f t="shared" ca="1" si="0"/>
        <v>11.159744055049192</v>
      </c>
      <c r="J41" s="45">
        <f t="shared" ca="1" si="1"/>
        <v>10.860181354423917</v>
      </c>
      <c r="K41" s="45">
        <f t="shared" ca="1" si="1"/>
        <v>10.844408134577192</v>
      </c>
      <c r="L41" s="45">
        <f t="shared" ca="1" si="1"/>
        <v>10.458078771682619</v>
      </c>
      <c r="M41" s="45">
        <f t="shared" ca="1" si="1"/>
        <v>12.016031256412992</v>
      </c>
      <c r="N41" s="45">
        <f ca="1">OFFSET('Firm Age'!D61,(ROW(A40)-1)*14,0)/OFFSET('Firm Age'!B61,(ROW(A40)-1)*14,0)</f>
        <v>24.04779367783852</v>
      </c>
      <c r="O41" s="45">
        <v>4.7347884367649404E-2</v>
      </c>
      <c r="P41" s="45">
        <f ca="1">(M41*'Firms by age'!M41+L41*'Firms by age'!L41+K41*'Firms by age'!K41+J41*'Firms by age'!J41+I41*'Firms by age'!I41)/SUM('Firms by age'!I41:M41)</f>
        <v>11.052656091211752</v>
      </c>
      <c r="Q41" s="45">
        <f t="shared" ca="1" si="3"/>
        <v>4.2810199829546036E-13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1"/>
  <sheetViews>
    <sheetView zoomScale="45" workbookViewId="0">
      <selection activeCell="Q4" sqref="Q4"/>
    </sheetView>
  </sheetViews>
  <sheetFormatPr defaultRowHeight="15" x14ac:dyDescent="0.25"/>
  <cols>
    <col min="1" max="8" width="8.85546875" style="45"/>
    <col min="14" max="14" width="8.85546875" style="45"/>
  </cols>
  <sheetData>
    <row r="1" spans="1:28" x14ac:dyDescent="0.25">
      <c r="B1" s="38" t="s">
        <v>30</v>
      </c>
      <c r="C1" s="38" t="s">
        <v>31</v>
      </c>
      <c r="D1" s="38" t="s">
        <v>32</v>
      </c>
      <c r="E1" s="38" t="s">
        <v>33</v>
      </c>
      <c r="F1" s="38" t="s">
        <v>34</v>
      </c>
      <c r="G1" s="43" t="s">
        <v>35</v>
      </c>
      <c r="H1" s="43" t="s">
        <v>36</v>
      </c>
      <c r="I1" s="66">
        <v>6</v>
      </c>
      <c r="J1" s="66">
        <v>7</v>
      </c>
      <c r="K1" s="66">
        <v>8</v>
      </c>
      <c r="L1" s="66">
        <v>9</v>
      </c>
      <c r="M1" s="66">
        <v>10</v>
      </c>
      <c r="N1" s="43" t="s">
        <v>42</v>
      </c>
    </row>
    <row r="2" spans="1:28" x14ac:dyDescent="0.25">
      <c r="A2" s="45">
        <v>1977</v>
      </c>
      <c r="B2" s="45">
        <f ca="1">OFFSET('Firm Age'!B10,(ROW(A1)-1)*14,0)</f>
        <v>564916</v>
      </c>
      <c r="N2" s="45">
        <f ca="1">OFFSET('Firm Age'!B22,(ROW(A1)-1)*14,0)</f>
        <v>3417905</v>
      </c>
      <c r="P2">
        <f ca="1">B2/1000</f>
        <v>564.91600000000005</v>
      </c>
      <c r="Q2" s="45">
        <f t="shared" ref="Q2:Z2" si="0">C2/1000</f>
        <v>0</v>
      </c>
      <c r="R2" s="45">
        <f t="shared" si="0"/>
        <v>0</v>
      </c>
      <c r="S2" s="45">
        <f t="shared" si="0"/>
        <v>0</v>
      </c>
      <c r="T2" s="45">
        <f t="shared" si="0"/>
        <v>0</v>
      </c>
      <c r="U2" s="45">
        <f t="shared" si="0"/>
        <v>0</v>
      </c>
      <c r="V2" s="45">
        <f t="shared" si="0"/>
        <v>0</v>
      </c>
      <c r="W2" s="45">
        <f t="shared" si="0"/>
        <v>0</v>
      </c>
      <c r="X2" s="45">
        <f t="shared" si="0"/>
        <v>0</v>
      </c>
      <c r="Y2" s="45">
        <f t="shared" si="0"/>
        <v>0</v>
      </c>
      <c r="Z2" s="45">
        <f t="shared" si="0"/>
        <v>0</v>
      </c>
      <c r="AA2" s="45">
        <f>M2/1000</f>
        <v>0</v>
      </c>
      <c r="AB2" s="45">
        <f t="shared" ref="AB2:AB41" ca="1" si="1">N2/1000</f>
        <v>3417.9050000000002</v>
      </c>
    </row>
    <row r="3" spans="1:28" x14ac:dyDescent="0.25">
      <c r="A3" s="45">
        <v>1978</v>
      </c>
      <c r="B3" s="45">
        <f ca="1">OFFSET('Firm Age'!B11,(ROW(A2)-1)*14,0)</f>
        <v>503977</v>
      </c>
      <c r="C3" s="45">
        <f ca="1">OFFSET('Firm Age'!B12,(ROW(A2)-1)*14,0)</f>
        <v>413128</v>
      </c>
      <c r="N3" s="45">
        <f ca="1">OFFSET('Firm Age'!B23,(ROW(A2)-1)*14,0)</f>
        <v>3470240</v>
      </c>
      <c r="P3" s="45">
        <f t="shared" ref="P3:P41" ca="1" si="2">B3/1000</f>
        <v>503.97699999999998</v>
      </c>
      <c r="Q3" s="45">
        <f t="shared" ref="Q3:Q41" ca="1" si="3">C3/1000</f>
        <v>413.12799999999999</v>
      </c>
      <c r="R3" s="45">
        <f t="shared" ref="R3:R41" si="4">D3/1000</f>
        <v>0</v>
      </c>
      <c r="S3" s="45">
        <f t="shared" ref="S3:S41" si="5">E3/1000</f>
        <v>0</v>
      </c>
      <c r="T3" s="45">
        <f t="shared" ref="T3:T41" si="6">F3/1000</f>
        <v>0</v>
      </c>
      <c r="U3" s="45">
        <f t="shared" ref="U3:U41" si="7">G3/1000</f>
        <v>0</v>
      </c>
      <c r="V3" s="45">
        <f t="shared" ref="V3:V41" si="8">H3/1000</f>
        <v>0</v>
      </c>
      <c r="W3" s="45">
        <f t="shared" ref="W3:W41" si="9">I3/1000</f>
        <v>0</v>
      </c>
      <c r="X3" s="45">
        <f t="shared" ref="X3:X41" si="10">J3/1000</f>
        <v>0</v>
      </c>
      <c r="Y3" s="45">
        <f t="shared" ref="Y3:Y41" si="11">K3/1000</f>
        <v>0</v>
      </c>
      <c r="Z3" s="45">
        <f t="shared" ref="Z3:Z41" si="12">L3/1000</f>
        <v>0</v>
      </c>
      <c r="AA3" s="45">
        <f t="shared" ref="AA3:AA41" si="13">M3/1000</f>
        <v>0</v>
      </c>
      <c r="AB3" s="45">
        <f t="shared" ca="1" si="1"/>
        <v>3470.24</v>
      </c>
    </row>
    <row r="4" spans="1:28" x14ac:dyDescent="0.25">
      <c r="A4" s="45">
        <v>1979</v>
      </c>
      <c r="B4" s="45">
        <f ca="1">OFFSET('Firm Age'!B12,(ROW(A3)-1)*14,0)</f>
        <v>497762</v>
      </c>
      <c r="C4" s="45">
        <f ca="1">OFFSET('Firm Age'!B13,(ROW(A3)-1)*14,0)</f>
        <v>390339</v>
      </c>
      <c r="D4" s="45">
        <f ca="1">OFFSET('Firm Age'!B14,(ROW(A3)-1)*14,0)</f>
        <v>355885</v>
      </c>
      <c r="N4" s="45">
        <f ca="1">OFFSET('Firm Age'!B24,(ROW(A3)-1)*14,0)</f>
        <v>3598080</v>
      </c>
      <c r="P4" s="45">
        <f t="shared" ca="1" si="2"/>
        <v>497.762</v>
      </c>
      <c r="Q4" s="45">
        <f t="shared" ca="1" si="3"/>
        <v>390.339</v>
      </c>
      <c r="R4" s="45">
        <f t="shared" ca="1" si="4"/>
        <v>355.88499999999999</v>
      </c>
      <c r="S4" s="45">
        <f t="shared" si="5"/>
        <v>0</v>
      </c>
      <c r="T4" s="45">
        <f t="shared" si="6"/>
        <v>0</v>
      </c>
      <c r="U4" s="45">
        <f t="shared" si="7"/>
        <v>0</v>
      </c>
      <c r="V4" s="45">
        <f t="shared" si="8"/>
        <v>0</v>
      </c>
      <c r="W4" s="45">
        <f t="shared" si="9"/>
        <v>0</v>
      </c>
      <c r="X4" s="45">
        <f t="shared" si="10"/>
        <v>0</v>
      </c>
      <c r="Y4" s="45">
        <f t="shared" si="11"/>
        <v>0</v>
      </c>
      <c r="Z4" s="45">
        <f t="shared" si="12"/>
        <v>0</v>
      </c>
      <c r="AA4" s="45">
        <f t="shared" si="13"/>
        <v>0</v>
      </c>
      <c r="AB4" s="45">
        <f t="shared" ca="1" si="1"/>
        <v>3598.08</v>
      </c>
    </row>
    <row r="5" spans="1:28" x14ac:dyDescent="0.25">
      <c r="A5" s="45">
        <v>1980</v>
      </c>
      <c r="B5" s="45">
        <f ca="1">OFFSET('Firm Age'!B13,(ROW(A4)-1)*14,0)</f>
        <v>451533</v>
      </c>
      <c r="C5" s="45">
        <f ca="1">OFFSET('Firm Age'!B14,(ROW(A4)-1)*14,0)</f>
        <v>363739</v>
      </c>
      <c r="D5" s="45">
        <f ca="1">OFFSET('Firm Age'!B15,(ROW(A4)-1)*14,0)</f>
        <v>319382</v>
      </c>
      <c r="E5" s="45">
        <f ca="1">OFFSET('Firm Age'!B16,(ROW(A4)-1)*14,0)</f>
        <v>307600</v>
      </c>
      <c r="N5" s="45">
        <f ca="1">OFFSET('Firm Age'!B25,(ROW(A4)-1)*14,0)</f>
        <v>3606472</v>
      </c>
      <c r="P5" s="45">
        <f t="shared" ca="1" si="2"/>
        <v>451.53300000000002</v>
      </c>
      <c r="Q5" s="45">
        <f t="shared" ca="1" si="3"/>
        <v>363.73899999999998</v>
      </c>
      <c r="R5" s="45">
        <f t="shared" ca="1" si="4"/>
        <v>319.38200000000001</v>
      </c>
      <c r="S5" s="45">
        <f t="shared" ca="1" si="5"/>
        <v>307.60000000000002</v>
      </c>
      <c r="T5" s="45">
        <f t="shared" si="6"/>
        <v>0</v>
      </c>
      <c r="U5" s="45">
        <f t="shared" si="7"/>
        <v>0</v>
      </c>
      <c r="V5" s="45">
        <f t="shared" si="8"/>
        <v>0</v>
      </c>
      <c r="W5" s="45">
        <f t="shared" si="9"/>
        <v>0</v>
      </c>
      <c r="X5" s="45">
        <f t="shared" si="10"/>
        <v>0</v>
      </c>
      <c r="Y5" s="45">
        <f t="shared" si="11"/>
        <v>0</v>
      </c>
      <c r="Z5" s="45">
        <f t="shared" si="12"/>
        <v>0</v>
      </c>
      <c r="AA5" s="45">
        <f t="shared" si="13"/>
        <v>0</v>
      </c>
      <c r="AB5" s="45">
        <f t="shared" ca="1" si="1"/>
        <v>3606.4720000000002</v>
      </c>
    </row>
    <row r="6" spans="1:28" x14ac:dyDescent="0.25">
      <c r="A6" s="45">
        <v>1981</v>
      </c>
      <c r="B6" s="45">
        <f ca="1">OFFSET('Firm Age'!B14,(ROW(A5)-1)*14,0)</f>
        <v>453764</v>
      </c>
      <c r="C6" s="45">
        <f ca="1">OFFSET('Firm Age'!B15,(ROW(A5)-1)*14,0)</f>
        <v>331936</v>
      </c>
      <c r="D6" s="45">
        <f ca="1">OFFSET('Firm Age'!B16,(ROW(A5)-1)*14,0)</f>
        <v>305852</v>
      </c>
      <c r="E6" s="45">
        <f ca="1">OFFSET('Firm Age'!B17,(ROW(A5)-1)*14,0)</f>
        <v>268723</v>
      </c>
      <c r="F6" s="45">
        <f ca="1">OFFSET('Firm Age'!B18,(ROW(A5)-1)*14,0)</f>
        <v>261941</v>
      </c>
      <c r="N6" s="45">
        <f ca="1">OFFSET('Firm Age'!B26,(ROW(A5)-1)*14,0)</f>
        <v>3566584</v>
      </c>
      <c r="P6" s="45">
        <f t="shared" ca="1" si="2"/>
        <v>453.76400000000001</v>
      </c>
      <c r="Q6" s="45">
        <f t="shared" ca="1" si="3"/>
        <v>331.93599999999998</v>
      </c>
      <c r="R6" s="45">
        <f t="shared" ca="1" si="4"/>
        <v>305.85199999999998</v>
      </c>
      <c r="S6" s="45">
        <f t="shared" ca="1" si="5"/>
        <v>268.72300000000001</v>
      </c>
      <c r="T6" s="45">
        <f t="shared" ca="1" si="6"/>
        <v>261.94099999999997</v>
      </c>
      <c r="U6" s="45">
        <f t="shared" si="7"/>
        <v>0</v>
      </c>
      <c r="V6" s="45">
        <f t="shared" si="8"/>
        <v>0</v>
      </c>
      <c r="W6" s="45">
        <f t="shared" si="9"/>
        <v>0</v>
      </c>
      <c r="X6" s="45">
        <f t="shared" si="10"/>
        <v>0</v>
      </c>
      <c r="Y6" s="45">
        <f t="shared" si="11"/>
        <v>0</v>
      </c>
      <c r="Z6" s="45">
        <f t="shared" si="12"/>
        <v>0</v>
      </c>
      <c r="AA6" s="45">
        <f t="shared" si="13"/>
        <v>0</v>
      </c>
      <c r="AB6" s="45">
        <f t="shared" ca="1" si="1"/>
        <v>3566.5839999999998</v>
      </c>
    </row>
    <row r="7" spans="1:28" x14ac:dyDescent="0.25">
      <c r="A7" s="45">
        <v>1982</v>
      </c>
      <c r="B7" s="45">
        <f ca="1">OFFSET('Firm Age'!B15,(ROW(A6)-1)*14,0)</f>
        <v>448747</v>
      </c>
      <c r="C7" s="45">
        <f ca="1">OFFSET('Firm Age'!B16,(ROW(A6)-1)*14,0)</f>
        <v>351102</v>
      </c>
      <c r="D7" s="45">
        <f ca="1">OFFSET('Firm Age'!B17,(ROW(A6)-1)*14,0)</f>
        <v>280428</v>
      </c>
      <c r="E7" s="45">
        <f ca="1">OFFSET('Firm Age'!B18,(ROW(A6)-1)*14,0)</f>
        <v>264770</v>
      </c>
      <c r="F7" s="45">
        <f ca="1">OFFSET('Firm Age'!B19,(ROW(A6)-1)*14,0)</f>
        <v>233224</v>
      </c>
      <c r="G7" s="45">
        <f ca="1">OFFSET('Firm Age'!B20,(ROW(A6)-1)*14,0)</f>
        <v>233004</v>
      </c>
      <c r="N7" s="45">
        <f ca="1">OFFSET('Firm Age'!B27,(ROW(A6)-1)*14,0)</f>
        <v>3603994</v>
      </c>
      <c r="P7" s="45">
        <f t="shared" ca="1" si="2"/>
        <v>448.74700000000001</v>
      </c>
      <c r="Q7" s="45">
        <f t="shared" ca="1" si="3"/>
        <v>351.10199999999998</v>
      </c>
      <c r="R7" s="45">
        <f t="shared" ca="1" si="4"/>
        <v>280.428</v>
      </c>
      <c r="S7" s="45">
        <f t="shared" ca="1" si="5"/>
        <v>264.77</v>
      </c>
      <c r="T7" s="45">
        <f t="shared" ca="1" si="6"/>
        <v>233.22399999999999</v>
      </c>
      <c r="U7" s="45">
        <f t="shared" ca="1" si="7"/>
        <v>233.00399999999999</v>
      </c>
      <c r="V7" s="45">
        <f t="shared" si="8"/>
        <v>0</v>
      </c>
      <c r="W7" s="45">
        <f t="shared" si="9"/>
        <v>0</v>
      </c>
      <c r="X7" s="45">
        <f t="shared" si="10"/>
        <v>0</v>
      </c>
      <c r="Y7" s="45">
        <f t="shared" si="11"/>
        <v>0</v>
      </c>
      <c r="Z7" s="45">
        <f t="shared" si="12"/>
        <v>0</v>
      </c>
      <c r="AA7" s="45">
        <f t="shared" si="13"/>
        <v>0</v>
      </c>
      <c r="AB7" s="45">
        <f t="shared" ca="1" si="1"/>
        <v>3603.9940000000001</v>
      </c>
    </row>
    <row r="8" spans="1:28" x14ac:dyDescent="0.25">
      <c r="A8" s="45">
        <v>1983</v>
      </c>
      <c r="B8" s="45">
        <f ca="1">OFFSET('Firm Age'!B16,(ROW(A7)-1)*14,0)</f>
        <v>433663</v>
      </c>
      <c r="C8" s="45">
        <f ca="1">OFFSET('Firm Age'!B17,(ROW(A7)-1)*14,0)</f>
        <v>341633</v>
      </c>
      <c r="D8" s="45">
        <f ca="1">OFFSET('Firm Age'!B18,(ROW(A7)-1)*14,0)</f>
        <v>298311</v>
      </c>
      <c r="E8" s="45">
        <f ca="1">OFFSET('Firm Age'!B19,(ROW(A7)-1)*14,0)</f>
        <v>246441</v>
      </c>
      <c r="F8" s="45">
        <f ca="1">OFFSET('Firm Age'!B20,(ROW(A7)-1)*14,0)</f>
        <v>237189</v>
      </c>
      <c r="G8" s="45">
        <f ca="1">OFFSET('Firm Age'!B21,(ROW(A7)-1)*14,0)</f>
        <v>213699</v>
      </c>
      <c r="N8" s="45">
        <f ca="1">OFFSET('Firm Age'!B28,(ROW(A7)-1)*14,0)</f>
        <v>3688203</v>
      </c>
      <c r="P8" s="45">
        <f t="shared" ca="1" si="2"/>
        <v>433.66300000000001</v>
      </c>
      <c r="Q8" s="45">
        <f t="shared" ca="1" si="3"/>
        <v>341.63299999999998</v>
      </c>
      <c r="R8" s="45">
        <f t="shared" ca="1" si="4"/>
        <v>298.31099999999998</v>
      </c>
      <c r="S8" s="45">
        <f t="shared" ca="1" si="5"/>
        <v>246.441</v>
      </c>
      <c r="T8" s="45">
        <f t="shared" ca="1" si="6"/>
        <v>237.18899999999999</v>
      </c>
      <c r="U8" s="45">
        <f t="shared" ca="1" si="7"/>
        <v>213.69900000000001</v>
      </c>
      <c r="V8" s="45">
        <f t="shared" si="8"/>
        <v>0</v>
      </c>
      <c r="W8" s="45">
        <f t="shared" si="9"/>
        <v>0</v>
      </c>
      <c r="X8" s="45">
        <f t="shared" si="10"/>
        <v>0</v>
      </c>
      <c r="Y8" s="45">
        <f t="shared" si="11"/>
        <v>0</v>
      </c>
      <c r="Z8" s="45">
        <f t="shared" si="12"/>
        <v>0</v>
      </c>
      <c r="AA8" s="45">
        <f t="shared" si="13"/>
        <v>0</v>
      </c>
      <c r="AB8" s="45">
        <f t="shared" ca="1" si="1"/>
        <v>3688.203</v>
      </c>
    </row>
    <row r="9" spans="1:28" x14ac:dyDescent="0.25">
      <c r="A9" s="45">
        <v>1984</v>
      </c>
      <c r="B9" s="45">
        <f ca="1">OFFSET('Firm Age'!B17,(ROW(A8)-1)*14,0)</f>
        <v>503134</v>
      </c>
      <c r="C9" s="45">
        <f ca="1">OFFSET('Firm Age'!B18,(ROW(A8)-1)*14,0)</f>
        <v>337820</v>
      </c>
      <c r="D9" s="45">
        <f ca="1">OFFSET('Firm Age'!B19,(ROW(A8)-1)*14,0)</f>
        <v>289634</v>
      </c>
      <c r="E9" s="45">
        <f ca="1">OFFSET('Firm Age'!B20,(ROW(A8)-1)*14,0)</f>
        <v>263145</v>
      </c>
      <c r="F9" s="45">
        <f ca="1">OFFSET('Firm Age'!B21,(ROW(A8)-1)*14,0)</f>
        <v>222933</v>
      </c>
      <c r="G9" s="45">
        <f ca="1">OFFSET('Firm Age'!B22,(ROW(A8)-1)*14,0)</f>
        <v>216746</v>
      </c>
      <c r="N9" s="45">
        <f ca="1">OFFSET('Firm Age'!B29,(ROW(A8)-1)*14,0)</f>
        <v>3836265</v>
      </c>
      <c r="P9" s="45">
        <f t="shared" ca="1" si="2"/>
        <v>503.13400000000001</v>
      </c>
      <c r="Q9" s="45">
        <f t="shared" ca="1" si="3"/>
        <v>337.82</v>
      </c>
      <c r="R9" s="45">
        <f t="shared" ca="1" si="4"/>
        <v>289.63400000000001</v>
      </c>
      <c r="S9" s="45">
        <f t="shared" ca="1" si="5"/>
        <v>263.14499999999998</v>
      </c>
      <c r="T9" s="45">
        <f t="shared" ca="1" si="6"/>
        <v>222.93299999999999</v>
      </c>
      <c r="U9" s="45">
        <f t="shared" ca="1" si="7"/>
        <v>216.74600000000001</v>
      </c>
      <c r="V9" s="45">
        <f t="shared" si="8"/>
        <v>0</v>
      </c>
      <c r="W9" s="45">
        <f t="shared" si="9"/>
        <v>0</v>
      </c>
      <c r="X9" s="45">
        <f t="shared" si="10"/>
        <v>0</v>
      </c>
      <c r="Y9" s="45">
        <f t="shared" si="11"/>
        <v>0</v>
      </c>
      <c r="Z9" s="45">
        <f t="shared" si="12"/>
        <v>0</v>
      </c>
      <c r="AA9" s="45">
        <f t="shared" si="13"/>
        <v>0</v>
      </c>
      <c r="AB9" s="45">
        <f t="shared" ca="1" si="1"/>
        <v>3836.2649999999999</v>
      </c>
    </row>
    <row r="10" spans="1:28" x14ac:dyDescent="0.25">
      <c r="A10" s="45">
        <v>1985</v>
      </c>
      <c r="B10" s="45">
        <f ca="1">OFFSET('Firm Age'!B18,(ROW(A9)-1)*14,0)</f>
        <v>509016</v>
      </c>
      <c r="C10" s="45">
        <f ca="1">OFFSET('Firm Age'!B19,(ROW(A9)-1)*14,0)</f>
        <v>406017</v>
      </c>
      <c r="D10" s="45">
        <f ca="1">OFFSET('Firm Age'!B20,(ROW(A9)-1)*14,0)</f>
        <v>286138</v>
      </c>
      <c r="E10" s="45">
        <f ca="1">OFFSET('Firm Age'!B21,(ROW(A9)-1)*14,0)</f>
        <v>254517</v>
      </c>
      <c r="F10" s="45">
        <f ca="1">OFFSET('Firm Age'!B22,(ROW(A9)-1)*14,0)</f>
        <v>236781</v>
      </c>
      <c r="G10" s="45">
        <f ca="1">OFFSET('Firm Age'!B23,(ROW(A9)-1)*14,0)</f>
        <v>203094</v>
      </c>
      <c r="N10" s="45">
        <f ca="1">OFFSET('Firm Age'!B30,(ROW(A9)-1)*14,0)</f>
        <v>3975709</v>
      </c>
      <c r="P10" s="45">
        <f t="shared" ca="1" si="2"/>
        <v>509.01600000000002</v>
      </c>
      <c r="Q10" s="45">
        <f t="shared" ca="1" si="3"/>
        <v>406.017</v>
      </c>
      <c r="R10" s="45">
        <f t="shared" ca="1" si="4"/>
        <v>286.13799999999998</v>
      </c>
      <c r="S10" s="45">
        <f t="shared" ca="1" si="5"/>
        <v>254.517</v>
      </c>
      <c r="T10" s="45">
        <f t="shared" ca="1" si="6"/>
        <v>236.78100000000001</v>
      </c>
      <c r="U10" s="45">
        <f t="shared" ca="1" si="7"/>
        <v>203.09399999999999</v>
      </c>
      <c r="V10" s="45">
        <f t="shared" si="8"/>
        <v>0</v>
      </c>
      <c r="W10" s="45">
        <f t="shared" si="9"/>
        <v>0</v>
      </c>
      <c r="X10" s="45">
        <f t="shared" si="10"/>
        <v>0</v>
      </c>
      <c r="Y10" s="45">
        <f t="shared" si="11"/>
        <v>0</v>
      </c>
      <c r="Z10" s="45">
        <f t="shared" si="12"/>
        <v>0</v>
      </c>
      <c r="AA10" s="45">
        <f t="shared" si="13"/>
        <v>0</v>
      </c>
      <c r="AB10" s="45">
        <f t="shared" ca="1" si="1"/>
        <v>3975.7089999999998</v>
      </c>
    </row>
    <row r="11" spans="1:28" x14ac:dyDescent="0.25">
      <c r="A11" s="45">
        <v>1986</v>
      </c>
      <c r="B11" s="45">
        <f ca="1">OFFSET('Firm Age'!B19,(ROW(A10)-1)*14,0)</f>
        <v>522206</v>
      </c>
      <c r="C11" s="45">
        <f ca="1">OFFSET('Firm Age'!B20,(ROW(A10)-1)*14,0)</f>
        <v>404839</v>
      </c>
      <c r="D11" s="45">
        <f ca="1">OFFSET('Firm Age'!B21,(ROW(A10)-1)*14,0)</f>
        <v>346261</v>
      </c>
      <c r="E11" s="45">
        <f ca="1">OFFSET('Firm Age'!B22,(ROW(A10)-1)*14,0)</f>
        <v>247643</v>
      </c>
      <c r="F11" s="45">
        <f ca="1">OFFSET('Firm Age'!B23,(ROW(A10)-1)*14,0)</f>
        <v>225412</v>
      </c>
      <c r="G11" s="45">
        <f ca="1">OFFSET('Firm Age'!B24,(ROW(A10)-1)*14,0)</f>
        <v>213343</v>
      </c>
      <c r="N11" s="45">
        <f ca="1">OFFSET('Firm Age'!B31,(ROW(A10)-1)*14,0)</f>
        <v>4085625</v>
      </c>
      <c r="P11" s="45">
        <f t="shared" ca="1" si="2"/>
        <v>522.20600000000002</v>
      </c>
      <c r="Q11" s="45">
        <f t="shared" ca="1" si="3"/>
        <v>404.839</v>
      </c>
      <c r="R11" s="45">
        <f t="shared" ca="1" si="4"/>
        <v>346.26100000000002</v>
      </c>
      <c r="S11" s="45">
        <f t="shared" ca="1" si="5"/>
        <v>247.643</v>
      </c>
      <c r="T11" s="45">
        <f t="shared" ca="1" si="6"/>
        <v>225.41200000000001</v>
      </c>
      <c r="U11" s="45">
        <f t="shared" ca="1" si="7"/>
        <v>213.34299999999999</v>
      </c>
      <c r="V11" s="45">
        <f t="shared" si="8"/>
        <v>0</v>
      </c>
      <c r="W11" s="45">
        <f t="shared" si="9"/>
        <v>0</v>
      </c>
      <c r="X11" s="45">
        <f t="shared" si="10"/>
        <v>0</v>
      </c>
      <c r="Y11" s="45">
        <f t="shared" si="11"/>
        <v>0</v>
      </c>
      <c r="Z11" s="45">
        <f t="shared" si="12"/>
        <v>0</v>
      </c>
      <c r="AA11" s="45">
        <f t="shared" si="13"/>
        <v>0</v>
      </c>
      <c r="AB11" s="45">
        <f t="shared" ca="1" si="1"/>
        <v>4085.625</v>
      </c>
    </row>
    <row r="12" spans="1:28" x14ac:dyDescent="0.25">
      <c r="A12" s="45">
        <v>1987</v>
      </c>
      <c r="B12" s="45">
        <f ca="1">OFFSET('Firm Age'!B20,(ROW(A11)-1)*14,0)</f>
        <v>544186</v>
      </c>
      <c r="C12" s="45">
        <f ca="1">OFFSET('Firm Age'!B21,(ROW(A11)-1)*14,0)</f>
        <v>404622</v>
      </c>
      <c r="D12" s="45">
        <f ca="1">OFFSET('Firm Age'!B22,(ROW(A11)-1)*14,0)</f>
        <v>341990</v>
      </c>
      <c r="E12" s="45">
        <f ca="1">OFFSET('Firm Age'!B23,(ROW(A11)-1)*14,0)</f>
        <v>303872</v>
      </c>
      <c r="F12" s="45">
        <f ca="1">OFFSET('Firm Age'!B24,(ROW(A11)-1)*14,0)</f>
        <v>218807</v>
      </c>
      <c r="G12" s="45">
        <f ca="1">OFFSET('Firm Age'!B25,(ROW(A11)-1)*14,0)</f>
        <v>201316</v>
      </c>
      <c r="H12" s="45">
        <f ca="1">OFFSET('Firm Age'!B26,(ROW(A11)-1)*14,0)</f>
        <v>843542</v>
      </c>
      <c r="N12" s="45">
        <f ca="1">OFFSET('Firm Age'!B32,(ROW(A11)-1)*14,0)</f>
        <v>4179812</v>
      </c>
      <c r="P12" s="45">
        <f t="shared" ca="1" si="2"/>
        <v>544.18600000000004</v>
      </c>
      <c r="Q12" s="45">
        <f t="shared" ca="1" si="3"/>
        <v>404.62200000000001</v>
      </c>
      <c r="R12" s="45">
        <f t="shared" ca="1" si="4"/>
        <v>341.99</v>
      </c>
      <c r="S12" s="45">
        <f t="shared" ca="1" si="5"/>
        <v>303.87200000000001</v>
      </c>
      <c r="T12" s="45">
        <f t="shared" ca="1" si="6"/>
        <v>218.80699999999999</v>
      </c>
      <c r="U12" s="45">
        <f t="shared" ca="1" si="7"/>
        <v>201.316</v>
      </c>
      <c r="V12" s="45">
        <f t="shared" ca="1" si="8"/>
        <v>843.54200000000003</v>
      </c>
      <c r="W12" s="45">
        <f t="shared" si="9"/>
        <v>0</v>
      </c>
      <c r="X12" s="45">
        <f t="shared" si="10"/>
        <v>0</v>
      </c>
      <c r="Y12" s="45">
        <f t="shared" si="11"/>
        <v>0</v>
      </c>
      <c r="Z12" s="45">
        <f t="shared" si="12"/>
        <v>0</v>
      </c>
      <c r="AA12" s="45">
        <f t="shared" si="13"/>
        <v>0</v>
      </c>
      <c r="AB12" s="45">
        <f t="shared" ca="1" si="1"/>
        <v>4179.8119999999999</v>
      </c>
    </row>
    <row r="13" spans="1:28" x14ac:dyDescent="0.25">
      <c r="A13" s="45">
        <v>1988</v>
      </c>
      <c r="B13" s="45">
        <f ca="1">OFFSET('Firm Age'!B21,(ROW(A12)-1)*14,0)</f>
        <v>489345</v>
      </c>
      <c r="C13" s="45">
        <f ca="1">OFFSET('Firm Age'!B22,(ROW(A12)-1)*14,0)</f>
        <v>405873</v>
      </c>
      <c r="D13" s="45">
        <f ca="1">OFFSET('Firm Age'!B23,(ROW(A12)-1)*14,0)</f>
        <v>337425</v>
      </c>
      <c r="E13" s="45">
        <f ca="1">OFFSET('Firm Age'!B24,(ROW(A12)-1)*14,0)</f>
        <v>297386</v>
      </c>
      <c r="F13" s="45">
        <f ca="1">OFFSET('Firm Age'!B25,(ROW(A12)-1)*14,0)</f>
        <v>270940</v>
      </c>
      <c r="G13" s="45">
        <f ca="1">OFFSET('Firm Age'!B26,(ROW(A12)-1)*14,0)</f>
        <v>196422</v>
      </c>
      <c r="H13" s="45">
        <f ca="1">OFFSET('Firm Age'!B27,(ROW(A12)-1)*14,0)</f>
        <v>813355</v>
      </c>
      <c r="N13" s="45">
        <f ca="1">OFFSET('Firm Age'!B33,(ROW(A12)-1)*14,0)</f>
        <v>4197619</v>
      </c>
      <c r="P13" s="45">
        <f t="shared" ca="1" si="2"/>
        <v>489.34500000000003</v>
      </c>
      <c r="Q13" s="45">
        <f t="shared" ca="1" si="3"/>
        <v>405.87299999999999</v>
      </c>
      <c r="R13" s="45">
        <f t="shared" ca="1" si="4"/>
        <v>337.42500000000001</v>
      </c>
      <c r="S13" s="45">
        <f t="shared" ca="1" si="5"/>
        <v>297.38600000000002</v>
      </c>
      <c r="T13" s="45">
        <f t="shared" ca="1" si="6"/>
        <v>270.94</v>
      </c>
      <c r="U13" s="45">
        <f t="shared" ca="1" si="7"/>
        <v>196.422</v>
      </c>
      <c r="V13" s="45">
        <f t="shared" ca="1" si="8"/>
        <v>813.35500000000002</v>
      </c>
      <c r="W13" s="45">
        <f t="shared" si="9"/>
        <v>0</v>
      </c>
      <c r="X13" s="45">
        <f t="shared" si="10"/>
        <v>0</v>
      </c>
      <c r="Y13" s="45">
        <f t="shared" si="11"/>
        <v>0</v>
      </c>
      <c r="Z13" s="45">
        <f t="shared" si="12"/>
        <v>0</v>
      </c>
      <c r="AA13" s="45">
        <f t="shared" si="13"/>
        <v>0</v>
      </c>
      <c r="AB13" s="45">
        <f t="shared" ca="1" si="1"/>
        <v>4197.6189999999997</v>
      </c>
    </row>
    <row r="14" spans="1:28" x14ac:dyDescent="0.25">
      <c r="A14" s="45">
        <v>1989</v>
      </c>
      <c r="B14" s="45">
        <f ca="1">OFFSET('Firm Age'!B22,(ROW(A13)-1)*14,0)</f>
        <v>473827</v>
      </c>
      <c r="C14" s="45">
        <f ca="1">OFFSET('Firm Age'!B23,(ROW(A13)-1)*14,0)</f>
        <v>378897</v>
      </c>
      <c r="D14" s="45">
        <f ca="1">OFFSET('Firm Age'!B24,(ROW(A13)-1)*14,0)</f>
        <v>339362</v>
      </c>
      <c r="E14" s="45">
        <f ca="1">OFFSET('Firm Age'!B25,(ROW(A13)-1)*14,0)</f>
        <v>292710</v>
      </c>
      <c r="F14" s="45">
        <f ca="1">OFFSET('Firm Age'!B26,(ROW(A13)-1)*14,0)</f>
        <v>263447</v>
      </c>
      <c r="G14" s="45">
        <f ca="1">OFFSET('Firm Age'!B27,(ROW(A13)-1)*14,0)</f>
        <v>244113</v>
      </c>
      <c r="H14" s="45">
        <f ca="1">OFFSET('Firm Age'!B28,(ROW(A13)-1)*14,0)</f>
        <v>791013</v>
      </c>
      <c r="N14" s="45">
        <f ca="1">OFFSET('Firm Age'!B34,(ROW(A13)-1)*14,0)</f>
        <v>4211736</v>
      </c>
      <c r="P14" s="45">
        <f t="shared" ca="1" si="2"/>
        <v>473.827</v>
      </c>
      <c r="Q14" s="45">
        <f t="shared" ca="1" si="3"/>
        <v>378.89699999999999</v>
      </c>
      <c r="R14" s="45">
        <f t="shared" ca="1" si="4"/>
        <v>339.36200000000002</v>
      </c>
      <c r="S14" s="45">
        <f t="shared" ca="1" si="5"/>
        <v>292.70999999999998</v>
      </c>
      <c r="T14" s="45">
        <f t="shared" ca="1" si="6"/>
        <v>263.447</v>
      </c>
      <c r="U14" s="45">
        <f t="shared" ca="1" si="7"/>
        <v>244.113</v>
      </c>
      <c r="V14" s="45">
        <f t="shared" ca="1" si="8"/>
        <v>791.01300000000003</v>
      </c>
      <c r="W14" s="45">
        <f t="shared" si="9"/>
        <v>0</v>
      </c>
      <c r="X14" s="45">
        <f t="shared" si="10"/>
        <v>0</v>
      </c>
      <c r="Y14" s="45">
        <f t="shared" si="11"/>
        <v>0</v>
      </c>
      <c r="Z14" s="45">
        <f t="shared" si="12"/>
        <v>0</v>
      </c>
      <c r="AA14" s="45">
        <f t="shared" si="13"/>
        <v>0</v>
      </c>
      <c r="AB14" s="45">
        <f t="shared" ca="1" si="1"/>
        <v>4211.7359999999999</v>
      </c>
    </row>
    <row r="15" spans="1:28" x14ac:dyDescent="0.25">
      <c r="A15" s="45">
        <v>1990</v>
      </c>
      <c r="B15" s="45">
        <f ca="1">OFFSET('Firm Age'!B23,(ROW(A14)-1)*14,0)</f>
        <v>476960</v>
      </c>
      <c r="C15" s="45">
        <f ca="1">OFFSET('Firm Age'!B24,(ROW(A14)-1)*14,0)</f>
        <v>377996</v>
      </c>
      <c r="D15" s="45">
        <f ca="1">OFFSET('Firm Age'!B25,(ROW(A14)-1)*14,0)</f>
        <v>323663</v>
      </c>
      <c r="E15" s="45">
        <f ca="1">OFFSET('Firm Age'!B26,(ROW(A14)-1)*14,0)</f>
        <v>297228</v>
      </c>
      <c r="F15" s="45">
        <f ca="1">OFFSET('Firm Age'!B27,(ROW(A14)-1)*14,0)</f>
        <v>261876</v>
      </c>
      <c r="G15" s="45">
        <f ca="1">OFFSET('Firm Age'!B28,(ROW(A14)-1)*14,0)</f>
        <v>239238</v>
      </c>
      <c r="H15" s="45">
        <f ca="1">OFFSET('Firm Age'!B29,(ROW(A14)-1)*14,0)</f>
        <v>836167</v>
      </c>
      <c r="N15" s="45">
        <f ca="1">OFFSET('Firm Age'!B35,(ROW(A14)-1)*14,0)</f>
        <v>4309762</v>
      </c>
      <c r="P15" s="45">
        <f t="shared" ca="1" si="2"/>
        <v>476.96</v>
      </c>
      <c r="Q15" s="45">
        <f t="shared" ca="1" si="3"/>
        <v>377.99599999999998</v>
      </c>
      <c r="R15" s="45">
        <f t="shared" ca="1" si="4"/>
        <v>323.66300000000001</v>
      </c>
      <c r="S15" s="45">
        <f t="shared" ca="1" si="5"/>
        <v>297.22800000000001</v>
      </c>
      <c r="T15" s="45">
        <f t="shared" ca="1" si="6"/>
        <v>261.87599999999998</v>
      </c>
      <c r="U15" s="45">
        <f t="shared" ca="1" si="7"/>
        <v>239.238</v>
      </c>
      <c r="V15" s="45">
        <f t="shared" ca="1" si="8"/>
        <v>836.16700000000003</v>
      </c>
      <c r="W15" s="45">
        <f t="shared" si="9"/>
        <v>0</v>
      </c>
      <c r="X15" s="45">
        <f t="shared" si="10"/>
        <v>0</v>
      </c>
      <c r="Y15" s="45">
        <f t="shared" si="11"/>
        <v>0</v>
      </c>
      <c r="Z15" s="45">
        <f t="shared" si="12"/>
        <v>0</v>
      </c>
      <c r="AA15" s="45">
        <f t="shared" si="13"/>
        <v>0</v>
      </c>
      <c r="AB15" s="45">
        <f t="shared" ca="1" si="1"/>
        <v>4309.7619999999997</v>
      </c>
    </row>
    <row r="16" spans="1:28" x14ac:dyDescent="0.25">
      <c r="A16" s="45">
        <v>1991</v>
      </c>
      <c r="B16" s="45">
        <f ca="1">OFFSET('Firm Age'!B24,(ROW(A15)-1)*14,0)</f>
        <v>468905</v>
      </c>
      <c r="C16" s="45">
        <f ca="1">OFFSET('Firm Age'!B25,(ROW(A15)-1)*14,0)</f>
        <v>383449</v>
      </c>
      <c r="D16" s="45">
        <f ca="1">OFFSET('Firm Age'!B26,(ROW(A15)-1)*14,0)</f>
        <v>323948</v>
      </c>
      <c r="E16" s="45">
        <f ca="1">OFFSET('Firm Age'!B27,(ROW(A15)-1)*14,0)</f>
        <v>282273</v>
      </c>
      <c r="F16" s="45">
        <f ca="1">OFFSET('Firm Age'!B28,(ROW(A15)-1)*14,0)</f>
        <v>262328</v>
      </c>
      <c r="G16" s="45">
        <f ca="1">OFFSET('Firm Age'!B29,(ROW(A15)-1)*14,0)</f>
        <v>234040</v>
      </c>
      <c r="H16" s="45">
        <f ca="1">OFFSET('Firm Age'!B30,(ROW(A15)-1)*14,0)</f>
        <v>867052</v>
      </c>
      <c r="I16">
        <f ca="1">H16*(1-'Exit rates by age'!I16)/((1-'Exit rates by age'!I16)+(1-'Exit rates by age'!J16)*(1-'Exit rates by age'!I15)+(1-'Exit rates by age'!K16)*(1-'Exit rates by age'!J15)*(1-'Exit rates by age'!I14)+(1-'Exit rates by age'!L16)*(1-'Exit rates by age'!K15)*(1-'Exit rates by age'!J14)*(1-'Exit rates by age'!I13)+(1-'Exit rates by age'!M16)*(1-'Exit rates by age'!L15)*(1-'Exit rates by age'!K14)*(1-'Exit rates by age'!J13)*(1-'Exit rates by age'!I12))</f>
        <v>214418.19201030029</v>
      </c>
      <c r="J16">
        <f ca="1">H16*(1-'Exit rates by age'!J16)*(1-'Exit rates by age'!I15)/((1-'Exit rates by age'!I16)+(1-'Exit rates by age'!J16)*(1-'Exit rates by age'!I15)+(1-'Exit rates by age'!K16)*(1-'Exit rates by age'!J15)*(1-'Exit rates by age'!I14)+(1-'Exit rates by age'!L16)*(1-'Exit rates by age'!K15)*(1-'Exit rates by age'!J14)*(1-'Exit rates by age'!I13)+(1-'Exit rates by age'!M16)*(1-'Exit rates by age'!L15)*(1-'Exit rates by age'!K14)*(1-'Exit rates by age'!J13)*(1-'Exit rates by age'!I12))</f>
        <v>193632.33126367891</v>
      </c>
      <c r="K16">
        <f ca="1">H16*(1-'Exit rates by age'!K16)*(1-'Exit rates by age'!J15)*(1-'Exit rates by age'!I14)/((1-'Exit rates by age'!I16)+(1-'Exit rates by age'!J16)*(1-'Exit rates by age'!I15)+(1-'Exit rates by age'!K16)*(1-'Exit rates by age'!J15)*(1-'Exit rates by age'!I14)+(1-'Exit rates by age'!L16)*(1-'Exit rates by age'!K15)*(1-'Exit rates by age'!J14)*(1-'Exit rates by age'!I13)+(1-'Exit rates by age'!M16)*(1-'Exit rates by age'!L15)*(1-'Exit rates by age'!K14)*(1-'Exit rates by age'!J13)*(1-'Exit rates by age'!I12))</f>
        <v>169973.8758659286</v>
      </c>
      <c r="L16">
        <f ca="1">H16*(1-'Exit rates by age'!L16)*(1-'Exit rates by age'!K15)*(1-'Exit rates by age'!J14)*(1-'Exit rates by age'!I13)/((1-'Exit rates by age'!I16)+(1-'Exit rates by age'!J16)*(1-'Exit rates by age'!I15)+(1-'Exit rates by age'!K16)*(1-'Exit rates by age'!J15)*(1-'Exit rates by age'!I14)+(1-'Exit rates by age'!L16)*(1-'Exit rates by age'!K15)*(1-'Exit rates by age'!J14)*(1-'Exit rates by age'!I13)+(1-'Exit rates by age'!M16)*(1-'Exit rates by age'!L15)*(1-'Exit rates by age'!K14)*(1-'Exit rates by age'!J13)*(1-'Exit rates by age'!I12))</f>
        <v>150198.34147668586</v>
      </c>
      <c r="M16">
        <f ca="1">H16*(1-'Exit rates by age'!M16)*(1-'Exit rates by age'!L15)*(1-'Exit rates by age'!K14)*(1-'Exit rates by age'!J13)*(1-'Exit rates by age'!I12)/((1-'Exit rates by age'!I16)+(1-'Exit rates by age'!J16)*(1-'Exit rates by age'!I15)+(1-'Exit rates by age'!K16)*(1-'Exit rates by age'!J15)*(1-'Exit rates by age'!I14)+(1-'Exit rates by age'!L16)*(1-'Exit rates by age'!K15)*(1-'Exit rates by age'!J14)*(1-'Exit rates by age'!I13)+(1-'Exit rates by age'!M16)*(1-'Exit rates by age'!L15)*(1-'Exit rates by age'!K14)*(1-'Exit rates by age'!J13)*(1-'Exit rates by age'!I12))</f>
        <v>138829.25938340637</v>
      </c>
      <c r="N16" s="45">
        <f ca="1">OFFSET('Firm Age'!B36,(ROW(A15)-1)*14,0)</f>
        <v>4362592</v>
      </c>
      <c r="P16" s="45">
        <f t="shared" ca="1" si="2"/>
        <v>468.90499999999997</v>
      </c>
      <c r="Q16" s="45">
        <f t="shared" ca="1" si="3"/>
        <v>383.44900000000001</v>
      </c>
      <c r="R16" s="45">
        <f t="shared" ca="1" si="4"/>
        <v>323.94799999999998</v>
      </c>
      <c r="S16" s="45">
        <f t="shared" ca="1" si="5"/>
        <v>282.27300000000002</v>
      </c>
      <c r="T16" s="45">
        <f t="shared" ca="1" si="6"/>
        <v>262.32799999999997</v>
      </c>
      <c r="U16" s="45">
        <f t="shared" ca="1" si="7"/>
        <v>234.04</v>
      </c>
      <c r="V16" s="45">
        <f t="shared" ca="1" si="8"/>
        <v>867.05200000000002</v>
      </c>
      <c r="W16" s="45">
        <f t="shared" ca="1" si="9"/>
        <v>214.41819201030029</v>
      </c>
      <c r="X16" s="45">
        <f t="shared" ca="1" si="10"/>
        <v>193.63233126367891</v>
      </c>
      <c r="Y16" s="45">
        <f t="shared" ca="1" si="11"/>
        <v>169.97387586592859</v>
      </c>
      <c r="Z16" s="45">
        <f t="shared" ca="1" si="12"/>
        <v>150.19834147668587</v>
      </c>
      <c r="AA16" s="45">
        <f t="shared" ca="1" si="13"/>
        <v>138.82925938340637</v>
      </c>
      <c r="AB16" s="45">
        <f t="shared" ca="1" si="1"/>
        <v>4362.5919999999996</v>
      </c>
    </row>
    <row r="17" spans="1:28" x14ac:dyDescent="0.25">
      <c r="A17" s="45">
        <v>1992</v>
      </c>
      <c r="B17" s="45">
        <f ca="1">OFFSET('Firm Age'!B25,(ROW(A16)-1)*14,0)</f>
        <v>463156</v>
      </c>
      <c r="C17" s="45">
        <f ca="1">OFFSET('Firm Age'!B26,(ROW(A16)-1)*14,0)</f>
        <v>359703</v>
      </c>
      <c r="D17" s="45">
        <f ca="1">OFFSET('Firm Age'!B27,(ROW(A16)-1)*14,0)</f>
        <v>320287</v>
      </c>
      <c r="E17" s="45">
        <f ca="1">OFFSET('Firm Age'!B28,(ROW(A16)-1)*14,0)</f>
        <v>278877</v>
      </c>
      <c r="F17" s="45">
        <f ca="1">OFFSET('Firm Age'!B29,(ROW(A16)-1)*14,0)</f>
        <v>247625</v>
      </c>
      <c r="G17" s="45">
        <f ca="1">OFFSET('Firm Age'!B30,(ROW(A16)-1)*14,0)</f>
        <v>234291</v>
      </c>
      <c r="H17" s="45">
        <f ca="1">OFFSET('Firm Age'!B31,(ROW(A16)-1)*14,0)</f>
        <v>881021</v>
      </c>
      <c r="I17" s="45">
        <f ca="1">H17*(1-'Exit rates by age'!I17)/((1-'Exit rates by age'!I17)+(1-'Exit rates by age'!J17)*(1-'Exit rates by age'!I16)+(1-'Exit rates by age'!K17)*(1-'Exit rates by age'!J16)*(1-'Exit rates by age'!I15)+(1-'Exit rates by age'!L17)*(1-'Exit rates by age'!K16)*(1-'Exit rates by age'!J15)*(1-'Exit rates by age'!I14)+(1-'Exit rates by age'!M17)*(1-'Exit rates by age'!L16)*(1-'Exit rates by age'!K15)*(1-'Exit rates by age'!J14)*(1-'Exit rates by age'!I13))</f>
        <v>209133.3270223994</v>
      </c>
      <c r="J17" s="45">
        <f ca="1">H17*(1-'Exit rates by age'!J17)*(1-'Exit rates by age'!I16)/((1-'Exit rates by age'!I17)+(1-'Exit rates by age'!J17)*(1-'Exit rates by age'!I16)+(1-'Exit rates by age'!K17)*(1-'Exit rates by age'!J16)*(1-'Exit rates by age'!I15)+(1-'Exit rates by age'!L17)*(1-'Exit rates by age'!K16)*(1-'Exit rates by age'!J15)*(1-'Exit rates by age'!I14)+(1-'Exit rates by age'!M17)*(1-'Exit rates by age'!L16)*(1-'Exit rates by age'!K15)*(1-'Exit rates by age'!J14)*(1-'Exit rates by age'!I13))</f>
        <v>197850.23960036325</v>
      </c>
      <c r="K17" s="45">
        <f ca="1">H17*(1-'Exit rates by age'!K17)*(1-'Exit rates by age'!J16)*(1-'Exit rates by age'!I15)/((1-'Exit rates by age'!I17)+(1-'Exit rates by age'!J17)*(1-'Exit rates by age'!I16)+(1-'Exit rates by age'!K17)*(1-'Exit rates by age'!J16)*(1-'Exit rates by age'!I15)+(1-'Exit rates by age'!L17)*(1-'Exit rates by age'!K16)*(1-'Exit rates by age'!J15)*(1-'Exit rates by age'!I14)+(1-'Exit rates by age'!M17)*(1-'Exit rates by age'!L16)*(1-'Exit rates by age'!K15)*(1-'Exit rates by age'!J14)*(1-'Exit rates by age'!I13))</f>
        <v>179389.61586537139</v>
      </c>
      <c r="L17" s="45">
        <f ca="1">H17*(1-'Exit rates by age'!L17)*(1-'Exit rates by age'!K16)*(1-'Exit rates by age'!J15)*(1-'Exit rates by age'!I14)/((1-'Exit rates by age'!I17)+(1-'Exit rates by age'!J17)*(1-'Exit rates by age'!I16)+(1-'Exit rates by age'!K17)*(1-'Exit rates by age'!J16)*(1-'Exit rates by age'!I15)+(1-'Exit rates by age'!L17)*(1-'Exit rates by age'!K16)*(1-'Exit rates by age'!J15)*(1-'Exit rates by age'!I14)+(1-'Exit rates by age'!M17)*(1-'Exit rates by age'!L16)*(1-'Exit rates by age'!K15)*(1-'Exit rates by age'!J14)*(1-'Exit rates by age'!I13))</f>
        <v>156538.38552358979</v>
      </c>
      <c r="M17" s="45">
        <f ca="1">H17*(1-'Exit rates by age'!M17)*(1-'Exit rates by age'!L16)*(1-'Exit rates by age'!K15)*(1-'Exit rates by age'!J14)*(1-'Exit rates by age'!I13)/((1-'Exit rates by age'!I17)+(1-'Exit rates by age'!J17)*(1-'Exit rates by age'!I16)+(1-'Exit rates by age'!K17)*(1-'Exit rates by age'!J16)*(1-'Exit rates by age'!I15)+(1-'Exit rates by age'!L17)*(1-'Exit rates by age'!K16)*(1-'Exit rates by age'!J15)*(1-'Exit rates by age'!I14)+(1-'Exit rates by age'!M17)*(1-'Exit rates by age'!L16)*(1-'Exit rates by age'!K15)*(1-'Exit rates by age'!J14)*(1-'Exit rates by age'!I13))</f>
        <v>138109.43198827605</v>
      </c>
      <c r="N17" s="45">
        <f ca="1">OFFSET('Firm Age'!B37,(ROW(A16)-1)*14,0)</f>
        <v>4377148</v>
      </c>
      <c r="O17" s="45"/>
      <c r="P17" s="45">
        <f t="shared" ca="1" si="2"/>
        <v>463.15600000000001</v>
      </c>
      <c r="Q17" s="45">
        <f t="shared" ca="1" si="3"/>
        <v>359.70299999999997</v>
      </c>
      <c r="R17" s="45">
        <f t="shared" ca="1" si="4"/>
        <v>320.28699999999998</v>
      </c>
      <c r="S17" s="45">
        <f t="shared" ca="1" si="5"/>
        <v>278.87700000000001</v>
      </c>
      <c r="T17" s="45">
        <f t="shared" ca="1" si="6"/>
        <v>247.625</v>
      </c>
      <c r="U17" s="45">
        <f t="shared" ca="1" si="7"/>
        <v>234.291</v>
      </c>
      <c r="V17" s="45">
        <f t="shared" ca="1" si="8"/>
        <v>881.02099999999996</v>
      </c>
      <c r="W17" s="45">
        <f t="shared" ca="1" si="9"/>
        <v>209.13332702239941</v>
      </c>
      <c r="X17" s="45">
        <f t="shared" ca="1" si="10"/>
        <v>197.85023960036324</v>
      </c>
      <c r="Y17" s="45">
        <f t="shared" ca="1" si="11"/>
        <v>179.38961586537138</v>
      </c>
      <c r="Z17" s="45">
        <f t="shared" ca="1" si="12"/>
        <v>156.5383855235898</v>
      </c>
      <c r="AA17" s="45">
        <f t="shared" ca="1" si="13"/>
        <v>138.10943198827604</v>
      </c>
      <c r="AB17" s="45">
        <f t="shared" ca="1" si="1"/>
        <v>4377.1480000000001</v>
      </c>
    </row>
    <row r="18" spans="1:28" x14ac:dyDescent="0.25">
      <c r="A18" s="45">
        <v>1993</v>
      </c>
      <c r="B18" s="45">
        <f ca="1">OFFSET('Firm Age'!B26,(ROW(A17)-1)*14,0)</f>
        <v>474578</v>
      </c>
      <c r="C18" s="45">
        <f ca="1">OFFSET('Firm Age'!B27,(ROW(A17)-1)*14,0)</f>
        <v>356024</v>
      </c>
      <c r="D18" s="45">
        <f ca="1">OFFSET('Firm Age'!B28,(ROW(A17)-1)*14,0)</f>
        <v>307602</v>
      </c>
      <c r="E18" s="45">
        <f ca="1">OFFSET('Firm Age'!B29,(ROW(A17)-1)*14,0)</f>
        <v>282170</v>
      </c>
      <c r="F18" s="45">
        <f ca="1">OFFSET('Firm Age'!B30,(ROW(A17)-1)*14,0)</f>
        <v>250073</v>
      </c>
      <c r="G18" s="45">
        <f ca="1">OFFSET('Firm Age'!B31,(ROW(A17)-1)*14,0)</f>
        <v>224670</v>
      </c>
      <c r="H18" s="45">
        <f ca="1">OFFSET('Firm Age'!B32,(ROW(A17)-1)*14,0)</f>
        <v>912819</v>
      </c>
      <c r="I18" s="45">
        <f ca="1">H18*(1-'Exit rates by age'!I18)/((1-'Exit rates by age'!I18)+(1-'Exit rates by age'!J18)*(1-'Exit rates by age'!I17)+(1-'Exit rates by age'!K18)*(1-'Exit rates by age'!J17)*(1-'Exit rates by age'!I16)+(1-'Exit rates by age'!L18)*(1-'Exit rates by age'!K17)*(1-'Exit rates by age'!J16)*(1-'Exit rates by age'!I15)+(1-'Exit rates by age'!M18)*(1-'Exit rates by age'!L17)*(1-'Exit rates by age'!K16)*(1-'Exit rates by age'!J15)*(1-'Exit rates by age'!I14))</f>
        <v>213793.92441664249</v>
      </c>
      <c r="J18" s="45">
        <f ca="1">H18*(1-'Exit rates by age'!J18)*(1-'Exit rates by age'!I17)/((1-'Exit rates by age'!I18)+(1-'Exit rates by age'!J18)*(1-'Exit rates by age'!I17)+(1-'Exit rates by age'!K18)*(1-'Exit rates by age'!J17)*(1-'Exit rates by age'!I16)+(1-'Exit rates by age'!L18)*(1-'Exit rates by age'!K17)*(1-'Exit rates by age'!J16)*(1-'Exit rates by age'!I15)+(1-'Exit rates by age'!M18)*(1-'Exit rates by age'!L17)*(1-'Exit rates by age'!K16)*(1-'Exit rates by age'!J15)*(1-'Exit rates by age'!I14))</f>
        <v>192989.13663564905</v>
      </c>
      <c r="K18" s="45">
        <f ca="1">H18*(1-'Exit rates by age'!K18)*(1-'Exit rates by age'!J17)*(1-'Exit rates by age'!I16)/((1-'Exit rates by age'!I18)+(1-'Exit rates by age'!J18)*(1-'Exit rates by age'!I17)+(1-'Exit rates by age'!K18)*(1-'Exit rates by age'!J17)*(1-'Exit rates by age'!I16)+(1-'Exit rates by age'!L18)*(1-'Exit rates by age'!K17)*(1-'Exit rates by age'!J16)*(1-'Exit rates by age'!I15)+(1-'Exit rates by age'!M18)*(1-'Exit rates by age'!L17)*(1-'Exit rates by age'!K16)*(1-'Exit rates by age'!J15)*(1-'Exit rates by age'!I14))</f>
        <v>187439.27395061226</v>
      </c>
      <c r="L18" s="45">
        <f ca="1">H18*(1-'Exit rates by age'!L18)*(1-'Exit rates by age'!K17)*(1-'Exit rates by age'!J16)*(1-'Exit rates by age'!I15)/((1-'Exit rates by age'!I18)+(1-'Exit rates by age'!J18)*(1-'Exit rates by age'!I17)+(1-'Exit rates by age'!K18)*(1-'Exit rates by age'!J17)*(1-'Exit rates by age'!I16)+(1-'Exit rates by age'!L18)*(1-'Exit rates by age'!K17)*(1-'Exit rates by age'!J16)*(1-'Exit rates by age'!I15)+(1-'Exit rates by age'!M18)*(1-'Exit rates by age'!L17)*(1-'Exit rates by age'!K16)*(1-'Exit rates by age'!J15)*(1-'Exit rates by age'!I14))</f>
        <v>170542.48903420672</v>
      </c>
      <c r="M18" s="45">
        <f ca="1">H18*(1-'Exit rates by age'!M18)*(1-'Exit rates by age'!L17)*(1-'Exit rates by age'!K16)*(1-'Exit rates by age'!J15)*(1-'Exit rates by age'!I14)/((1-'Exit rates by age'!I18)+(1-'Exit rates by age'!J18)*(1-'Exit rates by age'!I17)+(1-'Exit rates by age'!K18)*(1-'Exit rates by age'!J17)*(1-'Exit rates by age'!I16)+(1-'Exit rates by age'!L18)*(1-'Exit rates by age'!K17)*(1-'Exit rates by age'!J16)*(1-'Exit rates by age'!I15)+(1-'Exit rates by age'!M18)*(1-'Exit rates by age'!L17)*(1-'Exit rates by age'!K16)*(1-'Exit rates by age'!J15)*(1-'Exit rates by age'!I14))</f>
        <v>148054.17596288945</v>
      </c>
      <c r="N18" s="45">
        <f ca="1">OFFSET('Firm Age'!B38,(ROW(A17)-1)*14,0)</f>
        <v>4449035</v>
      </c>
      <c r="O18" s="45"/>
      <c r="P18" s="45">
        <f t="shared" ca="1" si="2"/>
        <v>474.57799999999997</v>
      </c>
      <c r="Q18" s="45">
        <f t="shared" ca="1" si="3"/>
        <v>356.024</v>
      </c>
      <c r="R18" s="45">
        <f t="shared" ca="1" si="4"/>
        <v>307.60199999999998</v>
      </c>
      <c r="S18" s="45">
        <f t="shared" ca="1" si="5"/>
        <v>282.17</v>
      </c>
      <c r="T18" s="45">
        <f t="shared" ca="1" si="6"/>
        <v>250.07300000000001</v>
      </c>
      <c r="U18" s="45">
        <f t="shared" ca="1" si="7"/>
        <v>224.67</v>
      </c>
      <c r="V18" s="45">
        <f t="shared" ca="1" si="8"/>
        <v>912.81899999999996</v>
      </c>
      <c r="W18" s="45">
        <f t="shared" ca="1" si="9"/>
        <v>213.79392441664248</v>
      </c>
      <c r="X18" s="45">
        <f t="shared" ca="1" si="10"/>
        <v>192.98913663564906</v>
      </c>
      <c r="Y18" s="45">
        <f t="shared" ca="1" si="11"/>
        <v>187.43927395061226</v>
      </c>
      <c r="Z18" s="45">
        <f t="shared" ca="1" si="12"/>
        <v>170.54248903420671</v>
      </c>
      <c r="AA18" s="45">
        <f t="shared" ca="1" si="13"/>
        <v>148.05417596288945</v>
      </c>
      <c r="AB18" s="45">
        <f t="shared" ca="1" si="1"/>
        <v>4449.0349999999999</v>
      </c>
    </row>
    <row r="19" spans="1:28" x14ac:dyDescent="0.25">
      <c r="A19" s="45">
        <v>1994</v>
      </c>
      <c r="B19" s="45">
        <f ca="1">OFFSET('Firm Age'!B27,(ROW(A18)-1)*14,0)</f>
        <v>496805</v>
      </c>
      <c r="C19" s="45">
        <f ca="1">OFFSET('Firm Age'!B28,(ROW(A18)-1)*14,0)</f>
        <v>366601</v>
      </c>
      <c r="D19" s="45">
        <f ca="1">OFFSET('Firm Age'!B29,(ROW(A18)-1)*14,0)</f>
        <v>301353</v>
      </c>
      <c r="E19" s="45">
        <f ca="1">OFFSET('Firm Age'!B30,(ROW(A18)-1)*14,0)</f>
        <v>269683</v>
      </c>
      <c r="F19" s="45">
        <f ca="1">OFFSET('Firm Age'!B31,(ROW(A18)-1)*14,0)</f>
        <v>252211</v>
      </c>
      <c r="G19" s="45">
        <f ca="1">OFFSET('Firm Age'!B32,(ROW(A18)-1)*14,0)</f>
        <v>225807</v>
      </c>
      <c r="H19" s="45">
        <f ca="1">OFFSET('Firm Age'!B33,(ROW(A18)-1)*14,0)</f>
        <v>931270</v>
      </c>
      <c r="I19" s="45">
        <f ca="1">H19*(1-'Exit rates by age'!I19)/((1-'Exit rates by age'!I19)+(1-'Exit rates by age'!J19)*(1-'Exit rates by age'!I18)+(1-'Exit rates by age'!K19)*(1-'Exit rates by age'!J18)*(1-'Exit rates by age'!I17)+(1-'Exit rates by age'!L19)*(1-'Exit rates by age'!K18)*(1-'Exit rates by age'!J17)*(1-'Exit rates by age'!I16)+(1-'Exit rates by age'!M19)*(1-'Exit rates by age'!L18)*(1-'Exit rates by age'!K17)*(1-'Exit rates by age'!J16)*(1-'Exit rates by age'!I15))</f>
        <v>215460.39002103638</v>
      </c>
      <c r="J19" s="45">
        <f ca="1">H19*(1-'Exit rates by age'!J19)*(1-'Exit rates by age'!I18)/((1-'Exit rates by age'!I19)+(1-'Exit rates by age'!J19)*(1-'Exit rates by age'!I18)+(1-'Exit rates by age'!K19)*(1-'Exit rates by age'!J18)*(1-'Exit rates by age'!I17)+(1-'Exit rates by age'!L19)*(1-'Exit rates by age'!K18)*(1-'Exit rates by age'!J17)*(1-'Exit rates by age'!I16)+(1-'Exit rates by age'!M19)*(1-'Exit rates by age'!L18)*(1-'Exit rates by age'!K17)*(1-'Exit rates by age'!J16)*(1-'Exit rates by age'!I15))</f>
        <v>196856.71984496148</v>
      </c>
      <c r="K19" s="45">
        <f ca="1">H19*(1-'Exit rates by age'!K19)*(1-'Exit rates by age'!J18)*(1-'Exit rates by age'!I17)/((1-'Exit rates by age'!I19)+(1-'Exit rates by age'!J19)*(1-'Exit rates by age'!I18)+(1-'Exit rates by age'!K19)*(1-'Exit rates by age'!J18)*(1-'Exit rates by age'!I17)+(1-'Exit rates by age'!L19)*(1-'Exit rates by age'!K18)*(1-'Exit rates by age'!J17)*(1-'Exit rates by age'!I16)+(1-'Exit rates by age'!M19)*(1-'Exit rates by age'!L18)*(1-'Exit rates by age'!K17)*(1-'Exit rates by age'!J16)*(1-'Exit rates by age'!I15))</f>
        <v>178720.87411859486</v>
      </c>
      <c r="L19" s="45">
        <f ca="1">H19*(1-'Exit rates by age'!L19)*(1-'Exit rates by age'!K18)*(1-'Exit rates by age'!J17)*(1-'Exit rates by age'!I16)/((1-'Exit rates by age'!I19)+(1-'Exit rates by age'!J19)*(1-'Exit rates by age'!I18)+(1-'Exit rates by age'!K19)*(1-'Exit rates by age'!J18)*(1-'Exit rates by age'!I17)+(1-'Exit rates by age'!L19)*(1-'Exit rates by age'!K18)*(1-'Exit rates by age'!J17)*(1-'Exit rates by age'!I16)+(1-'Exit rates by age'!M19)*(1-'Exit rates by age'!L18)*(1-'Exit rates by age'!K17)*(1-'Exit rates by age'!J16)*(1-'Exit rates by age'!I15))</f>
        <v>177870.8878592345</v>
      </c>
      <c r="M19" s="45">
        <f ca="1">H19*(1-'Exit rates by age'!M19)*(1-'Exit rates by age'!L18)*(1-'Exit rates by age'!K17)*(1-'Exit rates by age'!J16)*(1-'Exit rates by age'!I15)/((1-'Exit rates by age'!I19)+(1-'Exit rates by age'!J19)*(1-'Exit rates by age'!I18)+(1-'Exit rates by age'!K19)*(1-'Exit rates by age'!J18)*(1-'Exit rates by age'!I17)+(1-'Exit rates by age'!L19)*(1-'Exit rates by age'!K18)*(1-'Exit rates by age'!J17)*(1-'Exit rates by age'!I16)+(1-'Exit rates by age'!M19)*(1-'Exit rates by age'!L18)*(1-'Exit rates by age'!K17)*(1-'Exit rates by age'!J16)*(1-'Exit rates by age'!I15))</f>
        <v>162361.12815617281</v>
      </c>
      <c r="N19" s="45">
        <f ca="1">OFFSET('Firm Age'!B39,(ROW(A18)-1)*14,0)</f>
        <v>4523211</v>
      </c>
      <c r="O19" s="45"/>
      <c r="P19" s="45">
        <f t="shared" ca="1" si="2"/>
        <v>496.80500000000001</v>
      </c>
      <c r="Q19" s="45">
        <f t="shared" ca="1" si="3"/>
        <v>366.601</v>
      </c>
      <c r="R19" s="45">
        <f t="shared" ca="1" si="4"/>
        <v>301.35300000000001</v>
      </c>
      <c r="S19" s="45">
        <f t="shared" ca="1" si="5"/>
        <v>269.68299999999999</v>
      </c>
      <c r="T19" s="45">
        <f t="shared" ca="1" si="6"/>
        <v>252.21100000000001</v>
      </c>
      <c r="U19" s="45">
        <f t="shared" ca="1" si="7"/>
        <v>225.80699999999999</v>
      </c>
      <c r="V19" s="45">
        <f t="shared" ca="1" si="8"/>
        <v>931.27</v>
      </c>
      <c r="W19" s="45">
        <f t="shared" ca="1" si="9"/>
        <v>215.46039002103637</v>
      </c>
      <c r="X19" s="45">
        <f t="shared" ca="1" si="10"/>
        <v>196.85671984496148</v>
      </c>
      <c r="Y19" s="45">
        <f t="shared" ca="1" si="11"/>
        <v>178.72087411859485</v>
      </c>
      <c r="Z19" s="45">
        <f t="shared" ca="1" si="12"/>
        <v>177.8708878592345</v>
      </c>
      <c r="AA19" s="45">
        <f t="shared" ca="1" si="13"/>
        <v>162.36112815617281</v>
      </c>
      <c r="AB19" s="45">
        <f t="shared" ca="1" si="1"/>
        <v>4523.2110000000002</v>
      </c>
    </row>
    <row r="20" spans="1:28" x14ac:dyDescent="0.25">
      <c r="A20" s="45">
        <v>1995</v>
      </c>
      <c r="B20" s="45">
        <f ca="1">OFFSET('Firm Age'!B28,(ROW(A19)-1)*14,0)</f>
        <v>512619</v>
      </c>
      <c r="C20" s="45">
        <f ca="1">OFFSET('Firm Age'!B29,(ROW(A19)-1)*14,0)</f>
        <v>382899</v>
      </c>
      <c r="D20" s="45">
        <f ca="1">OFFSET('Firm Age'!B30,(ROW(A19)-1)*14,0)</f>
        <v>311155</v>
      </c>
      <c r="E20" s="45">
        <f ca="1">OFFSET('Firm Age'!B31,(ROW(A19)-1)*14,0)</f>
        <v>264660</v>
      </c>
      <c r="F20" s="45">
        <f ca="1">OFFSET('Firm Age'!B32,(ROW(A19)-1)*14,0)</f>
        <v>241970</v>
      </c>
      <c r="G20" s="45">
        <f ca="1">OFFSET('Firm Age'!B33,(ROW(A19)-1)*14,0)</f>
        <v>228800</v>
      </c>
      <c r="H20" s="45">
        <f ca="1">OFFSET('Firm Age'!B34,(ROW(A19)-1)*14,0)</f>
        <v>913579</v>
      </c>
      <c r="I20" s="45">
        <f ca="1">H20*(1-'Exit rates by age'!I20)/((1-'Exit rates by age'!I20)+(1-'Exit rates by age'!J20)*(1-'Exit rates by age'!I19)+(1-'Exit rates by age'!K20)*(1-'Exit rates by age'!J19)*(1-'Exit rates by age'!I18)+(1-'Exit rates by age'!L20)*(1-'Exit rates by age'!K19)*(1-'Exit rates by age'!J18)*(1-'Exit rates by age'!I17)+(1-'Exit rates by age'!M20)*(1-'Exit rates by age'!L19)*(1-'Exit rates by age'!K18)*(1-'Exit rates by age'!J17)*(1-'Exit rates by age'!I16))</f>
        <v>212894.00312015828</v>
      </c>
      <c r="J20" s="45">
        <f ca="1">H20*(1-'Exit rates by age'!J20)*(1-'Exit rates by age'!I19)/((1-'Exit rates by age'!I20)+(1-'Exit rates by age'!J20)*(1-'Exit rates by age'!I19)+(1-'Exit rates by age'!K20)*(1-'Exit rates by age'!J19)*(1-'Exit rates by age'!I18)+(1-'Exit rates by age'!L20)*(1-'Exit rates by age'!K19)*(1-'Exit rates by age'!J18)*(1-'Exit rates by age'!I17)+(1-'Exit rates by age'!M20)*(1-'Exit rates by age'!L19)*(1-'Exit rates by age'!K18)*(1-'Exit rates by age'!J17)*(1-'Exit rates by age'!I16))</f>
        <v>193614.73945732025</v>
      </c>
      <c r="K20" s="45">
        <f ca="1">H20*(1-'Exit rates by age'!K20)*(1-'Exit rates by age'!J19)*(1-'Exit rates by age'!I18)/((1-'Exit rates by age'!I20)+(1-'Exit rates by age'!J20)*(1-'Exit rates by age'!I19)+(1-'Exit rates by age'!K20)*(1-'Exit rates by age'!J19)*(1-'Exit rates by age'!I18)+(1-'Exit rates by age'!L20)*(1-'Exit rates by age'!K19)*(1-'Exit rates by age'!J18)*(1-'Exit rates by age'!I17)+(1-'Exit rates by age'!M20)*(1-'Exit rates by age'!L19)*(1-'Exit rates by age'!K18)*(1-'Exit rates by age'!J17)*(1-'Exit rates by age'!I16))</f>
        <v>178505.262926116</v>
      </c>
      <c r="L20" s="45">
        <f ca="1">H20*(1-'Exit rates by age'!L20)*(1-'Exit rates by age'!K19)*(1-'Exit rates by age'!J18)*(1-'Exit rates by age'!I17)/((1-'Exit rates by age'!I20)+(1-'Exit rates by age'!J20)*(1-'Exit rates by age'!I19)+(1-'Exit rates by age'!K20)*(1-'Exit rates by age'!J19)*(1-'Exit rates by age'!I18)+(1-'Exit rates by age'!L20)*(1-'Exit rates by age'!K19)*(1-'Exit rates by age'!J18)*(1-'Exit rates by age'!I17)+(1-'Exit rates by age'!M20)*(1-'Exit rates by age'!L19)*(1-'Exit rates by age'!K18)*(1-'Exit rates by age'!J17)*(1-'Exit rates by age'!I16))</f>
        <v>162887.75855013661</v>
      </c>
      <c r="M20" s="45">
        <f ca="1">H20*(1-'Exit rates by age'!M20)*(1-'Exit rates by age'!L19)*(1-'Exit rates by age'!K18)*(1-'Exit rates by age'!J17)*(1-'Exit rates by age'!I16)/((1-'Exit rates by age'!I20)+(1-'Exit rates by age'!J20)*(1-'Exit rates by age'!I19)+(1-'Exit rates by age'!K20)*(1-'Exit rates by age'!J19)*(1-'Exit rates by age'!I18)+(1-'Exit rates by age'!L20)*(1-'Exit rates by age'!K19)*(1-'Exit rates by age'!J18)*(1-'Exit rates by age'!I17)+(1-'Exit rates by age'!M20)*(1-'Exit rates by age'!L19)*(1-'Exit rates by age'!K18)*(1-'Exit rates by age'!J17)*(1-'Exit rates by age'!I16))</f>
        <v>165677.23594626883</v>
      </c>
      <c r="N20" s="45">
        <f ca="1">OFFSET('Firm Age'!B40,(ROW(A19)-1)*14,0)</f>
        <v>4613851</v>
      </c>
      <c r="O20" s="45"/>
      <c r="P20" s="45">
        <f t="shared" ca="1" si="2"/>
        <v>512.61900000000003</v>
      </c>
      <c r="Q20" s="45">
        <f t="shared" ca="1" si="3"/>
        <v>382.899</v>
      </c>
      <c r="R20" s="45">
        <f t="shared" ca="1" si="4"/>
        <v>311.15499999999997</v>
      </c>
      <c r="S20" s="45">
        <f t="shared" ca="1" si="5"/>
        <v>264.66000000000003</v>
      </c>
      <c r="T20" s="45">
        <f t="shared" ca="1" si="6"/>
        <v>241.97</v>
      </c>
      <c r="U20" s="45">
        <f t="shared" ca="1" si="7"/>
        <v>228.8</v>
      </c>
      <c r="V20" s="45">
        <f t="shared" ca="1" si="8"/>
        <v>913.57899999999995</v>
      </c>
      <c r="W20" s="45">
        <f t="shared" ca="1" si="9"/>
        <v>212.89400312015829</v>
      </c>
      <c r="X20" s="45">
        <f t="shared" ca="1" si="10"/>
        <v>193.61473945732024</v>
      </c>
      <c r="Y20" s="45">
        <f t="shared" ca="1" si="11"/>
        <v>178.50526292611602</v>
      </c>
      <c r="Z20" s="45">
        <f t="shared" ca="1" si="12"/>
        <v>162.88775855013662</v>
      </c>
      <c r="AA20" s="45">
        <f t="shared" ca="1" si="13"/>
        <v>165.67723594626884</v>
      </c>
      <c r="AB20" s="45">
        <f t="shared" ca="1" si="1"/>
        <v>4613.8509999999997</v>
      </c>
    </row>
    <row r="21" spans="1:28" x14ac:dyDescent="0.25">
      <c r="A21" s="45">
        <v>1996</v>
      </c>
      <c r="B21" s="45">
        <f ca="1">OFFSET('Firm Age'!B29,(ROW(A20)-1)*14,0)</f>
        <v>514590</v>
      </c>
      <c r="C21" s="45">
        <f ca="1">OFFSET('Firm Age'!B30,(ROW(A20)-1)*14,0)</f>
        <v>395788</v>
      </c>
      <c r="D21" s="45">
        <f ca="1">OFFSET('Firm Age'!B31,(ROW(A20)-1)*14,0)</f>
        <v>325393</v>
      </c>
      <c r="E21" s="45">
        <f ca="1">OFFSET('Firm Age'!B32,(ROW(A20)-1)*14,0)</f>
        <v>272976</v>
      </c>
      <c r="F21" s="45">
        <f ca="1">OFFSET('Firm Age'!B33,(ROW(A20)-1)*14,0)</f>
        <v>236916</v>
      </c>
      <c r="G21" s="45">
        <f ca="1">OFFSET('Firm Age'!B34,(ROW(A20)-1)*14,0)</f>
        <v>219948</v>
      </c>
      <c r="H21" s="45">
        <f ca="1">OFFSET('Firm Age'!B35,(ROW(A20)-1)*14,0)</f>
        <v>907152</v>
      </c>
      <c r="I21" s="45">
        <f ca="1">H21*(1-'Exit rates by age'!I21)/((1-'Exit rates by age'!I21)+(1-'Exit rates by age'!J21)*(1-'Exit rates by age'!I20)+(1-'Exit rates by age'!K21)*(1-'Exit rates by age'!J20)*(1-'Exit rates by age'!I19)+(1-'Exit rates by age'!L21)*(1-'Exit rates by age'!K20)*(1-'Exit rates by age'!J19)*(1-'Exit rates by age'!I18)+(1-'Exit rates by age'!M21)*(1-'Exit rates by age'!L20)*(1-'Exit rates by age'!K19)*(1-'Exit rates by age'!J18)*(1-'Exit rates by age'!I17))</f>
        <v>214529.56418510081</v>
      </c>
      <c r="J21" s="45">
        <f ca="1">H21*(1-'Exit rates by age'!J21)*(1-'Exit rates by age'!I20)/((1-'Exit rates by age'!I21)+(1-'Exit rates by age'!J21)*(1-'Exit rates by age'!I20)+(1-'Exit rates by age'!K21)*(1-'Exit rates by age'!J20)*(1-'Exit rates by age'!I19)+(1-'Exit rates by age'!L21)*(1-'Exit rates by age'!K20)*(1-'Exit rates by age'!J19)*(1-'Exit rates by age'!I18)+(1-'Exit rates by age'!M21)*(1-'Exit rates by age'!L20)*(1-'Exit rates by age'!K19)*(1-'Exit rates by age'!J18)*(1-'Exit rates by age'!I17))</f>
        <v>195088.03111038919</v>
      </c>
      <c r="K21" s="45">
        <f ca="1">H21*(1-'Exit rates by age'!K21)*(1-'Exit rates by age'!J20)*(1-'Exit rates by age'!I19)/((1-'Exit rates by age'!I21)+(1-'Exit rates by age'!J21)*(1-'Exit rates by age'!I20)+(1-'Exit rates by age'!K21)*(1-'Exit rates by age'!J20)*(1-'Exit rates by age'!I19)+(1-'Exit rates by age'!L21)*(1-'Exit rates by age'!K20)*(1-'Exit rates by age'!J19)*(1-'Exit rates by age'!I18)+(1-'Exit rates by age'!M21)*(1-'Exit rates by age'!L20)*(1-'Exit rates by age'!K19)*(1-'Exit rates by age'!J18)*(1-'Exit rates by age'!I17))</f>
        <v>178850.22813501605</v>
      </c>
      <c r="L21" s="45">
        <f ca="1">H21*(1-'Exit rates by age'!L21)*(1-'Exit rates by age'!K20)*(1-'Exit rates by age'!J19)*(1-'Exit rates by age'!I18)/((1-'Exit rates by age'!I21)+(1-'Exit rates by age'!J21)*(1-'Exit rates by age'!I20)+(1-'Exit rates by age'!K21)*(1-'Exit rates by age'!J20)*(1-'Exit rates by age'!I19)+(1-'Exit rates by age'!L21)*(1-'Exit rates by age'!K20)*(1-'Exit rates by age'!J19)*(1-'Exit rates by age'!I18)+(1-'Exit rates by age'!M21)*(1-'Exit rates by age'!L20)*(1-'Exit rates by age'!K19)*(1-'Exit rates by age'!J18)*(1-'Exit rates by age'!I17))</f>
        <v>166261.26632058344</v>
      </c>
      <c r="M21" s="45">
        <f ca="1">H21*(1-'Exit rates by age'!M21)*(1-'Exit rates by age'!L20)*(1-'Exit rates by age'!K19)*(1-'Exit rates by age'!J18)*(1-'Exit rates by age'!I17)/((1-'Exit rates by age'!I21)+(1-'Exit rates by age'!J21)*(1-'Exit rates by age'!I20)+(1-'Exit rates by age'!K21)*(1-'Exit rates by age'!J20)*(1-'Exit rates by age'!I19)+(1-'Exit rates by age'!L21)*(1-'Exit rates by age'!K20)*(1-'Exit rates by age'!J19)*(1-'Exit rates by age'!I18)+(1-'Exit rates by age'!M21)*(1-'Exit rates by age'!L20)*(1-'Exit rates by age'!K19)*(1-'Exit rates by age'!J18)*(1-'Exit rates by age'!I17))</f>
        <v>152422.91024891046</v>
      </c>
      <c r="N21" s="45">
        <f ca="1">OFFSET('Firm Age'!B41,(ROW(A20)-1)*14,0)</f>
        <v>4690478</v>
      </c>
      <c r="O21" s="45"/>
      <c r="P21" s="45">
        <f t="shared" ca="1" si="2"/>
        <v>514.59</v>
      </c>
      <c r="Q21" s="45">
        <f t="shared" ca="1" si="3"/>
        <v>395.78800000000001</v>
      </c>
      <c r="R21" s="45">
        <f t="shared" ca="1" si="4"/>
        <v>325.39299999999997</v>
      </c>
      <c r="S21" s="45">
        <f t="shared" ca="1" si="5"/>
        <v>272.976</v>
      </c>
      <c r="T21" s="45">
        <f t="shared" ca="1" si="6"/>
        <v>236.916</v>
      </c>
      <c r="U21" s="45">
        <f t="shared" ca="1" si="7"/>
        <v>219.94800000000001</v>
      </c>
      <c r="V21" s="45">
        <f t="shared" ca="1" si="8"/>
        <v>907.15200000000004</v>
      </c>
      <c r="W21" s="45">
        <f t="shared" ca="1" si="9"/>
        <v>214.52956418510081</v>
      </c>
      <c r="X21" s="45">
        <f t="shared" ca="1" si="10"/>
        <v>195.08803111038918</v>
      </c>
      <c r="Y21" s="45">
        <f t="shared" ca="1" si="11"/>
        <v>178.85022813501604</v>
      </c>
      <c r="Z21" s="45">
        <f t="shared" ca="1" si="12"/>
        <v>166.26126632058345</v>
      </c>
      <c r="AA21" s="45">
        <f t="shared" ca="1" si="13"/>
        <v>152.42291024891045</v>
      </c>
      <c r="AB21" s="45">
        <f t="shared" ca="1" si="1"/>
        <v>4690.4780000000001</v>
      </c>
    </row>
    <row r="22" spans="1:28" x14ac:dyDescent="0.25">
      <c r="A22" s="45">
        <v>1997</v>
      </c>
      <c r="B22" s="45">
        <f ca="1">OFFSET('Firm Age'!B30,(ROW(A21)-1)*14,0)</f>
        <v>519877</v>
      </c>
      <c r="C22" s="45">
        <f ca="1">OFFSET('Firm Age'!B31,(ROW(A21)-1)*14,0)</f>
        <v>394262</v>
      </c>
      <c r="D22" s="45">
        <f ca="1">OFFSET('Firm Age'!B32,(ROW(A21)-1)*14,0)</f>
        <v>333885</v>
      </c>
      <c r="E22" s="45">
        <f ca="1">OFFSET('Firm Age'!B33,(ROW(A21)-1)*14,0)</f>
        <v>283401</v>
      </c>
      <c r="F22" s="45">
        <f ca="1">OFFSET('Firm Age'!B34,(ROW(A21)-1)*14,0)</f>
        <v>242255</v>
      </c>
      <c r="G22" s="45">
        <f ca="1">OFFSET('Firm Age'!B35,(ROW(A21)-1)*14,0)</f>
        <v>212998</v>
      </c>
      <c r="H22" s="45">
        <f ca="1">OFFSET('Firm Age'!B36,(ROW(A21)-1)*14,0)</f>
        <v>891311</v>
      </c>
      <c r="I22" s="45">
        <f ca="1">H22*(1-'Exit rates by age'!I22)/((1-'Exit rates by age'!I22)+(1-'Exit rates by age'!J22)*(1-'Exit rates by age'!I21)+(1-'Exit rates by age'!K22)*(1-'Exit rates by age'!J21)*(1-'Exit rates by age'!I20)+(1-'Exit rates by age'!L22)*(1-'Exit rates by age'!K21)*(1-'Exit rates by age'!J20)*(1-'Exit rates by age'!I19)+(1-'Exit rates by age'!M22)*(1-'Exit rates by age'!L21)*(1-'Exit rates by age'!K20)*(1-'Exit rates by age'!J19)*(1-'Exit rates by age'!I18))</f>
        <v>209945.6890916531</v>
      </c>
      <c r="J22" s="45">
        <f ca="1">H22*(1-'Exit rates by age'!J22)*(1-'Exit rates by age'!I21)/((1-'Exit rates by age'!I22)+(1-'Exit rates by age'!J22)*(1-'Exit rates by age'!I21)+(1-'Exit rates by age'!K22)*(1-'Exit rates by age'!J21)*(1-'Exit rates by age'!I20)+(1-'Exit rates by age'!L22)*(1-'Exit rates by age'!K21)*(1-'Exit rates by age'!J20)*(1-'Exit rates by age'!I19)+(1-'Exit rates by age'!M22)*(1-'Exit rates by age'!L21)*(1-'Exit rates by age'!K20)*(1-'Exit rates by age'!J19)*(1-'Exit rates by age'!I18))</f>
        <v>191838.05943675642</v>
      </c>
      <c r="K22" s="45">
        <f ca="1">H22*(1-'Exit rates by age'!K22)*(1-'Exit rates by age'!J21)*(1-'Exit rates by age'!I20)/((1-'Exit rates by age'!I22)+(1-'Exit rates by age'!J22)*(1-'Exit rates by age'!I21)+(1-'Exit rates by age'!K22)*(1-'Exit rates by age'!J21)*(1-'Exit rates by age'!I20)+(1-'Exit rates by age'!L22)*(1-'Exit rates by age'!K21)*(1-'Exit rates by age'!J20)*(1-'Exit rates by age'!I19)+(1-'Exit rates by age'!M22)*(1-'Exit rates by age'!L21)*(1-'Exit rates by age'!K20)*(1-'Exit rates by age'!J19)*(1-'Exit rates by age'!I18))</f>
        <v>175511.65096438478</v>
      </c>
      <c r="L22" s="45">
        <f ca="1">H22*(1-'Exit rates by age'!L22)*(1-'Exit rates by age'!K21)*(1-'Exit rates by age'!J20)*(1-'Exit rates by age'!I19)/((1-'Exit rates by age'!I22)+(1-'Exit rates by age'!J22)*(1-'Exit rates by age'!I21)+(1-'Exit rates by age'!K22)*(1-'Exit rates by age'!J21)*(1-'Exit rates by age'!I20)+(1-'Exit rates by age'!L22)*(1-'Exit rates by age'!K21)*(1-'Exit rates by age'!J20)*(1-'Exit rates by age'!I19)+(1-'Exit rates by age'!M22)*(1-'Exit rates by age'!L21)*(1-'Exit rates by age'!K20)*(1-'Exit rates by age'!J19)*(1-'Exit rates by age'!I18))</f>
        <v>162124.21430307711</v>
      </c>
      <c r="M22" s="45">
        <f ca="1">H22*(1-'Exit rates by age'!M22)*(1-'Exit rates by age'!L21)*(1-'Exit rates by age'!K20)*(1-'Exit rates by age'!J19)*(1-'Exit rates by age'!I18)/((1-'Exit rates by age'!I22)+(1-'Exit rates by age'!J22)*(1-'Exit rates by age'!I21)+(1-'Exit rates by age'!K22)*(1-'Exit rates by age'!J21)*(1-'Exit rates by age'!I20)+(1-'Exit rates by age'!L22)*(1-'Exit rates by age'!K21)*(1-'Exit rates by age'!J20)*(1-'Exit rates by age'!I19)+(1-'Exit rates by age'!M22)*(1-'Exit rates by age'!L21)*(1-'Exit rates by age'!K20)*(1-'Exit rates by age'!J19)*(1-'Exit rates by age'!I18))</f>
        <v>151891.38620412859</v>
      </c>
      <c r="N22" s="45">
        <f ca="1">OFFSET('Firm Age'!B42,(ROW(A21)-1)*14,0)</f>
        <v>4752267</v>
      </c>
      <c r="O22" s="45"/>
      <c r="P22" s="45">
        <f t="shared" ca="1" si="2"/>
        <v>519.87699999999995</v>
      </c>
      <c r="Q22" s="45">
        <f t="shared" ca="1" si="3"/>
        <v>394.262</v>
      </c>
      <c r="R22" s="45">
        <f t="shared" ca="1" si="4"/>
        <v>333.88499999999999</v>
      </c>
      <c r="S22" s="45">
        <f t="shared" ca="1" si="5"/>
        <v>283.40100000000001</v>
      </c>
      <c r="T22" s="45">
        <f t="shared" ca="1" si="6"/>
        <v>242.255</v>
      </c>
      <c r="U22" s="45">
        <f t="shared" ca="1" si="7"/>
        <v>212.99799999999999</v>
      </c>
      <c r="V22" s="45">
        <f t="shared" ca="1" si="8"/>
        <v>891.31100000000004</v>
      </c>
      <c r="W22" s="45">
        <f t="shared" ca="1" si="9"/>
        <v>209.94568909165309</v>
      </c>
      <c r="X22" s="45">
        <f t="shared" ca="1" si="10"/>
        <v>191.83805943675642</v>
      </c>
      <c r="Y22" s="45">
        <f t="shared" ca="1" si="11"/>
        <v>175.51165096438478</v>
      </c>
      <c r="Z22" s="45">
        <f t="shared" ca="1" si="12"/>
        <v>162.12421430307711</v>
      </c>
      <c r="AA22" s="45">
        <f t="shared" ca="1" si="13"/>
        <v>151.89138620412859</v>
      </c>
      <c r="AB22" s="45">
        <f t="shared" ca="1" si="1"/>
        <v>4752.2669999999998</v>
      </c>
    </row>
    <row r="23" spans="1:28" x14ac:dyDescent="0.25">
      <c r="A23" s="45">
        <v>1998</v>
      </c>
      <c r="B23" s="45">
        <f ca="1">OFFSET('Firm Age'!B31,(ROW(A22)-1)*14,0)</f>
        <v>514869</v>
      </c>
      <c r="C23" s="45">
        <f ca="1">OFFSET('Firm Age'!B32,(ROW(A22)-1)*14,0)</f>
        <v>396855</v>
      </c>
      <c r="D23" s="45">
        <f ca="1">OFFSET('Firm Age'!B33,(ROW(A22)-1)*14,0)</f>
        <v>332925</v>
      </c>
      <c r="E23" s="45">
        <f ca="1">OFFSET('Firm Age'!B34,(ROW(A22)-1)*14,0)</f>
        <v>291380</v>
      </c>
      <c r="F23" s="45">
        <f ca="1">OFFSET('Firm Age'!B35,(ROW(A22)-1)*14,0)</f>
        <v>251902</v>
      </c>
      <c r="G23" s="45">
        <f ca="1">OFFSET('Firm Age'!B36,(ROW(A22)-1)*14,0)</f>
        <v>218088</v>
      </c>
      <c r="H23" s="45">
        <f ca="1">OFFSET('Firm Age'!B37,(ROW(A22)-1)*14,0)</f>
        <v>870434</v>
      </c>
      <c r="I23" s="45">
        <f ca="1">H23*(1-'Exit rates by age'!I23)/((1-'Exit rates by age'!I23)+(1-'Exit rates by age'!J23)*(1-'Exit rates by age'!I22)+(1-'Exit rates by age'!K23)*(1-'Exit rates by age'!J22)*(1-'Exit rates by age'!I21)+(1-'Exit rates by age'!L23)*(1-'Exit rates by age'!K22)*(1-'Exit rates by age'!J21)*(1-'Exit rates by age'!I20)+(1-'Exit rates by age'!M23)*(1-'Exit rates by age'!L22)*(1-'Exit rates by age'!K21)*(1-'Exit rates by age'!J20)*(1-'Exit rates by age'!I19))</f>
        <v>205239.58849865408</v>
      </c>
      <c r="J23" s="45">
        <f ca="1">H23*(1-'Exit rates by age'!J23)*(1-'Exit rates by age'!I22)/((1-'Exit rates by age'!I23)+(1-'Exit rates by age'!J23)*(1-'Exit rates by age'!I22)+(1-'Exit rates by age'!K23)*(1-'Exit rates by age'!J22)*(1-'Exit rates by age'!I21)+(1-'Exit rates by age'!L23)*(1-'Exit rates by age'!K22)*(1-'Exit rates by age'!J21)*(1-'Exit rates by age'!I20)+(1-'Exit rates by age'!M23)*(1-'Exit rates by age'!L22)*(1-'Exit rates by age'!K21)*(1-'Exit rates by age'!J20)*(1-'Exit rates by age'!I19))</f>
        <v>186979.51816149786</v>
      </c>
      <c r="K23" s="45">
        <f ca="1">H23*(1-'Exit rates by age'!K23)*(1-'Exit rates by age'!J22)*(1-'Exit rates by age'!I21)/((1-'Exit rates by age'!I23)+(1-'Exit rates by age'!J23)*(1-'Exit rates by age'!I22)+(1-'Exit rates by age'!K23)*(1-'Exit rates by age'!J22)*(1-'Exit rates by age'!I21)+(1-'Exit rates by age'!L23)*(1-'Exit rates by age'!K22)*(1-'Exit rates by age'!J21)*(1-'Exit rates by age'!I20)+(1-'Exit rates by age'!M23)*(1-'Exit rates by age'!L22)*(1-'Exit rates by age'!K21)*(1-'Exit rates by age'!J20)*(1-'Exit rates by age'!I19))</f>
        <v>172287.41656151591</v>
      </c>
      <c r="L23" s="45">
        <f ca="1">H23*(1-'Exit rates by age'!L23)*(1-'Exit rates by age'!K22)*(1-'Exit rates by age'!J21)*(1-'Exit rates by age'!I20)/((1-'Exit rates by age'!I23)+(1-'Exit rates by age'!J23)*(1-'Exit rates by age'!I22)+(1-'Exit rates by age'!K23)*(1-'Exit rates by age'!J22)*(1-'Exit rates by age'!I21)+(1-'Exit rates by age'!L23)*(1-'Exit rates by age'!K22)*(1-'Exit rates by age'!J21)*(1-'Exit rates by age'!I20)+(1-'Exit rates by age'!M23)*(1-'Exit rates by age'!L22)*(1-'Exit rates by age'!K21)*(1-'Exit rates by age'!J20)*(1-'Exit rates by age'!I19))</f>
        <v>158500.14047525864</v>
      </c>
      <c r="M23" s="45">
        <f ca="1">H23*(1-'Exit rates by age'!M23)*(1-'Exit rates by age'!L22)*(1-'Exit rates by age'!K21)*(1-'Exit rates by age'!J20)*(1-'Exit rates by age'!I19)/((1-'Exit rates by age'!I23)+(1-'Exit rates by age'!J23)*(1-'Exit rates by age'!I22)+(1-'Exit rates by age'!K23)*(1-'Exit rates by age'!J22)*(1-'Exit rates by age'!I21)+(1-'Exit rates by age'!L23)*(1-'Exit rates by age'!K22)*(1-'Exit rates by age'!J21)*(1-'Exit rates by age'!I20)+(1-'Exit rates by age'!M23)*(1-'Exit rates by age'!L22)*(1-'Exit rates by age'!K21)*(1-'Exit rates by age'!J20)*(1-'Exit rates by age'!I19))</f>
        <v>147427.33630307359</v>
      </c>
      <c r="N23" s="45">
        <f ca="1">OFFSET('Firm Age'!B43,(ROW(A22)-1)*14,0)</f>
        <v>4796234</v>
      </c>
      <c r="O23" s="45"/>
      <c r="P23" s="45">
        <f t="shared" ca="1" si="2"/>
        <v>514.86900000000003</v>
      </c>
      <c r="Q23" s="45">
        <f t="shared" ca="1" si="3"/>
        <v>396.85500000000002</v>
      </c>
      <c r="R23" s="45">
        <f t="shared" ca="1" si="4"/>
        <v>332.92500000000001</v>
      </c>
      <c r="S23" s="45">
        <f t="shared" ca="1" si="5"/>
        <v>291.38</v>
      </c>
      <c r="T23" s="45">
        <f t="shared" ca="1" si="6"/>
        <v>251.90199999999999</v>
      </c>
      <c r="U23" s="45">
        <f t="shared" ca="1" si="7"/>
        <v>218.08799999999999</v>
      </c>
      <c r="V23" s="45">
        <f t="shared" ca="1" si="8"/>
        <v>870.43399999999997</v>
      </c>
      <c r="W23" s="45">
        <f t="shared" ca="1" si="9"/>
        <v>205.23958849865409</v>
      </c>
      <c r="X23" s="45">
        <f t="shared" ca="1" si="10"/>
        <v>186.97951816149788</v>
      </c>
      <c r="Y23" s="45">
        <f t="shared" ca="1" si="11"/>
        <v>172.28741656151593</v>
      </c>
      <c r="Z23" s="45">
        <f t="shared" ca="1" si="12"/>
        <v>158.50014047525863</v>
      </c>
      <c r="AA23" s="45">
        <f t="shared" ca="1" si="13"/>
        <v>147.42733630307359</v>
      </c>
      <c r="AB23" s="45">
        <f t="shared" ca="1" si="1"/>
        <v>4796.2340000000004</v>
      </c>
    </row>
    <row r="24" spans="1:28" x14ac:dyDescent="0.25">
      <c r="A24" s="45">
        <v>1999</v>
      </c>
      <c r="B24" s="45">
        <f ca="1">OFFSET('Firm Age'!B32,(ROW(A23)-1)*14,0)</f>
        <v>496663</v>
      </c>
      <c r="C24" s="45">
        <f ca="1">OFFSET('Firm Age'!B33,(ROW(A23)-1)*14,0)</f>
        <v>399747</v>
      </c>
      <c r="D24" s="45">
        <f ca="1">OFFSET('Firm Age'!B34,(ROW(A23)-1)*14,0)</f>
        <v>335534</v>
      </c>
      <c r="E24" s="45">
        <f ca="1">OFFSET('Firm Age'!B35,(ROW(A23)-1)*14,0)</f>
        <v>290077</v>
      </c>
      <c r="F24" s="45">
        <f ca="1">OFFSET('Firm Age'!B36,(ROW(A23)-1)*14,0)</f>
        <v>259156</v>
      </c>
      <c r="G24" s="45">
        <f ca="1">OFFSET('Firm Age'!B37,(ROW(A23)-1)*14,0)</f>
        <v>226708</v>
      </c>
      <c r="H24" s="45">
        <f ca="1">OFFSET('Firm Age'!B38,(ROW(A23)-1)*14,0)</f>
        <v>861723</v>
      </c>
      <c r="I24" s="45">
        <f ca="1">H24*(1-'Exit rates by age'!I24)/((1-'Exit rates by age'!I24)+(1-'Exit rates by age'!J24)*(1-'Exit rates by age'!I23)+(1-'Exit rates by age'!K24)*(1-'Exit rates by age'!J23)*(1-'Exit rates by age'!I22)+(1-'Exit rates by age'!L24)*(1-'Exit rates by age'!K23)*(1-'Exit rates by age'!J22)*(1-'Exit rates by age'!I21)+(1-'Exit rates by age'!M24)*(1-'Exit rates by age'!L23)*(1-'Exit rates by age'!K22)*(1-'Exit rates by age'!J21)*(1-'Exit rates by age'!I20))</f>
        <v>203128.37501669273</v>
      </c>
      <c r="J24" s="45">
        <f ca="1">H24*(1-'Exit rates by age'!J24)*(1-'Exit rates by age'!I23)/((1-'Exit rates by age'!I24)+(1-'Exit rates by age'!J24)*(1-'Exit rates by age'!I23)+(1-'Exit rates by age'!K24)*(1-'Exit rates by age'!J23)*(1-'Exit rates by age'!I22)+(1-'Exit rates by age'!L24)*(1-'Exit rates by age'!K23)*(1-'Exit rates by age'!J22)*(1-'Exit rates by age'!I21)+(1-'Exit rates by age'!M24)*(1-'Exit rates by age'!L23)*(1-'Exit rates by age'!K22)*(1-'Exit rates by age'!J21)*(1-'Exit rates by age'!I20))</f>
        <v>184904.38583508995</v>
      </c>
      <c r="K24" s="45">
        <f ca="1">H24*(1-'Exit rates by age'!K24)*(1-'Exit rates by age'!J23)*(1-'Exit rates by age'!I22)/((1-'Exit rates by age'!I24)+(1-'Exit rates by age'!J24)*(1-'Exit rates by age'!I23)+(1-'Exit rates by age'!K24)*(1-'Exit rates by age'!J23)*(1-'Exit rates by age'!I22)+(1-'Exit rates by age'!L24)*(1-'Exit rates by age'!K23)*(1-'Exit rates by age'!J22)*(1-'Exit rates by age'!I21)+(1-'Exit rates by age'!M24)*(1-'Exit rates by age'!L23)*(1-'Exit rates by age'!K22)*(1-'Exit rates by age'!J21)*(1-'Exit rates by age'!I20))</f>
        <v>169963.98550619915</v>
      </c>
      <c r="L24" s="45">
        <f ca="1">H24*(1-'Exit rates by age'!L24)*(1-'Exit rates by age'!K23)*(1-'Exit rates by age'!J22)*(1-'Exit rates by age'!I21)/((1-'Exit rates by age'!I24)+(1-'Exit rates by age'!J24)*(1-'Exit rates by age'!I23)+(1-'Exit rates by age'!K24)*(1-'Exit rates by age'!J23)*(1-'Exit rates by age'!I22)+(1-'Exit rates by age'!L24)*(1-'Exit rates by age'!K23)*(1-'Exit rates by age'!J22)*(1-'Exit rates by age'!I21)+(1-'Exit rates by age'!M24)*(1-'Exit rates by age'!L23)*(1-'Exit rates by age'!K22)*(1-'Exit rates by age'!J21)*(1-'Exit rates by age'!I20))</f>
        <v>157809.27169011458</v>
      </c>
      <c r="M24" s="45">
        <f ca="1">H24*(1-'Exit rates by age'!M24)*(1-'Exit rates by age'!L23)*(1-'Exit rates by age'!K22)*(1-'Exit rates by age'!J21)*(1-'Exit rates by age'!I20)/((1-'Exit rates by age'!I24)+(1-'Exit rates by age'!J24)*(1-'Exit rates by age'!I23)+(1-'Exit rates by age'!K24)*(1-'Exit rates by age'!J23)*(1-'Exit rates by age'!I22)+(1-'Exit rates by age'!L24)*(1-'Exit rates by age'!K23)*(1-'Exit rates by age'!J22)*(1-'Exit rates by age'!I21)+(1-'Exit rates by age'!M24)*(1-'Exit rates by age'!L23)*(1-'Exit rates by age'!K22)*(1-'Exit rates by age'!J21)*(1-'Exit rates by age'!I20))</f>
        <v>145916.9819519037</v>
      </c>
      <c r="N24" s="45">
        <f ca="1">OFFSET('Firm Age'!B44,(ROW(A23)-1)*14,0)</f>
        <v>4824494</v>
      </c>
      <c r="O24" s="45"/>
      <c r="P24" s="45">
        <f t="shared" ca="1" si="2"/>
        <v>496.66300000000001</v>
      </c>
      <c r="Q24" s="45">
        <f t="shared" ca="1" si="3"/>
        <v>399.74700000000001</v>
      </c>
      <c r="R24" s="45">
        <f t="shared" ca="1" si="4"/>
        <v>335.53399999999999</v>
      </c>
      <c r="S24" s="45">
        <f t="shared" ca="1" si="5"/>
        <v>290.077</v>
      </c>
      <c r="T24" s="45">
        <f t="shared" ca="1" si="6"/>
        <v>259.15600000000001</v>
      </c>
      <c r="U24" s="45">
        <f t="shared" ca="1" si="7"/>
        <v>226.708</v>
      </c>
      <c r="V24" s="45">
        <f t="shared" ca="1" si="8"/>
        <v>861.72299999999996</v>
      </c>
      <c r="W24" s="45">
        <f t="shared" ca="1" si="9"/>
        <v>203.12837501669273</v>
      </c>
      <c r="X24" s="45">
        <f t="shared" ca="1" si="10"/>
        <v>184.90438583508995</v>
      </c>
      <c r="Y24" s="45">
        <f t="shared" ca="1" si="11"/>
        <v>169.96398550619915</v>
      </c>
      <c r="Z24" s="45">
        <f t="shared" ca="1" si="12"/>
        <v>157.80927169011457</v>
      </c>
      <c r="AA24" s="45">
        <f t="shared" ca="1" si="13"/>
        <v>145.91698195190369</v>
      </c>
      <c r="AB24" s="45">
        <f t="shared" ca="1" si="1"/>
        <v>4824.4939999999997</v>
      </c>
    </row>
    <row r="25" spans="1:28" x14ac:dyDescent="0.25">
      <c r="A25" s="45">
        <v>2000</v>
      </c>
      <c r="B25" s="45">
        <f ca="1">OFFSET('Firm Age'!B33,(ROW(A24)-1)*14,0)</f>
        <v>481816</v>
      </c>
      <c r="C25" s="45">
        <f ca="1">OFFSET('Firm Age'!B34,(ROW(A24)-1)*14,0)</f>
        <v>384739</v>
      </c>
      <c r="D25" s="45">
        <f ca="1">OFFSET('Firm Age'!B35,(ROW(A24)-1)*14,0)</f>
        <v>340381</v>
      </c>
      <c r="E25" s="45">
        <f ca="1">OFFSET('Firm Age'!B36,(ROW(A24)-1)*14,0)</f>
        <v>292987</v>
      </c>
      <c r="F25" s="45">
        <f ca="1">OFFSET('Firm Age'!B37,(ROW(A24)-1)*14,0)</f>
        <v>257944</v>
      </c>
      <c r="G25" s="45">
        <f ca="1">OFFSET('Firm Age'!B38,(ROW(A24)-1)*14,0)</f>
        <v>232943</v>
      </c>
      <c r="H25" s="45">
        <f ca="1">OFFSET('Firm Age'!B39,(ROW(A24)-1)*14,0)</f>
        <v>860163</v>
      </c>
      <c r="I25" s="45">
        <f ca="1">H25*(1-'Exit rates by age'!I25)/((1-'Exit rates by age'!I25)+(1-'Exit rates by age'!J25)*(1-'Exit rates by age'!I24)+(1-'Exit rates by age'!K25)*(1-'Exit rates by age'!J24)*(1-'Exit rates by age'!I23)+(1-'Exit rates by age'!L25)*(1-'Exit rates by age'!K24)*(1-'Exit rates by age'!J23)*(1-'Exit rates by age'!I22)+(1-'Exit rates by age'!M25)*(1-'Exit rates by age'!L24)*(1-'Exit rates by age'!K23)*(1-'Exit rates by age'!J22)*(1-'Exit rates by age'!I21))</f>
        <v>203235.95752921535</v>
      </c>
      <c r="J25" s="45">
        <f ca="1">H25*(1-'Exit rates by age'!J25)*(1-'Exit rates by age'!I24)/((1-'Exit rates by age'!I25)+(1-'Exit rates by age'!J25)*(1-'Exit rates by age'!I24)+(1-'Exit rates by age'!K25)*(1-'Exit rates by age'!J24)*(1-'Exit rates by age'!I23)+(1-'Exit rates by age'!L25)*(1-'Exit rates by age'!K24)*(1-'Exit rates by age'!J23)*(1-'Exit rates by age'!I22)+(1-'Exit rates by age'!M25)*(1-'Exit rates by age'!L24)*(1-'Exit rates by age'!K23)*(1-'Exit rates by age'!J22)*(1-'Exit rates by age'!I21))</f>
        <v>184217.26232479731</v>
      </c>
      <c r="K25" s="45">
        <f ca="1">H25*(1-'Exit rates by age'!K25)*(1-'Exit rates by age'!J24)*(1-'Exit rates by age'!I23)/((1-'Exit rates by age'!I25)+(1-'Exit rates by age'!J25)*(1-'Exit rates by age'!I24)+(1-'Exit rates by age'!K25)*(1-'Exit rates by age'!J24)*(1-'Exit rates by age'!I23)+(1-'Exit rates by age'!L25)*(1-'Exit rates by age'!K24)*(1-'Exit rates by age'!J23)*(1-'Exit rates by age'!I22)+(1-'Exit rates by age'!M25)*(1-'Exit rates by age'!L24)*(1-'Exit rates by age'!K23)*(1-'Exit rates by age'!J22)*(1-'Exit rates by age'!I21))</f>
        <v>169253.96183723432</v>
      </c>
      <c r="L25" s="45">
        <f ca="1">H25*(1-'Exit rates by age'!L25)*(1-'Exit rates by age'!K24)*(1-'Exit rates by age'!J23)*(1-'Exit rates by age'!I22)/((1-'Exit rates by age'!I25)+(1-'Exit rates by age'!J25)*(1-'Exit rates by age'!I24)+(1-'Exit rates by age'!K25)*(1-'Exit rates by age'!J24)*(1-'Exit rates by age'!I23)+(1-'Exit rates by age'!L25)*(1-'Exit rates by age'!K24)*(1-'Exit rates by age'!J23)*(1-'Exit rates by age'!I22)+(1-'Exit rates by age'!M25)*(1-'Exit rates by age'!L24)*(1-'Exit rates by age'!K23)*(1-'Exit rates by age'!J22)*(1-'Exit rates by age'!I21))</f>
        <v>156833.21436130189</v>
      </c>
      <c r="M25" s="45">
        <f ca="1">H25*(1-'Exit rates by age'!M25)*(1-'Exit rates by age'!L24)*(1-'Exit rates by age'!K23)*(1-'Exit rates by age'!J22)*(1-'Exit rates by age'!I21)/((1-'Exit rates by age'!I25)+(1-'Exit rates by age'!J25)*(1-'Exit rates by age'!I24)+(1-'Exit rates by age'!K25)*(1-'Exit rates by age'!J24)*(1-'Exit rates by age'!I23)+(1-'Exit rates by age'!L25)*(1-'Exit rates by age'!K24)*(1-'Exit rates by age'!J23)*(1-'Exit rates by age'!I22)+(1-'Exit rates by age'!M25)*(1-'Exit rates by age'!L24)*(1-'Exit rates by age'!K23)*(1-'Exit rates by age'!J22)*(1-'Exit rates by age'!I21))</f>
        <v>146622.60394745113</v>
      </c>
      <c r="N25" s="45">
        <f ca="1">OFFSET('Firm Age'!B45,(ROW(A24)-1)*14,0)</f>
        <v>4836595</v>
      </c>
      <c r="O25" s="45"/>
      <c r="P25" s="45">
        <f t="shared" ca="1" si="2"/>
        <v>481.81599999999997</v>
      </c>
      <c r="Q25" s="45">
        <f t="shared" ca="1" si="3"/>
        <v>384.73899999999998</v>
      </c>
      <c r="R25" s="45">
        <f t="shared" ca="1" si="4"/>
        <v>340.38099999999997</v>
      </c>
      <c r="S25" s="45">
        <f t="shared" ca="1" si="5"/>
        <v>292.98700000000002</v>
      </c>
      <c r="T25" s="45">
        <f t="shared" ca="1" si="6"/>
        <v>257.94400000000002</v>
      </c>
      <c r="U25" s="45">
        <f t="shared" ca="1" si="7"/>
        <v>232.94300000000001</v>
      </c>
      <c r="V25" s="45">
        <f t="shared" ca="1" si="8"/>
        <v>860.16300000000001</v>
      </c>
      <c r="W25" s="45">
        <f t="shared" ca="1" si="9"/>
        <v>203.23595752921534</v>
      </c>
      <c r="X25" s="45">
        <f t="shared" ca="1" si="10"/>
        <v>184.2172623247973</v>
      </c>
      <c r="Y25" s="45">
        <f t="shared" ca="1" si="11"/>
        <v>169.25396183723433</v>
      </c>
      <c r="Z25" s="45">
        <f t="shared" ca="1" si="12"/>
        <v>156.83321436130188</v>
      </c>
      <c r="AA25" s="45">
        <f t="shared" ca="1" si="13"/>
        <v>146.62260394745113</v>
      </c>
      <c r="AB25" s="45">
        <f t="shared" ca="1" si="1"/>
        <v>4836.5950000000003</v>
      </c>
    </row>
    <row r="26" spans="1:28" x14ac:dyDescent="0.25">
      <c r="A26" s="45">
        <v>2001</v>
      </c>
      <c r="B26" s="45">
        <f ca="1">OFFSET('Firm Age'!B34,(ROW(A25)-1)*14,0)</f>
        <v>471211</v>
      </c>
      <c r="C26" s="45">
        <f ca="1">OFFSET('Firm Age'!B35,(ROW(A25)-1)*14,0)</f>
        <v>374542</v>
      </c>
      <c r="D26" s="45">
        <f ca="1">OFFSET('Firm Age'!B36,(ROW(A25)-1)*14,0)</f>
        <v>327127</v>
      </c>
      <c r="E26" s="45">
        <f ca="1">OFFSET('Firm Age'!B37,(ROW(A25)-1)*14,0)</f>
        <v>298402</v>
      </c>
      <c r="F26" s="45">
        <f ca="1">OFFSET('Firm Age'!B38,(ROW(A25)-1)*14,0)</f>
        <v>260500</v>
      </c>
      <c r="G26" s="45">
        <f ca="1">OFFSET('Firm Age'!B39,(ROW(A25)-1)*14,0)</f>
        <v>231767</v>
      </c>
      <c r="H26" s="45">
        <f ca="1">OFFSET('Firm Age'!B40,(ROW(A25)-1)*14,0)</f>
        <v>863051</v>
      </c>
      <c r="I26" s="45">
        <f ca="1">H26*(1-'Exit rates by age'!I26)/((1-'Exit rates by age'!I26)+(1-'Exit rates by age'!J26)*(1-'Exit rates by age'!I25)+(1-'Exit rates by age'!K26)*(1-'Exit rates by age'!J25)*(1-'Exit rates by age'!I24)+(1-'Exit rates by age'!L26)*(1-'Exit rates by age'!K25)*(1-'Exit rates by age'!J24)*(1-'Exit rates by age'!I23)+(1-'Exit rates by age'!M26)*(1-'Exit rates by age'!L25)*(1-'Exit rates by age'!K24)*(1-'Exit rates by age'!J23)*(1-'Exit rates by age'!I22))</f>
        <v>204327.46070124893</v>
      </c>
      <c r="J26" s="45">
        <f ca="1">H26*(1-'Exit rates by age'!J26)*(1-'Exit rates by age'!I25)/((1-'Exit rates by age'!I26)+(1-'Exit rates by age'!J26)*(1-'Exit rates by age'!I25)+(1-'Exit rates by age'!K26)*(1-'Exit rates by age'!J25)*(1-'Exit rates by age'!I24)+(1-'Exit rates by age'!L26)*(1-'Exit rates by age'!K25)*(1-'Exit rates by age'!J24)*(1-'Exit rates by age'!I23)+(1-'Exit rates by age'!M26)*(1-'Exit rates by age'!L25)*(1-'Exit rates by age'!K24)*(1-'Exit rates by age'!J23)*(1-'Exit rates by age'!I22))</f>
        <v>185649.85495567185</v>
      </c>
      <c r="K26" s="45">
        <f ca="1">H26*(1-'Exit rates by age'!K26)*(1-'Exit rates by age'!J25)*(1-'Exit rates by age'!I24)/((1-'Exit rates by age'!I26)+(1-'Exit rates by age'!J26)*(1-'Exit rates by age'!I25)+(1-'Exit rates by age'!K26)*(1-'Exit rates by age'!J25)*(1-'Exit rates by age'!I24)+(1-'Exit rates by age'!L26)*(1-'Exit rates by age'!K25)*(1-'Exit rates by age'!J24)*(1-'Exit rates by age'!I23)+(1-'Exit rates by age'!M26)*(1-'Exit rates by age'!L25)*(1-'Exit rates by age'!K24)*(1-'Exit rates by age'!J23)*(1-'Exit rates by age'!I22))</f>
        <v>169460.56470713785</v>
      </c>
      <c r="L26" s="45">
        <f ca="1">H26*(1-'Exit rates by age'!L26)*(1-'Exit rates by age'!K25)*(1-'Exit rates by age'!J24)*(1-'Exit rates by age'!I23)/((1-'Exit rates by age'!I26)+(1-'Exit rates by age'!J26)*(1-'Exit rates by age'!I25)+(1-'Exit rates by age'!K26)*(1-'Exit rates by age'!J25)*(1-'Exit rates by age'!I24)+(1-'Exit rates by age'!L26)*(1-'Exit rates by age'!K25)*(1-'Exit rates by age'!J24)*(1-'Exit rates by age'!I23)+(1-'Exit rates by age'!M26)*(1-'Exit rates by age'!L25)*(1-'Exit rates by age'!K24)*(1-'Exit rates by age'!J23)*(1-'Exit rates by age'!I22))</f>
        <v>157029.1248388376</v>
      </c>
      <c r="M26" s="45">
        <f ca="1">H26*(1-'Exit rates by age'!M26)*(1-'Exit rates by age'!L25)*(1-'Exit rates by age'!K24)*(1-'Exit rates by age'!J23)*(1-'Exit rates by age'!I22)/((1-'Exit rates by age'!I26)+(1-'Exit rates by age'!J26)*(1-'Exit rates by age'!I25)+(1-'Exit rates by age'!K26)*(1-'Exit rates by age'!J25)*(1-'Exit rates by age'!I24)+(1-'Exit rates by age'!L26)*(1-'Exit rates by age'!K25)*(1-'Exit rates by age'!J24)*(1-'Exit rates by age'!I23)+(1-'Exit rates by age'!M26)*(1-'Exit rates by age'!L25)*(1-'Exit rates by age'!K24)*(1-'Exit rates by age'!J23)*(1-'Exit rates by age'!I22))</f>
        <v>146583.99479710369</v>
      </c>
      <c r="N26" s="45">
        <f ca="1">OFFSET('Firm Age'!B46,(ROW(A25)-1)*14,0)</f>
        <v>4881601</v>
      </c>
      <c r="O26" s="45"/>
      <c r="P26" s="45">
        <f t="shared" ca="1" si="2"/>
        <v>471.21100000000001</v>
      </c>
      <c r="Q26" s="45">
        <f t="shared" ca="1" si="3"/>
        <v>374.54199999999997</v>
      </c>
      <c r="R26" s="45">
        <f t="shared" ca="1" si="4"/>
        <v>327.12700000000001</v>
      </c>
      <c r="S26" s="45">
        <f t="shared" ca="1" si="5"/>
        <v>298.40199999999999</v>
      </c>
      <c r="T26" s="45">
        <f t="shared" ca="1" si="6"/>
        <v>260.5</v>
      </c>
      <c r="U26" s="45">
        <f t="shared" ca="1" si="7"/>
        <v>231.767</v>
      </c>
      <c r="V26" s="45">
        <f t="shared" ca="1" si="8"/>
        <v>863.05100000000004</v>
      </c>
      <c r="W26" s="45">
        <f t="shared" ca="1" si="9"/>
        <v>204.32746070124892</v>
      </c>
      <c r="X26" s="45">
        <f t="shared" ca="1" si="10"/>
        <v>185.64985495567186</v>
      </c>
      <c r="Y26" s="45">
        <f t="shared" ca="1" si="11"/>
        <v>169.46056470713785</v>
      </c>
      <c r="Z26" s="45">
        <f t="shared" ca="1" si="12"/>
        <v>157.02912483883759</v>
      </c>
      <c r="AA26" s="45">
        <f t="shared" ca="1" si="13"/>
        <v>146.58399479710368</v>
      </c>
      <c r="AB26" s="45">
        <f t="shared" ca="1" si="1"/>
        <v>4881.6009999999997</v>
      </c>
    </row>
    <row r="27" spans="1:28" x14ac:dyDescent="0.25">
      <c r="A27" s="45">
        <v>2002</v>
      </c>
      <c r="B27" s="45">
        <f ca="1">OFFSET('Firm Age'!B35,(ROW(A26)-1)*14,0)</f>
        <v>496138</v>
      </c>
      <c r="C27" s="45">
        <f ca="1">OFFSET('Firm Age'!B36,(ROW(A26)-1)*14,0)</f>
        <v>368030</v>
      </c>
      <c r="D27" s="45">
        <f ca="1">OFFSET('Firm Age'!B37,(ROW(A26)-1)*14,0)</f>
        <v>319999</v>
      </c>
      <c r="E27" s="45">
        <f ca="1">OFFSET('Firm Age'!B38,(ROW(A26)-1)*14,0)</f>
        <v>287290</v>
      </c>
      <c r="F27" s="45">
        <f ca="1">OFFSET('Firm Age'!B39,(ROW(A26)-1)*14,0)</f>
        <v>263886</v>
      </c>
      <c r="G27" s="45">
        <f ca="1">OFFSET('Firm Age'!B40,(ROW(A26)-1)*14,0)</f>
        <v>234233</v>
      </c>
      <c r="H27" s="45">
        <f ca="1">OFFSET('Firm Age'!B41,(ROW(A26)-1)*14,0)</f>
        <v>874913</v>
      </c>
      <c r="I27" s="45">
        <f ca="1">H27*(1-'Exit rates by age'!I27)/((1-'Exit rates by age'!I27)+(1-'Exit rates by age'!J27)*(1-'Exit rates by age'!I26)+(1-'Exit rates by age'!K27)*(1-'Exit rates by age'!J26)*(1-'Exit rates by age'!I25)+(1-'Exit rates by age'!L27)*(1-'Exit rates by age'!K26)*(1-'Exit rates by age'!J25)*(1-'Exit rates by age'!I24)+(1-'Exit rates by age'!M27)*(1-'Exit rates by age'!L26)*(1-'Exit rates by age'!K25)*(1-'Exit rates by age'!J24)*(1-'Exit rates by age'!I23))</f>
        <v>206972.36194181157</v>
      </c>
      <c r="J27" s="45">
        <f ca="1">H27*(1-'Exit rates by age'!J27)*(1-'Exit rates by age'!I26)/((1-'Exit rates by age'!I27)+(1-'Exit rates by age'!J27)*(1-'Exit rates by age'!I26)+(1-'Exit rates by age'!K27)*(1-'Exit rates by age'!J26)*(1-'Exit rates by age'!I25)+(1-'Exit rates by age'!L27)*(1-'Exit rates by age'!K26)*(1-'Exit rates by age'!J25)*(1-'Exit rates by age'!I24)+(1-'Exit rates by age'!M27)*(1-'Exit rates by age'!L26)*(1-'Exit rates by age'!K25)*(1-'Exit rates by age'!J24)*(1-'Exit rates by age'!I23))</f>
        <v>188743.39426999475</v>
      </c>
      <c r="K27" s="45">
        <f ca="1">H27*(1-'Exit rates by age'!K27)*(1-'Exit rates by age'!J26)*(1-'Exit rates by age'!I25)/((1-'Exit rates by age'!I27)+(1-'Exit rates by age'!J27)*(1-'Exit rates by age'!I26)+(1-'Exit rates by age'!K27)*(1-'Exit rates by age'!J26)*(1-'Exit rates by age'!I25)+(1-'Exit rates by age'!L27)*(1-'Exit rates by age'!K26)*(1-'Exit rates by age'!J25)*(1-'Exit rates by age'!I24)+(1-'Exit rates by age'!M27)*(1-'Exit rates by age'!L26)*(1-'Exit rates by age'!K25)*(1-'Exit rates by age'!J24)*(1-'Exit rates by age'!I23))</f>
        <v>172621.08929294956</v>
      </c>
      <c r="L27" s="45">
        <f ca="1">H27*(1-'Exit rates by age'!L27)*(1-'Exit rates by age'!K26)*(1-'Exit rates by age'!J25)*(1-'Exit rates by age'!I24)/((1-'Exit rates by age'!I27)+(1-'Exit rates by age'!J27)*(1-'Exit rates by age'!I26)+(1-'Exit rates by age'!K27)*(1-'Exit rates by age'!J26)*(1-'Exit rates by age'!I25)+(1-'Exit rates by age'!L27)*(1-'Exit rates by age'!K26)*(1-'Exit rates by age'!J25)*(1-'Exit rates by age'!I24)+(1-'Exit rates by age'!M27)*(1-'Exit rates by age'!L26)*(1-'Exit rates by age'!K25)*(1-'Exit rates by age'!J24)*(1-'Exit rates by age'!I23))</f>
        <v>158547.27037285749</v>
      </c>
      <c r="M27" s="45">
        <f ca="1">H27*(1-'Exit rates by age'!M27)*(1-'Exit rates by age'!L26)*(1-'Exit rates by age'!K25)*(1-'Exit rates by age'!J24)*(1-'Exit rates by age'!I23)/((1-'Exit rates by age'!I27)+(1-'Exit rates by age'!J27)*(1-'Exit rates by age'!I26)+(1-'Exit rates by age'!K27)*(1-'Exit rates by age'!J26)*(1-'Exit rates by age'!I25)+(1-'Exit rates by age'!L27)*(1-'Exit rates by age'!K26)*(1-'Exit rates by age'!J25)*(1-'Exit rates by age'!I24)+(1-'Exit rates by age'!M27)*(1-'Exit rates by age'!L26)*(1-'Exit rates by age'!K25)*(1-'Exit rates by age'!J24)*(1-'Exit rates by age'!I23))</f>
        <v>148028.88412238669</v>
      </c>
      <c r="N27" s="45">
        <f ca="1">OFFSET('Firm Age'!B47,(ROW(A26)-1)*14,0)</f>
        <v>4908740</v>
      </c>
      <c r="O27" s="45"/>
      <c r="P27" s="45">
        <f t="shared" ca="1" si="2"/>
        <v>496.13799999999998</v>
      </c>
      <c r="Q27" s="45">
        <f t="shared" ca="1" si="3"/>
        <v>368.03</v>
      </c>
      <c r="R27" s="45">
        <f t="shared" ca="1" si="4"/>
        <v>319.99900000000002</v>
      </c>
      <c r="S27" s="45">
        <f t="shared" ca="1" si="5"/>
        <v>287.29000000000002</v>
      </c>
      <c r="T27" s="45">
        <f t="shared" ca="1" si="6"/>
        <v>263.88600000000002</v>
      </c>
      <c r="U27" s="45">
        <f t="shared" ca="1" si="7"/>
        <v>234.233</v>
      </c>
      <c r="V27" s="45">
        <f t="shared" ca="1" si="8"/>
        <v>874.91300000000001</v>
      </c>
      <c r="W27" s="45">
        <f t="shared" ca="1" si="9"/>
        <v>206.97236194181158</v>
      </c>
      <c r="X27" s="45">
        <f t="shared" ca="1" si="10"/>
        <v>188.74339426999475</v>
      </c>
      <c r="Y27" s="45">
        <f t="shared" ca="1" si="11"/>
        <v>172.62108929294956</v>
      </c>
      <c r="Z27" s="45">
        <f t="shared" ca="1" si="12"/>
        <v>158.5472703728575</v>
      </c>
      <c r="AA27" s="45">
        <f t="shared" ca="1" si="13"/>
        <v>148.0288841223867</v>
      </c>
      <c r="AB27" s="45">
        <f t="shared" ca="1" si="1"/>
        <v>4908.74</v>
      </c>
    </row>
    <row r="28" spans="1:28" x14ac:dyDescent="0.25">
      <c r="A28" s="45">
        <v>2003</v>
      </c>
      <c r="B28" s="45">
        <f ca="1">OFFSET('Firm Age'!B36,(ROW(A27)-1)*14,0)</f>
        <v>500847</v>
      </c>
      <c r="C28" s="45">
        <f ca="1">OFFSET('Firm Age'!B37,(ROW(A27)-1)*14,0)</f>
        <v>376240</v>
      </c>
      <c r="D28" s="45">
        <f ca="1">OFFSET('Firm Age'!B38,(ROW(A27)-1)*14,0)</f>
        <v>316781</v>
      </c>
      <c r="E28" s="45">
        <f ca="1">OFFSET('Firm Age'!B39,(ROW(A27)-1)*14,0)</f>
        <v>282181</v>
      </c>
      <c r="F28" s="45">
        <f ca="1">OFFSET('Firm Age'!B40,(ROW(A27)-1)*14,0)</f>
        <v>257989</v>
      </c>
      <c r="G28" s="45">
        <f ca="1">OFFSET('Firm Age'!B41,(ROW(A27)-1)*14,0)</f>
        <v>239564</v>
      </c>
      <c r="H28" s="45">
        <f ca="1">OFFSET('Firm Age'!B42,(ROW(A27)-1)*14,0)</f>
        <v>895085</v>
      </c>
      <c r="I28" s="45">
        <f ca="1">H28*(1-'Exit rates by age'!I28)/((1-'Exit rates by age'!I28)+(1-'Exit rates by age'!J28)*(1-'Exit rates by age'!I27)+(1-'Exit rates by age'!K28)*(1-'Exit rates by age'!J27)*(1-'Exit rates by age'!I26)+(1-'Exit rates by age'!L28)*(1-'Exit rates by age'!K27)*(1-'Exit rates by age'!J26)*(1-'Exit rates by age'!I25)+(1-'Exit rates by age'!M28)*(1-'Exit rates by age'!L27)*(1-'Exit rates by age'!K26)*(1-'Exit rates by age'!J25)*(1-'Exit rates by age'!I24))</f>
        <v>211495.08421552947</v>
      </c>
      <c r="J28" s="45">
        <f ca="1">H28*(1-'Exit rates by age'!J28)*(1-'Exit rates by age'!I27)/((1-'Exit rates by age'!I28)+(1-'Exit rates by age'!J28)*(1-'Exit rates by age'!I27)+(1-'Exit rates by age'!K28)*(1-'Exit rates by age'!J27)*(1-'Exit rates by age'!I26)+(1-'Exit rates by age'!L28)*(1-'Exit rates by age'!K27)*(1-'Exit rates by age'!J26)*(1-'Exit rates by age'!I25)+(1-'Exit rates by age'!M28)*(1-'Exit rates by age'!L27)*(1-'Exit rates by age'!K26)*(1-'Exit rates by age'!J25)*(1-'Exit rates by age'!I24))</f>
        <v>192563.52666584557</v>
      </c>
      <c r="K28" s="45">
        <f ca="1">H28*(1-'Exit rates by age'!K28)*(1-'Exit rates by age'!J27)*(1-'Exit rates by age'!I26)/((1-'Exit rates by age'!I28)+(1-'Exit rates by age'!J28)*(1-'Exit rates by age'!I27)+(1-'Exit rates by age'!K28)*(1-'Exit rates by age'!J27)*(1-'Exit rates by age'!I26)+(1-'Exit rates by age'!L28)*(1-'Exit rates by age'!K27)*(1-'Exit rates by age'!J26)*(1-'Exit rates by age'!I25)+(1-'Exit rates by age'!M28)*(1-'Exit rates by age'!L27)*(1-'Exit rates by age'!K26)*(1-'Exit rates by age'!J25)*(1-'Exit rates by age'!I24))</f>
        <v>177273.23058445976</v>
      </c>
      <c r="L28" s="45">
        <f ca="1">H28*(1-'Exit rates by age'!L28)*(1-'Exit rates by age'!K27)*(1-'Exit rates by age'!J26)*(1-'Exit rates by age'!I25)/((1-'Exit rates by age'!I28)+(1-'Exit rates by age'!J28)*(1-'Exit rates by age'!I27)+(1-'Exit rates by age'!K28)*(1-'Exit rates by age'!J27)*(1-'Exit rates by age'!I26)+(1-'Exit rates by age'!L28)*(1-'Exit rates by age'!K27)*(1-'Exit rates by age'!J26)*(1-'Exit rates by age'!I25)+(1-'Exit rates by age'!M28)*(1-'Exit rates by age'!L27)*(1-'Exit rates by age'!K26)*(1-'Exit rates by age'!J25)*(1-'Exit rates by age'!I24))</f>
        <v>163102.15701139488</v>
      </c>
      <c r="M28" s="45">
        <f ca="1">H28*(1-'Exit rates by age'!M28)*(1-'Exit rates by age'!L27)*(1-'Exit rates by age'!K26)*(1-'Exit rates by age'!J25)*(1-'Exit rates by age'!I24)/((1-'Exit rates by age'!I28)+(1-'Exit rates by age'!J28)*(1-'Exit rates by age'!I27)+(1-'Exit rates by age'!K28)*(1-'Exit rates by age'!J27)*(1-'Exit rates by age'!I26)+(1-'Exit rates by age'!L28)*(1-'Exit rates by age'!K27)*(1-'Exit rates by age'!J26)*(1-'Exit rates by age'!I25)+(1-'Exit rates by age'!M28)*(1-'Exit rates by age'!L27)*(1-'Exit rates by age'!K26)*(1-'Exit rates by age'!J25)*(1-'Exit rates by age'!I24))</f>
        <v>150651.00152277036</v>
      </c>
      <c r="N28" s="45">
        <f ca="1">OFFSET('Firm Age'!B48,(ROW(A27)-1)*14,0)</f>
        <v>4963081</v>
      </c>
      <c r="O28" s="45"/>
      <c r="P28" s="45">
        <f t="shared" ca="1" si="2"/>
        <v>500.84699999999998</v>
      </c>
      <c r="Q28" s="45">
        <f t="shared" ca="1" si="3"/>
        <v>376.24</v>
      </c>
      <c r="R28" s="45">
        <f t="shared" ca="1" si="4"/>
        <v>316.78100000000001</v>
      </c>
      <c r="S28" s="45">
        <f t="shared" ca="1" si="5"/>
        <v>282.18099999999998</v>
      </c>
      <c r="T28" s="45">
        <f t="shared" ca="1" si="6"/>
        <v>257.98899999999998</v>
      </c>
      <c r="U28" s="45">
        <f t="shared" ca="1" si="7"/>
        <v>239.56399999999999</v>
      </c>
      <c r="V28" s="45">
        <f t="shared" ca="1" si="8"/>
        <v>895.08500000000004</v>
      </c>
      <c r="W28" s="45">
        <f t="shared" ca="1" si="9"/>
        <v>211.49508421552946</v>
      </c>
      <c r="X28" s="45">
        <f t="shared" ca="1" si="10"/>
        <v>192.56352666584556</v>
      </c>
      <c r="Y28" s="45">
        <f t="shared" ca="1" si="11"/>
        <v>177.27323058445975</v>
      </c>
      <c r="Z28" s="45">
        <f t="shared" ca="1" si="12"/>
        <v>163.10215701139489</v>
      </c>
      <c r="AA28" s="45">
        <f t="shared" ca="1" si="13"/>
        <v>150.65100152277034</v>
      </c>
      <c r="AB28" s="45">
        <f t="shared" ca="1" si="1"/>
        <v>4963.0810000000001</v>
      </c>
    </row>
    <row r="29" spans="1:28" x14ac:dyDescent="0.25">
      <c r="A29" s="45">
        <v>2004</v>
      </c>
      <c r="B29" s="45">
        <f ca="1">OFFSET('Firm Age'!B37,(ROW(A28)-1)*14,0)</f>
        <v>521642</v>
      </c>
      <c r="C29" s="45">
        <f ca="1">OFFSET('Firm Age'!B38,(ROW(A28)-1)*14,0)</f>
        <v>379896</v>
      </c>
      <c r="D29" s="45">
        <f ca="1">OFFSET('Firm Age'!B39,(ROW(A28)-1)*14,0)</f>
        <v>323438</v>
      </c>
      <c r="E29" s="45">
        <f ca="1">OFFSET('Firm Age'!B40,(ROW(A28)-1)*14,0)</f>
        <v>280582</v>
      </c>
      <c r="F29" s="45">
        <f ca="1">OFFSET('Firm Age'!B41,(ROW(A28)-1)*14,0)</f>
        <v>253828</v>
      </c>
      <c r="G29" s="45">
        <f ca="1">OFFSET('Firm Age'!B42,(ROW(A28)-1)*14,0)</f>
        <v>234081</v>
      </c>
      <c r="H29" s="45">
        <f ca="1">OFFSET('Firm Age'!B43,(ROW(A28)-1)*14,0)</f>
        <v>917022</v>
      </c>
      <c r="I29" s="45">
        <f ca="1">H29*(1-'Exit rates by age'!I29)/((1-'Exit rates by age'!I29)+(1-'Exit rates by age'!J29)*(1-'Exit rates by age'!I28)+(1-'Exit rates by age'!K29)*(1-'Exit rates by age'!J28)*(1-'Exit rates by age'!I27)+(1-'Exit rates by age'!L29)*(1-'Exit rates by age'!K28)*(1-'Exit rates by age'!J27)*(1-'Exit rates by age'!I26)+(1-'Exit rates by age'!M29)*(1-'Exit rates by age'!L28)*(1-'Exit rates by age'!K27)*(1-'Exit rates by age'!J26)*(1-'Exit rates by age'!I25))</f>
        <v>216715.59361286234</v>
      </c>
      <c r="J29" s="45">
        <f ca="1">H29*(1-'Exit rates by age'!J29)*(1-'Exit rates by age'!I28)/((1-'Exit rates by age'!I29)+(1-'Exit rates by age'!J29)*(1-'Exit rates by age'!I28)+(1-'Exit rates by age'!K29)*(1-'Exit rates by age'!J28)*(1-'Exit rates by age'!I27)+(1-'Exit rates by age'!L29)*(1-'Exit rates by age'!K28)*(1-'Exit rates by age'!J27)*(1-'Exit rates by age'!I26)+(1-'Exit rates by age'!M29)*(1-'Exit rates by age'!L28)*(1-'Exit rates by age'!K27)*(1-'Exit rates by age'!J26)*(1-'Exit rates by age'!I25))</f>
        <v>196932.72162976512</v>
      </c>
      <c r="K29" s="45">
        <f ca="1">H29*(1-'Exit rates by age'!K29)*(1-'Exit rates by age'!J28)*(1-'Exit rates by age'!I27)/((1-'Exit rates by age'!I29)+(1-'Exit rates by age'!J29)*(1-'Exit rates by age'!I28)+(1-'Exit rates by age'!K29)*(1-'Exit rates by age'!J28)*(1-'Exit rates by age'!I27)+(1-'Exit rates by age'!L29)*(1-'Exit rates by age'!K28)*(1-'Exit rates by age'!J27)*(1-'Exit rates by age'!I26)+(1-'Exit rates by age'!M29)*(1-'Exit rates by age'!L28)*(1-'Exit rates by age'!K27)*(1-'Exit rates by age'!J26)*(1-'Exit rates by age'!I25))</f>
        <v>180576.99228330987</v>
      </c>
      <c r="L29" s="45">
        <f ca="1">H29*(1-'Exit rates by age'!L29)*(1-'Exit rates by age'!K28)*(1-'Exit rates by age'!J27)*(1-'Exit rates by age'!I26)/((1-'Exit rates by age'!I29)+(1-'Exit rates by age'!J29)*(1-'Exit rates by age'!I28)+(1-'Exit rates by age'!K29)*(1-'Exit rates by age'!J28)*(1-'Exit rates by age'!I27)+(1-'Exit rates by age'!L29)*(1-'Exit rates by age'!K28)*(1-'Exit rates by age'!J27)*(1-'Exit rates by age'!I26)+(1-'Exit rates by age'!M29)*(1-'Exit rates by age'!L28)*(1-'Exit rates by age'!K27)*(1-'Exit rates by age'!J26)*(1-'Exit rates by age'!I25))</f>
        <v>167678.85140621068</v>
      </c>
      <c r="M29" s="45">
        <f ca="1">H29*(1-'Exit rates by age'!M29)*(1-'Exit rates by age'!L28)*(1-'Exit rates by age'!K27)*(1-'Exit rates by age'!J26)*(1-'Exit rates by age'!I25)/((1-'Exit rates by age'!I29)+(1-'Exit rates by age'!J29)*(1-'Exit rates by age'!I28)+(1-'Exit rates by age'!K29)*(1-'Exit rates by age'!J28)*(1-'Exit rates by age'!I27)+(1-'Exit rates by age'!L29)*(1-'Exit rates by age'!K28)*(1-'Exit rates by age'!J27)*(1-'Exit rates by age'!I26)+(1-'Exit rates by age'!M29)*(1-'Exit rates by age'!L28)*(1-'Exit rates by age'!K27)*(1-'Exit rates by age'!J26)*(1-'Exit rates by age'!I25))</f>
        <v>155117.84106785193</v>
      </c>
      <c r="N29" s="45">
        <f ca="1">OFFSET('Firm Age'!B49,(ROW(A28)-1)*14,0)</f>
        <v>5039485</v>
      </c>
      <c r="O29" s="45"/>
      <c r="P29" s="45">
        <f t="shared" ca="1" si="2"/>
        <v>521.64200000000005</v>
      </c>
      <c r="Q29" s="45">
        <f t="shared" ca="1" si="3"/>
        <v>379.89600000000002</v>
      </c>
      <c r="R29" s="45">
        <f t="shared" ca="1" si="4"/>
        <v>323.43799999999999</v>
      </c>
      <c r="S29" s="45">
        <f t="shared" ca="1" si="5"/>
        <v>280.58199999999999</v>
      </c>
      <c r="T29" s="45">
        <f t="shared" ca="1" si="6"/>
        <v>253.828</v>
      </c>
      <c r="U29" s="45">
        <f t="shared" ca="1" si="7"/>
        <v>234.08099999999999</v>
      </c>
      <c r="V29" s="45">
        <f t="shared" ca="1" si="8"/>
        <v>917.02200000000005</v>
      </c>
      <c r="W29" s="45">
        <f t="shared" ca="1" si="9"/>
        <v>216.71559361286234</v>
      </c>
      <c r="X29" s="45">
        <f t="shared" ca="1" si="10"/>
        <v>196.93272162976513</v>
      </c>
      <c r="Y29" s="45">
        <f t="shared" ca="1" si="11"/>
        <v>180.57699228330986</v>
      </c>
      <c r="Z29" s="45">
        <f t="shared" ca="1" si="12"/>
        <v>167.6788514062107</v>
      </c>
      <c r="AA29" s="45">
        <f t="shared" ca="1" si="13"/>
        <v>155.11784106785194</v>
      </c>
      <c r="AB29" s="45">
        <f t="shared" ca="1" si="1"/>
        <v>5039.4849999999997</v>
      </c>
    </row>
    <row r="30" spans="1:28" x14ac:dyDescent="0.25">
      <c r="A30" s="45">
        <v>2005</v>
      </c>
      <c r="B30" s="45">
        <f ca="1">OFFSET('Firm Age'!B38,(ROW(A29)-1)*14,0)</f>
        <v>544352</v>
      </c>
      <c r="C30" s="45">
        <f ca="1">OFFSET('Firm Age'!B39,(ROW(A29)-1)*14,0)</f>
        <v>397912</v>
      </c>
      <c r="D30" s="45">
        <f ca="1">OFFSET('Firm Age'!B40,(ROW(A29)-1)*14,0)</f>
        <v>326754</v>
      </c>
      <c r="E30" s="45">
        <f ca="1">OFFSET('Firm Age'!B41,(ROW(A29)-1)*14,0)</f>
        <v>287382</v>
      </c>
      <c r="F30" s="45">
        <f ca="1">OFFSET('Firm Age'!B42,(ROW(A29)-1)*14,0)</f>
        <v>253717</v>
      </c>
      <c r="G30" s="45">
        <f ca="1">OFFSET('Firm Age'!B43,(ROW(A29)-1)*14,0)</f>
        <v>231605</v>
      </c>
      <c r="H30" s="45">
        <f ca="1">OFFSET('Firm Age'!B44,(ROW(A29)-1)*14,0)</f>
        <v>927919</v>
      </c>
      <c r="I30" s="45">
        <f ca="1">H30*(1-'Exit rates by age'!I30)/((1-'Exit rates by age'!I30)+(1-'Exit rates by age'!J30)*(1-'Exit rates by age'!I29)+(1-'Exit rates by age'!K30)*(1-'Exit rates by age'!J29)*(1-'Exit rates by age'!I28)+(1-'Exit rates by age'!L30)*(1-'Exit rates by age'!K29)*(1-'Exit rates by age'!J28)*(1-'Exit rates by age'!I27)+(1-'Exit rates by age'!M30)*(1-'Exit rates by age'!L29)*(1-'Exit rates by age'!K28)*(1-'Exit rates by age'!J27)*(1-'Exit rates by age'!I26))</f>
        <v>218495.64433205221</v>
      </c>
      <c r="J30" s="45">
        <f ca="1">H30*(1-'Exit rates by age'!J30)*(1-'Exit rates by age'!I29)/((1-'Exit rates by age'!I30)+(1-'Exit rates by age'!J30)*(1-'Exit rates by age'!I29)+(1-'Exit rates by age'!K30)*(1-'Exit rates by age'!J29)*(1-'Exit rates by age'!I28)+(1-'Exit rates by age'!L30)*(1-'Exit rates by age'!K29)*(1-'Exit rates by age'!J28)*(1-'Exit rates by age'!I27)+(1-'Exit rates by age'!M30)*(1-'Exit rates by age'!L29)*(1-'Exit rates by age'!K28)*(1-'Exit rates by age'!J27)*(1-'Exit rates by age'!I26))</f>
        <v>200206.75924582564</v>
      </c>
      <c r="K30" s="45">
        <f ca="1">H30*(1-'Exit rates by age'!K30)*(1-'Exit rates by age'!J29)*(1-'Exit rates by age'!I28)/((1-'Exit rates by age'!I30)+(1-'Exit rates by age'!J30)*(1-'Exit rates by age'!I29)+(1-'Exit rates by age'!K30)*(1-'Exit rates by age'!J29)*(1-'Exit rates by age'!I28)+(1-'Exit rates by age'!L30)*(1-'Exit rates by age'!K29)*(1-'Exit rates by age'!J28)*(1-'Exit rates by age'!I27)+(1-'Exit rates by age'!M30)*(1-'Exit rates by age'!L29)*(1-'Exit rates by age'!K28)*(1-'Exit rates by age'!J27)*(1-'Exit rates by age'!I26))</f>
        <v>182715.44029213872</v>
      </c>
      <c r="L30" s="45">
        <f ca="1">H30*(1-'Exit rates by age'!L30)*(1-'Exit rates by age'!K29)*(1-'Exit rates by age'!J28)*(1-'Exit rates by age'!I27)/((1-'Exit rates by age'!I30)+(1-'Exit rates by age'!J30)*(1-'Exit rates by age'!I29)+(1-'Exit rates by age'!K30)*(1-'Exit rates by age'!J29)*(1-'Exit rates by age'!I28)+(1-'Exit rates by age'!L30)*(1-'Exit rates by age'!K29)*(1-'Exit rates by age'!J28)*(1-'Exit rates by age'!I27)+(1-'Exit rates by age'!M30)*(1-'Exit rates by age'!L29)*(1-'Exit rates by age'!K28)*(1-'Exit rates by age'!J27)*(1-'Exit rates by age'!I26))</f>
        <v>168643.62481561097</v>
      </c>
      <c r="M30" s="45">
        <f ca="1">H30*(1-'Exit rates by age'!M30)*(1-'Exit rates by age'!L29)*(1-'Exit rates by age'!K28)*(1-'Exit rates by age'!J27)*(1-'Exit rates by age'!I26)/((1-'Exit rates by age'!I30)+(1-'Exit rates by age'!J30)*(1-'Exit rates by age'!I29)+(1-'Exit rates by age'!K30)*(1-'Exit rates by age'!J29)*(1-'Exit rates by age'!I28)+(1-'Exit rates by age'!L30)*(1-'Exit rates by age'!K29)*(1-'Exit rates by age'!J28)*(1-'Exit rates by age'!I27)+(1-'Exit rates by age'!M30)*(1-'Exit rates by age'!L29)*(1-'Exit rates by age'!K28)*(1-'Exit rates by age'!J27)*(1-'Exit rates by age'!I26))</f>
        <v>157857.53131437246</v>
      </c>
      <c r="N30" s="45">
        <f ca="1">OFFSET('Firm Age'!B50,(ROW(A29)-1)*14,0)</f>
        <v>5139423</v>
      </c>
      <c r="O30" s="45"/>
      <c r="P30" s="45">
        <f t="shared" ca="1" si="2"/>
        <v>544.35199999999998</v>
      </c>
      <c r="Q30" s="45">
        <f t="shared" ca="1" si="3"/>
        <v>397.91199999999998</v>
      </c>
      <c r="R30" s="45">
        <f t="shared" ca="1" si="4"/>
        <v>326.75400000000002</v>
      </c>
      <c r="S30" s="45">
        <f t="shared" ca="1" si="5"/>
        <v>287.38200000000001</v>
      </c>
      <c r="T30" s="45">
        <f t="shared" ca="1" si="6"/>
        <v>253.71700000000001</v>
      </c>
      <c r="U30" s="45">
        <f t="shared" ca="1" si="7"/>
        <v>231.60499999999999</v>
      </c>
      <c r="V30" s="45">
        <f t="shared" ca="1" si="8"/>
        <v>927.91899999999998</v>
      </c>
      <c r="W30" s="45">
        <f t="shared" ca="1" si="9"/>
        <v>218.49564433205222</v>
      </c>
      <c r="X30" s="45">
        <f t="shared" ca="1" si="10"/>
        <v>200.20675924582565</v>
      </c>
      <c r="Y30" s="45">
        <f t="shared" ca="1" si="11"/>
        <v>182.71544029213871</v>
      </c>
      <c r="Z30" s="45">
        <f t="shared" ca="1" si="12"/>
        <v>168.64362481561096</v>
      </c>
      <c r="AA30" s="45">
        <f t="shared" ca="1" si="13"/>
        <v>157.85753131437247</v>
      </c>
      <c r="AB30" s="45">
        <f t="shared" ca="1" si="1"/>
        <v>5139.4229999999998</v>
      </c>
    </row>
    <row r="31" spans="1:28" x14ac:dyDescent="0.25">
      <c r="A31" s="45">
        <v>2006</v>
      </c>
      <c r="B31" s="45">
        <f ca="1">OFFSET('Firm Age'!B39,(ROW(A30)-1)*14,0)</f>
        <v>557843</v>
      </c>
      <c r="C31" s="45">
        <f ca="1">OFFSET('Firm Age'!B40,(ROW(A30)-1)*14,0)</f>
        <v>409239</v>
      </c>
      <c r="D31" s="45">
        <f ca="1">OFFSET('Firm Age'!B41,(ROW(A30)-1)*14,0)</f>
        <v>337546</v>
      </c>
      <c r="E31" s="45">
        <f ca="1">OFFSET('Firm Age'!B42,(ROW(A30)-1)*14,0)</f>
        <v>284301</v>
      </c>
      <c r="F31" s="45">
        <f ca="1">OFFSET('Firm Age'!B43,(ROW(A30)-1)*14,0)</f>
        <v>255626</v>
      </c>
      <c r="G31" s="45">
        <f ca="1">OFFSET('Firm Age'!B44,(ROW(A30)-1)*14,0)</f>
        <v>228334</v>
      </c>
      <c r="H31" s="45">
        <f ca="1">OFFSET('Firm Age'!B45,(ROW(A30)-1)*14,0)</f>
        <v>919733</v>
      </c>
      <c r="I31" s="45">
        <f ca="1">H31*(1-'Exit rates by age'!I31)/((1-'Exit rates by age'!I31)+(1-'Exit rates by age'!J31)*(1-'Exit rates by age'!I30)+(1-'Exit rates by age'!K31)*(1-'Exit rates by age'!J30)*(1-'Exit rates by age'!I29)+(1-'Exit rates by age'!L31)*(1-'Exit rates by age'!K30)*(1-'Exit rates by age'!J29)*(1-'Exit rates by age'!I28)+(1-'Exit rates by age'!M31)*(1-'Exit rates by age'!L30)*(1-'Exit rates by age'!K29)*(1-'Exit rates by age'!J28)*(1-'Exit rates by age'!I27))</f>
        <v>216924.28980903994</v>
      </c>
      <c r="J31" s="45">
        <f ca="1">H31*(1-'Exit rates by age'!J31)*(1-'Exit rates by age'!I30)/((1-'Exit rates by age'!I31)+(1-'Exit rates by age'!J31)*(1-'Exit rates by age'!I30)+(1-'Exit rates by age'!K31)*(1-'Exit rates by age'!J30)*(1-'Exit rates by age'!I29)+(1-'Exit rates by age'!L31)*(1-'Exit rates by age'!K30)*(1-'Exit rates by age'!J29)*(1-'Exit rates by age'!I28)+(1-'Exit rates by age'!M31)*(1-'Exit rates by age'!L30)*(1-'Exit rates by age'!K29)*(1-'Exit rates by age'!J28)*(1-'Exit rates by age'!I27))</f>
        <v>197502.97813098953</v>
      </c>
      <c r="K31" s="45">
        <f ca="1">H31*(1-'Exit rates by age'!K31)*(1-'Exit rates by age'!J30)*(1-'Exit rates by age'!I29)/((1-'Exit rates by age'!I31)+(1-'Exit rates by age'!J31)*(1-'Exit rates by age'!I30)+(1-'Exit rates by age'!K31)*(1-'Exit rates by age'!J30)*(1-'Exit rates by age'!I29)+(1-'Exit rates by age'!L31)*(1-'Exit rates by age'!K30)*(1-'Exit rates by age'!J29)*(1-'Exit rates by age'!I28)+(1-'Exit rates by age'!M31)*(1-'Exit rates by age'!L30)*(1-'Exit rates by age'!K29)*(1-'Exit rates by age'!J28)*(1-'Exit rates by age'!I27))</f>
        <v>182567.39804713128</v>
      </c>
      <c r="L31" s="45">
        <f ca="1">H31*(1-'Exit rates by age'!L31)*(1-'Exit rates by age'!K30)*(1-'Exit rates by age'!J29)*(1-'Exit rates by age'!I28)/((1-'Exit rates by age'!I31)+(1-'Exit rates by age'!J31)*(1-'Exit rates by age'!I30)+(1-'Exit rates by age'!K31)*(1-'Exit rates by age'!J30)*(1-'Exit rates by age'!I29)+(1-'Exit rates by age'!L31)*(1-'Exit rates by age'!K30)*(1-'Exit rates by age'!J29)*(1-'Exit rates by age'!I28)+(1-'Exit rates by age'!M31)*(1-'Exit rates by age'!L30)*(1-'Exit rates by age'!K29)*(1-'Exit rates by age'!J28)*(1-'Exit rates by age'!I27))</f>
        <v>167316.92032541308</v>
      </c>
      <c r="M31" s="45">
        <f ca="1">H31*(1-'Exit rates by age'!M31)*(1-'Exit rates by age'!L30)*(1-'Exit rates by age'!K29)*(1-'Exit rates by age'!J28)*(1-'Exit rates by age'!I27)/((1-'Exit rates by age'!I31)+(1-'Exit rates by age'!J31)*(1-'Exit rates by age'!I30)+(1-'Exit rates by age'!K31)*(1-'Exit rates by age'!J30)*(1-'Exit rates by age'!I29)+(1-'Exit rates by age'!L31)*(1-'Exit rates by age'!K30)*(1-'Exit rates by age'!J29)*(1-'Exit rates by age'!I28)+(1-'Exit rates by age'!M31)*(1-'Exit rates by age'!L30)*(1-'Exit rates by age'!K29)*(1-'Exit rates by age'!J28)*(1-'Exit rates by age'!I27))</f>
        <v>155421.41368742601</v>
      </c>
      <c r="N31" s="45">
        <f ca="1">OFFSET('Firm Age'!B51,(ROW(A30)-1)*14,0)</f>
        <v>5179835</v>
      </c>
      <c r="O31" s="45"/>
      <c r="P31" s="45">
        <f t="shared" ca="1" si="2"/>
        <v>557.84299999999996</v>
      </c>
      <c r="Q31" s="45">
        <f t="shared" ca="1" si="3"/>
        <v>409.23899999999998</v>
      </c>
      <c r="R31" s="45">
        <f t="shared" ca="1" si="4"/>
        <v>337.54599999999999</v>
      </c>
      <c r="S31" s="45">
        <f t="shared" ca="1" si="5"/>
        <v>284.30099999999999</v>
      </c>
      <c r="T31" s="45">
        <f t="shared" ca="1" si="6"/>
        <v>255.626</v>
      </c>
      <c r="U31" s="45">
        <f t="shared" ca="1" si="7"/>
        <v>228.334</v>
      </c>
      <c r="V31" s="45">
        <f t="shared" ca="1" si="8"/>
        <v>919.73299999999995</v>
      </c>
      <c r="W31" s="45">
        <f t="shared" ca="1" si="9"/>
        <v>216.92428980903995</v>
      </c>
      <c r="X31" s="45">
        <f t="shared" ca="1" si="10"/>
        <v>197.50297813098953</v>
      </c>
      <c r="Y31" s="45">
        <f t="shared" ca="1" si="11"/>
        <v>182.56739804713129</v>
      </c>
      <c r="Z31" s="45">
        <f t="shared" ca="1" si="12"/>
        <v>167.31692032541309</v>
      </c>
      <c r="AA31" s="45">
        <f t="shared" ca="1" si="13"/>
        <v>155.42141368742602</v>
      </c>
      <c r="AB31" s="45">
        <f t="shared" ca="1" si="1"/>
        <v>5179.835</v>
      </c>
    </row>
    <row r="32" spans="1:28" x14ac:dyDescent="0.25">
      <c r="A32" s="45">
        <v>2007</v>
      </c>
      <c r="B32" s="45">
        <f ca="1">OFFSET('Firm Age'!B40,(ROW(A31)-1)*14,0)</f>
        <v>525424</v>
      </c>
      <c r="C32" s="45">
        <f ca="1">OFFSET('Firm Age'!B41,(ROW(A31)-1)*14,0)</f>
        <v>420075</v>
      </c>
      <c r="D32" s="45">
        <f ca="1">OFFSET('Firm Age'!B42,(ROW(A31)-1)*14,0)</f>
        <v>353265</v>
      </c>
      <c r="E32" s="45">
        <f ca="1">OFFSET('Firm Age'!B43,(ROW(A31)-1)*14,0)</f>
        <v>299692</v>
      </c>
      <c r="F32" s="45">
        <f ca="1">OFFSET('Firm Age'!B44,(ROW(A31)-1)*14,0)</f>
        <v>257658</v>
      </c>
      <c r="G32" s="45">
        <f ca="1">OFFSET('Firm Age'!B45,(ROW(A31)-1)*14,0)</f>
        <v>232747</v>
      </c>
      <c r="H32" s="45">
        <f ca="1">OFFSET('Firm Age'!B46,(ROW(A31)-1)*14,0)</f>
        <v>919100</v>
      </c>
      <c r="I32" s="45">
        <f ca="1">H32*(1-'Exit rates by age'!I32)/((1-'Exit rates by age'!I32)+(1-'Exit rates by age'!J32)*(1-'Exit rates by age'!I31)+(1-'Exit rates by age'!K32)*(1-'Exit rates by age'!J31)*(1-'Exit rates by age'!I30)+(1-'Exit rates by age'!L32)*(1-'Exit rates by age'!K31)*(1-'Exit rates by age'!J30)*(1-'Exit rates by age'!I29)+(1-'Exit rates by age'!M32)*(1-'Exit rates by age'!L31)*(1-'Exit rates by age'!K30)*(1-'Exit rates by age'!J29)*(1-'Exit rates by age'!I28))</f>
        <v>217150.23202604524</v>
      </c>
      <c r="J32" s="45">
        <f ca="1">H32*(1-'Exit rates by age'!J32)*(1-'Exit rates by age'!I31)/((1-'Exit rates by age'!I32)+(1-'Exit rates by age'!J32)*(1-'Exit rates by age'!I31)+(1-'Exit rates by age'!K32)*(1-'Exit rates by age'!J31)*(1-'Exit rates by age'!I30)+(1-'Exit rates by age'!L32)*(1-'Exit rates by age'!K31)*(1-'Exit rates by age'!J30)*(1-'Exit rates by age'!I29)+(1-'Exit rates by age'!M32)*(1-'Exit rates by age'!L31)*(1-'Exit rates by age'!K30)*(1-'Exit rates by age'!J29)*(1-'Exit rates by age'!I28))</f>
        <v>197776.05099888612</v>
      </c>
      <c r="K32" s="45">
        <f ca="1">H32*(1-'Exit rates by age'!K32)*(1-'Exit rates by age'!J31)*(1-'Exit rates by age'!I30)/((1-'Exit rates by age'!I32)+(1-'Exit rates by age'!J32)*(1-'Exit rates by age'!I31)+(1-'Exit rates by age'!K32)*(1-'Exit rates by age'!J31)*(1-'Exit rates by age'!I30)+(1-'Exit rates by age'!L32)*(1-'Exit rates by age'!K31)*(1-'Exit rates by age'!J30)*(1-'Exit rates by age'!I29)+(1-'Exit rates by age'!M32)*(1-'Exit rates by age'!L31)*(1-'Exit rates by age'!K30)*(1-'Exit rates by age'!J29)*(1-'Exit rates by age'!I28))</f>
        <v>180837.85623207962</v>
      </c>
      <c r="L32" s="45">
        <f ca="1">H32*(1-'Exit rates by age'!L32)*(1-'Exit rates by age'!K31)*(1-'Exit rates by age'!J30)*(1-'Exit rates by age'!I29)/((1-'Exit rates by age'!I32)+(1-'Exit rates by age'!J32)*(1-'Exit rates by age'!I31)+(1-'Exit rates by age'!K32)*(1-'Exit rates by age'!J31)*(1-'Exit rates by age'!I30)+(1-'Exit rates by age'!L32)*(1-'Exit rates by age'!K31)*(1-'Exit rates by age'!J30)*(1-'Exit rates by age'!I29)+(1-'Exit rates by age'!M32)*(1-'Exit rates by age'!L31)*(1-'Exit rates by age'!K30)*(1-'Exit rates by age'!J29)*(1-'Exit rates by age'!I28))</f>
        <v>168424.65088382061</v>
      </c>
      <c r="M32" s="45">
        <f ca="1">H32*(1-'Exit rates by age'!M32)*(1-'Exit rates by age'!L31)*(1-'Exit rates by age'!K30)*(1-'Exit rates by age'!J29)*(1-'Exit rates by age'!I28)/((1-'Exit rates by age'!I32)+(1-'Exit rates by age'!J32)*(1-'Exit rates by age'!I31)+(1-'Exit rates by age'!K32)*(1-'Exit rates by age'!J31)*(1-'Exit rates by age'!I30)+(1-'Exit rates by age'!L32)*(1-'Exit rates by age'!K31)*(1-'Exit rates by age'!J30)*(1-'Exit rates by age'!I29)+(1-'Exit rates by age'!M32)*(1-'Exit rates by age'!L31)*(1-'Exit rates by age'!K30)*(1-'Exit rates by age'!J29)*(1-'Exit rates by age'!I28))</f>
        <v>154911.20985916839</v>
      </c>
      <c r="N32" s="45">
        <f ca="1">OFFSET('Firm Age'!B52,(ROW(A31)-1)*14,0)</f>
        <v>5240048</v>
      </c>
      <c r="O32" s="45"/>
      <c r="P32" s="45">
        <f t="shared" ca="1" si="2"/>
        <v>525.42399999999998</v>
      </c>
      <c r="Q32" s="45">
        <f t="shared" ca="1" si="3"/>
        <v>420.07499999999999</v>
      </c>
      <c r="R32" s="45">
        <f t="shared" ca="1" si="4"/>
        <v>353.26499999999999</v>
      </c>
      <c r="S32" s="45">
        <f t="shared" ca="1" si="5"/>
        <v>299.69200000000001</v>
      </c>
      <c r="T32" s="45">
        <f t="shared" ca="1" si="6"/>
        <v>257.65800000000002</v>
      </c>
      <c r="U32" s="45">
        <f t="shared" ca="1" si="7"/>
        <v>232.74700000000001</v>
      </c>
      <c r="V32" s="45">
        <f t="shared" ca="1" si="8"/>
        <v>919.1</v>
      </c>
      <c r="W32" s="45">
        <f t="shared" ca="1" si="9"/>
        <v>217.15023202604524</v>
      </c>
      <c r="X32" s="45">
        <f t="shared" ca="1" si="10"/>
        <v>197.77605099888612</v>
      </c>
      <c r="Y32" s="45">
        <f t="shared" ca="1" si="11"/>
        <v>180.83785623207962</v>
      </c>
      <c r="Z32" s="45">
        <f t="shared" ca="1" si="12"/>
        <v>168.42465088382062</v>
      </c>
      <c r="AA32" s="45">
        <f t="shared" ca="1" si="13"/>
        <v>154.91120985916839</v>
      </c>
      <c r="AB32" s="45">
        <f t="shared" ca="1" si="1"/>
        <v>5240.0479999999998</v>
      </c>
    </row>
    <row r="33" spans="1:28" x14ac:dyDescent="0.25">
      <c r="A33" s="45">
        <v>2008</v>
      </c>
      <c r="B33" s="45">
        <f ca="1">OFFSET('Firm Age'!B41,(ROW(A32)-1)*14,0)</f>
        <v>487673</v>
      </c>
      <c r="C33" s="45">
        <f ca="1">OFFSET('Firm Age'!B42,(ROW(A32)-1)*14,0)</f>
        <v>385637</v>
      </c>
      <c r="D33" s="45">
        <f ca="1">OFFSET('Firm Age'!B43,(ROW(A32)-1)*14,0)</f>
        <v>353299</v>
      </c>
      <c r="E33" s="45">
        <f ca="1">OFFSET('Firm Age'!B44,(ROW(A32)-1)*14,0)</f>
        <v>305940</v>
      </c>
      <c r="F33" s="45">
        <f ca="1">OFFSET('Firm Age'!B45,(ROW(A32)-1)*14,0)</f>
        <v>263844</v>
      </c>
      <c r="G33" s="45">
        <f ca="1">OFFSET('Firm Age'!B46,(ROW(A32)-1)*14,0)</f>
        <v>230433</v>
      </c>
      <c r="H33" s="45">
        <f ca="1">OFFSET('Firm Age'!B47,(ROW(A32)-1)*14,0)</f>
        <v>912582</v>
      </c>
      <c r="I33" s="45">
        <f ca="1">H33*(1-'Exit rates by age'!I33)/((1-'Exit rates by age'!I33)+(1-'Exit rates by age'!J33)*(1-'Exit rates by age'!I32)+(1-'Exit rates by age'!K33)*(1-'Exit rates by age'!J32)*(1-'Exit rates by age'!I31)+(1-'Exit rates by age'!L33)*(1-'Exit rates by age'!K32)*(1-'Exit rates by age'!J31)*(1-'Exit rates by age'!I30)+(1-'Exit rates by age'!M33)*(1-'Exit rates by age'!L32)*(1-'Exit rates by age'!K31)*(1-'Exit rates by age'!J30)*(1-'Exit rates by age'!I29))</f>
        <v>214253.05803417874</v>
      </c>
      <c r="J33" s="45">
        <f ca="1">H33*(1-'Exit rates by age'!J33)*(1-'Exit rates by age'!I32)/((1-'Exit rates by age'!I33)+(1-'Exit rates by age'!J33)*(1-'Exit rates by age'!I32)+(1-'Exit rates by age'!K33)*(1-'Exit rates by age'!J32)*(1-'Exit rates by age'!I31)+(1-'Exit rates by age'!L33)*(1-'Exit rates by age'!K32)*(1-'Exit rates by age'!J31)*(1-'Exit rates by age'!I30)+(1-'Exit rates by age'!M33)*(1-'Exit rates by age'!L32)*(1-'Exit rates by age'!K31)*(1-'Exit rates by age'!J30)*(1-'Exit rates by age'!I29))</f>
        <v>196566.31672779887</v>
      </c>
      <c r="K33" s="45">
        <f ca="1">H33*(1-'Exit rates by age'!K33)*(1-'Exit rates by age'!J32)*(1-'Exit rates by age'!I31)/((1-'Exit rates by age'!I33)+(1-'Exit rates by age'!J33)*(1-'Exit rates by age'!I32)+(1-'Exit rates by age'!K33)*(1-'Exit rates by age'!J32)*(1-'Exit rates by age'!I31)+(1-'Exit rates by age'!L33)*(1-'Exit rates by age'!K32)*(1-'Exit rates by age'!J31)*(1-'Exit rates by age'!I30)+(1-'Exit rates by age'!M33)*(1-'Exit rates by age'!L32)*(1-'Exit rates by age'!K31)*(1-'Exit rates by age'!J30)*(1-'Exit rates by age'!I29))</f>
        <v>180470.26070231266</v>
      </c>
      <c r="L33" s="45">
        <f ca="1">H33*(1-'Exit rates by age'!L33)*(1-'Exit rates by age'!K32)*(1-'Exit rates by age'!J31)*(1-'Exit rates by age'!I30)/((1-'Exit rates by age'!I33)+(1-'Exit rates by age'!J33)*(1-'Exit rates by age'!I32)+(1-'Exit rates by age'!K33)*(1-'Exit rates by age'!J32)*(1-'Exit rates by age'!I31)+(1-'Exit rates by age'!L33)*(1-'Exit rates by age'!K32)*(1-'Exit rates by age'!J31)*(1-'Exit rates by age'!I30)+(1-'Exit rates by age'!M33)*(1-'Exit rates by age'!L32)*(1-'Exit rates by age'!K31)*(1-'Exit rates by age'!J30)*(1-'Exit rates by age'!I29))</f>
        <v>165736.82575707301</v>
      </c>
      <c r="M33" s="45">
        <f ca="1">H33*(1-'Exit rates by age'!M33)*(1-'Exit rates by age'!L32)*(1-'Exit rates by age'!K31)*(1-'Exit rates by age'!J30)*(1-'Exit rates by age'!I29)/((1-'Exit rates by age'!I33)+(1-'Exit rates by age'!J33)*(1-'Exit rates by age'!I32)+(1-'Exit rates by age'!K33)*(1-'Exit rates by age'!J32)*(1-'Exit rates by age'!I31)+(1-'Exit rates by age'!L33)*(1-'Exit rates by age'!K32)*(1-'Exit rates by age'!J31)*(1-'Exit rates by age'!I30)+(1-'Exit rates by age'!M33)*(1-'Exit rates by age'!L32)*(1-'Exit rates by age'!K31)*(1-'Exit rates by age'!J30)*(1-'Exit rates by age'!I29))</f>
        <v>155555.53877863678</v>
      </c>
      <c r="N33" s="45">
        <f ca="1">OFFSET('Firm Age'!B53,(ROW(A32)-1)*14,0)</f>
        <v>5200093</v>
      </c>
      <c r="O33" s="45"/>
      <c r="P33" s="45">
        <f t="shared" ca="1" si="2"/>
        <v>487.673</v>
      </c>
      <c r="Q33" s="45">
        <f t="shared" ca="1" si="3"/>
        <v>385.637</v>
      </c>
      <c r="R33" s="45">
        <f t="shared" ca="1" si="4"/>
        <v>353.29899999999998</v>
      </c>
      <c r="S33" s="45">
        <f t="shared" ca="1" si="5"/>
        <v>305.94</v>
      </c>
      <c r="T33" s="45">
        <f t="shared" ca="1" si="6"/>
        <v>263.84399999999999</v>
      </c>
      <c r="U33" s="45">
        <f t="shared" ca="1" si="7"/>
        <v>230.43299999999999</v>
      </c>
      <c r="V33" s="45">
        <f t="shared" ca="1" si="8"/>
        <v>912.58199999999999</v>
      </c>
      <c r="W33" s="45">
        <f t="shared" ca="1" si="9"/>
        <v>214.25305803417874</v>
      </c>
      <c r="X33" s="45">
        <f t="shared" ca="1" si="10"/>
        <v>196.56631672779886</v>
      </c>
      <c r="Y33" s="45">
        <f t="shared" ca="1" si="11"/>
        <v>180.47026070231266</v>
      </c>
      <c r="Z33" s="45">
        <f t="shared" ca="1" si="12"/>
        <v>165.73682575707301</v>
      </c>
      <c r="AA33" s="45">
        <f t="shared" ca="1" si="13"/>
        <v>155.55553877863679</v>
      </c>
      <c r="AB33" s="45">
        <f t="shared" ca="1" si="1"/>
        <v>5200.0929999999998</v>
      </c>
    </row>
    <row r="34" spans="1:28" x14ac:dyDescent="0.25">
      <c r="A34" s="45">
        <v>2009</v>
      </c>
      <c r="B34" s="45">
        <f ca="1">OFFSET('Firm Age'!B42,(ROW(A33)-1)*14,0)</f>
        <v>406321</v>
      </c>
      <c r="C34" s="45">
        <f ca="1">OFFSET('Firm Age'!B43,(ROW(A33)-1)*14,0)</f>
        <v>351951</v>
      </c>
      <c r="D34" s="45">
        <f ca="1">OFFSET('Firm Age'!B44,(ROW(A33)-1)*14,0)</f>
        <v>315786</v>
      </c>
      <c r="E34" s="45">
        <f ca="1">OFFSET('Firm Age'!B45,(ROW(A33)-1)*14,0)</f>
        <v>298888</v>
      </c>
      <c r="F34" s="45">
        <f ca="1">OFFSET('Firm Age'!B46,(ROW(A33)-1)*14,0)</f>
        <v>263655</v>
      </c>
      <c r="G34" s="45">
        <f ca="1">OFFSET('Firm Age'!B47,(ROW(A33)-1)*14,0)</f>
        <v>230559</v>
      </c>
      <c r="H34" s="45">
        <f ca="1">OFFSET('Firm Age'!B48,(ROW(A33)-1)*14,0)</f>
        <v>885174</v>
      </c>
      <c r="I34" s="45">
        <f ca="1">H34*(1-'Exit rates by age'!I34)/((1-'Exit rates by age'!I34)+(1-'Exit rates by age'!J34)*(1-'Exit rates by age'!I33)+(1-'Exit rates by age'!K34)*(1-'Exit rates by age'!J33)*(1-'Exit rates by age'!I32)+(1-'Exit rates by age'!L34)*(1-'Exit rates by age'!K33)*(1-'Exit rates by age'!J32)*(1-'Exit rates by age'!I31)+(1-'Exit rates by age'!M34)*(1-'Exit rates by age'!L33)*(1-'Exit rates by age'!K32)*(1-'Exit rates by age'!J31)*(1-'Exit rates by age'!I30))</f>
        <v>207596.89790637762</v>
      </c>
      <c r="J34" s="45">
        <f ca="1">H34*(1-'Exit rates by age'!J34)*(1-'Exit rates by age'!I33)/((1-'Exit rates by age'!I34)+(1-'Exit rates by age'!J34)*(1-'Exit rates by age'!I33)+(1-'Exit rates by age'!K34)*(1-'Exit rates by age'!J33)*(1-'Exit rates by age'!I32)+(1-'Exit rates by age'!L34)*(1-'Exit rates by age'!K33)*(1-'Exit rates by age'!J32)*(1-'Exit rates by age'!I31)+(1-'Exit rates by age'!M34)*(1-'Exit rates by age'!L33)*(1-'Exit rates by age'!K32)*(1-'Exit rates by age'!J31)*(1-'Exit rates by age'!I30))</f>
        <v>189680.25695332978</v>
      </c>
      <c r="K34" s="45">
        <f ca="1">H34*(1-'Exit rates by age'!K34)*(1-'Exit rates by age'!J33)*(1-'Exit rates by age'!I32)/((1-'Exit rates by age'!I34)+(1-'Exit rates by age'!J34)*(1-'Exit rates by age'!I33)+(1-'Exit rates by age'!K34)*(1-'Exit rates by age'!J33)*(1-'Exit rates by age'!I32)+(1-'Exit rates by age'!L34)*(1-'Exit rates by age'!K33)*(1-'Exit rates by age'!J32)*(1-'Exit rates by age'!I31)+(1-'Exit rates by age'!M34)*(1-'Exit rates by age'!L33)*(1-'Exit rates by age'!K32)*(1-'Exit rates by age'!J31)*(1-'Exit rates by age'!I30))</f>
        <v>175564.97039763056</v>
      </c>
      <c r="L34" s="45">
        <f ca="1">H34*(1-'Exit rates by age'!L34)*(1-'Exit rates by age'!K33)*(1-'Exit rates by age'!J32)*(1-'Exit rates by age'!I31)/((1-'Exit rates by age'!I34)+(1-'Exit rates by age'!J34)*(1-'Exit rates by age'!I33)+(1-'Exit rates by age'!K34)*(1-'Exit rates by age'!J33)*(1-'Exit rates by age'!I32)+(1-'Exit rates by age'!L34)*(1-'Exit rates by age'!K33)*(1-'Exit rates by age'!J32)*(1-'Exit rates by age'!I31)+(1-'Exit rates by age'!M34)*(1-'Exit rates by age'!L33)*(1-'Exit rates by age'!K32)*(1-'Exit rates by age'!J31)*(1-'Exit rates by age'!I30))</f>
        <v>162474.40501122619</v>
      </c>
      <c r="M34" s="45">
        <f ca="1">H34*(1-'Exit rates by age'!M34)*(1-'Exit rates by age'!L33)*(1-'Exit rates by age'!K32)*(1-'Exit rates by age'!J31)*(1-'Exit rates by age'!I30)/((1-'Exit rates by age'!I34)+(1-'Exit rates by age'!J34)*(1-'Exit rates by age'!I33)+(1-'Exit rates by age'!K34)*(1-'Exit rates by age'!J33)*(1-'Exit rates by age'!I32)+(1-'Exit rates by age'!L34)*(1-'Exit rates by age'!K33)*(1-'Exit rates by age'!J32)*(1-'Exit rates by age'!I31)+(1-'Exit rates by age'!M34)*(1-'Exit rates by age'!L33)*(1-'Exit rates by age'!K32)*(1-'Exit rates by age'!J31)*(1-'Exit rates by age'!I30))</f>
        <v>149857.46973143585</v>
      </c>
      <c r="N34" s="45">
        <f ca="1">OFFSET('Firm Age'!B54,(ROW(A33)-1)*14,0)</f>
        <v>5027616</v>
      </c>
      <c r="O34" s="45"/>
      <c r="P34" s="45">
        <f t="shared" ca="1" si="2"/>
        <v>406.32100000000003</v>
      </c>
      <c r="Q34" s="45">
        <f t="shared" ca="1" si="3"/>
        <v>351.95100000000002</v>
      </c>
      <c r="R34" s="45">
        <f t="shared" ca="1" si="4"/>
        <v>315.786</v>
      </c>
      <c r="S34" s="45">
        <f t="shared" ca="1" si="5"/>
        <v>298.88799999999998</v>
      </c>
      <c r="T34" s="45">
        <f t="shared" ca="1" si="6"/>
        <v>263.65499999999997</v>
      </c>
      <c r="U34" s="45">
        <f t="shared" ca="1" si="7"/>
        <v>230.559</v>
      </c>
      <c r="V34" s="45">
        <f t="shared" ca="1" si="8"/>
        <v>885.17399999999998</v>
      </c>
      <c r="W34" s="45">
        <f t="shared" ca="1" si="9"/>
        <v>207.59689790637762</v>
      </c>
      <c r="X34" s="45">
        <f t="shared" ca="1" si="10"/>
        <v>189.68025695332977</v>
      </c>
      <c r="Y34" s="45">
        <f t="shared" ca="1" si="11"/>
        <v>175.56497039763056</v>
      </c>
      <c r="Z34" s="45">
        <f t="shared" ca="1" si="12"/>
        <v>162.4744050112262</v>
      </c>
      <c r="AA34" s="45">
        <f t="shared" ca="1" si="13"/>
        <v>149.85746973143586</v>
      </c>
      <c r="AB34" s="45">
        <f t="shared" ca="1" si="1"/>
        <v>5027.616</v>
      </c>
    </row>
    <row r="35" spans="1:28" x14ac:dyDescent="0.25">
      <c r="A35" s="45">
        <v>2010</v>
      </c>
      <c r="B35" s="45">
        <f ca="1">OFFSET('Firm Age'!B43,(ROW(A34)-1)*14,0)</f>
        <v>385358</v>
      </c>
      <c r="C35" s="45">
        <f ca="1">OFFSET('Firm Age'!B44,(ROW(A34)-1)*14,0)</f>
        <v>301868</v>
      </c>
      <c r="D35" s="45">
        <f ca="1">OFFSET('Firm Age'!B45,(ROW(A34)-1)*14,0)</f>
        <v>298728</v>
      </c>
      <c r="E35" s="45">
        <f ca="1">OFFSET('Firm Age'!B46,(ROW(A34)-1)*14,0)</f>
        <v>274980</v>
      </c>
      <c r="F35" s="45">
        <f ca="1">OFFSET('Firm Age'!B47,(ROW(A34)-1)*14,0)</f>
        <v>265110</v>
      </c>
      <c r="G35" s="45">
        <f ca="1">OFFSET('Firm Age'!B48,(ROW(A34)-1)*14,0)</f>
        <v>236048</v>
      </c>
      <c r="H35" s="45">
        <f ca="1">OFFSET('Firm Age'!B49,(ROW(A34)-1)*14,0)</f>
        <v>884280</v>
      </c>
      <c r="I35" s="45">
        <f ca="1">H35*(1-'Exit rates by age'!I35)/((1-'Exit rates by age'!I35)+(1-'Exit rates by age'!J35)*(1-'Exit rates by age'!I34)+(1-'Exit rates by age'!K35)*(1-'Exit rates by age'!J34)*(1-'Exit rates by age'!I33)+(1-'Exit rates by age'!L35)*(1-'Exit rates by age'!K34)*(1-'Exit rates by age'!J33)*(1-'Exit rates by age'!I32)+(1-'Exit rates by age'!M35)*(1-'Exit rates by age'!L34)*(1-'Exit rates by age'!K33)*(1-'Exit rates by age'!J32)*(1-'Exit rates by age'!I31))</f>
        <v>209622.96127371865</v>
      </c>
      <c r="J35" s="45">
        <f ca="1">H35*(1-'Exit rates by age'!J35)*(1-'Exit rates by age'!I34)/((1-'Exit rates by age'!I35)+(1-'Exit rates by age'!J35)*(1-'Exit rates by age'!I34)+(1-'Exit rates by age'!K35)*(1-'Exit rates by age'!J34)*(1-'Exit rates by age'!I33)+(1-'Exit rates by age'!L35)*(1-'Exit rates by age'!K34)*(1-'Exit rates by age'!J33)*(1-'Exit rates by age'!I32)+(1-'Exit rates by age'!M35)*(1-'Exit rates by age'!L34)*(1-'Exit rates by age'!K33)*(1-'Exit rates by age'!J32)*(1-'Exit rates by age'!I31))</f>
        <v>187844.2341138261</v>
      </c>
      <c r="K35" s="45">
        <f ca="1">H35*(1-'Exit rates by age'!K35)*(1-'Exit rates by age'!J34)*(1-'Exit rates by age'!I33)/((1-'Exit rates by age'!I35)+(1-'Exit rates by age'!J35)*(1-'Exit rates by age'!I34)+(1-'Exit rates by age'!K35)*(1-'Exit rates by age'!J34)*(1-'Exit rates by age'!I33)+(1-'Exit rates by age'!L35)*(1-'Exit rates by age'!K34)*(1-'Exit rates by age'!J33)*(1-'Exit rates by age'!I32)+(1-'Exit rates by age'!M35)*(1-'Exit rates by age'!L34)*(1-'Exit rates by age'!K33)*(1-'Exit rates by age'!J32)*(1-'Exit rates by age'!I31))</f>
        <v>173845.01397290869</v>
      </c>
      <c r="L35" s="45">
        <f ca="1">H35*(1-'Exit rates by age'!L35)*(1-'Exit rates by age'!K34)*(1-'Exit rates by age'!J33)*(1-'Exit rates by age'!I32)/((1-'Exit rates by age'!I35)+(1-'Exit rates by age'!J35)*(1-'Exit rates by age'!I34)+(1-'Exit rates by age'!K35)*(1-'Exit rates by age'!J34)*(1-'Exit rates by age'!I33)+(1-'Exit rates by age'!L35)*(1-'Exit rates by age'!K34)*(1-'Exit rates by age'!J33)*(1-'Exit rates by age'!I32)+(1-'Exit rates by age'!M35)*(1-'Exit rates by age'!L34)*(1-'Exit rates by age'!K33)*(1-'Exit rates by age'!J32)*(1-'Exit rates by age'!I31))</f>
        <v>162046.93015513697</v>
      </c>
      <c r="M35" s="45">
        <f ca="1">H35*(1-'Exit rates by age'!M35)*(1-'Exit rates by age'!L34)*(1-'Exit rates by age'!K33)*(1-'Exit rates by age'!J32)*(1-'Exit rates by age'!I31)/((1-'Exit rates by age'!I35)+(1-'Exit rates by age'!J35)*(1-'Exit rates by age'!I34)+(1-'Exit rates by age'!K35)*(1-'Exit rates by age'!J34)*(1-'Exit rates by age'!I33)+(1-'Exit rates by age'!L35)*(1-'Exit rates by age'!K34)*(1-'Exit rates by age'!J33)*(1-'Exit rates by age'!I32)+(1-'Exit rates by age'!M35)*(1-'Exit rates by age'!L34)*(1-'Exit rates by age'!K33)*(1-'Exit rates by age'!J32)*(1-'Exit rates by age'!I31))</f>
        <v>150920.8604844095</v>
      </c>
      <c r="N35" s="45">
        <f ca="1">OFFSET('Firm Age'!B55,(ROW(A34)-1)*14,0)</f>
        <v>4953453</v>
      </c>
      <c r="O35" s="45"/>
      <c r="P35" s="45">
        <f t="shared" ca="1" si="2"/>
        <v>385.358</v>
      </c>
      <c r="Q35" s="45">
        <f t="shared" ca="1" si="3"/>
        <v>301.86799999999999</v>
      </c>
      <c r="R35" s="45">
        <f t="shared" ca="1" si="4"/>
        <v>298.72800000000001</v>
      </c>
      <c r="S35" s="45">
        <f t="shared" ca="1" si="5"/>
        <v>274.98</v>
      </c>
      <c r="T35" s="45">
        <f t="shared" ca="1" si="6"/>
        <v>265.11</v>
      </c>
      <c r="U35" s="45">
        <f t="shared" ca="1" si="7"/>
        <v>236.048</v>
      </c>
      <c r="V35" s="45">
        <f t="shared" ca="1" si="8"/>
        <v>884.28</v>
      </c>
      <c r="W35" s="45">
        <f t="shared" ca="1" si="9"/>
        <v>209.62296127371866</v>
      </c>
      <c r="X35" s="45">
        <f t="shared" ca="1" si="10"/>
        <v>187.8442341138261</v>
      </c>
      <c r="Y35" s="45">
        <f t="shared" ca="1" si="11"/>
        <v>173.8450139729087</v>
      </c>
      <c r="Z35" s="45">
        <f t="shared" ca="1" si="12"/>
        <v>162.04693015513698</v>
      </c>
      <c r="AA35" s="45">
        <f t="shared" ca="1" si="13"/>
        <v>150.9208604844095</v>
      </c>
      <c r="AB35" s="45">
        <f t="shared" ca="1" si="1"/>
        <v>4953.4530000000004</v>
      </c>
    </row>
    <row r="36" spans="1:28" x14ac:dyDescent="0.25">
      <c r="A36" s="45">
        <v>2011</v>
      </c>
      <c r="B36" s="45">
        <f ca="1">OFFSET('Firm Age'!B44,(ROW(A35)-1)*14,0)</f>
        <v>398364</v>
      </c>
      <c r="C36" s="45">
        <f ca="1">OFFSET('Firm Age'!B45,(ROW(A35)-1)*14,0)</f>
        <v>286508</v>
      </c>
      <c r="D36" s="45">
        <f ca="1">OFFSET('Firm Age'!B46,(ROW(A35)-1)*14,0)</f>
        <v>260026</v>
      </c>
      <c r="E36" s="45">
        <f ca="1">OFFSET('Firm Age'!B47,(ROW(A35)-1)*14,0)</f>
        <v>263001</v>
      </c>
      <c r="F36" s="45">
        <f ca="1">OFFSET('Firm Age'!B48,(ROW(A35)-1)*14,0)</f>
        <v>245984</v>
      </c>
      <c r="G36" s="45">
        <f ca="1">OFFSET('Firm Age'!B49,(ROW(A35)-1)*14,0)</f>
        <v>239284</v>
      </c>
      <c r="H36" s="45">
        <f ca="1">OFFSET('Firm Age'!B50,(ROW(A35)-1)*14,0)</f>
        <v>893648</v>
      </c>
      <c r="I36" s="45">
        <f ca="1">H36*(1-'Exit rates by age'!I36)/((1-'Exit rates by age'!I36)+(1-'Exit rates by age'!J36)*(1-'Exit rates by age'!I35)+(1-'Exit rates by age'!K36)*(1-'Exit rates by age'!J35)*(1-'Exit rates by age'!I34)+(1-'Exit rates by age'!L36)*(1-'Exit rates by age'!K35)*(1-'Exit rates by age'!J34)*(1-'Exit rates by age'!I33)+(1-'Exit rates by age'!M36)*(1-'Exit rates by age'!L35)*(1-'Exit rates by age'!K34)*(1-'Exit rates by age'!J33)*(1-'Exit rates by age'!I32))</f>
        <v>212191.75291571644</v>
      </c>
      <c r="J36" s="45">
        <f ca="1">H36*(1-'Exit rates by age'!J36)*(1-'Exit rates by age'!I35)/((1-'Exit rates by age'!I36)+(1-'Exit rates by age'!J36)*(1-'Exit rates by age'!I35)+(1-'Exit rates by age'!K36)*(1-'Exit rates by age'!J35)*(1-'Exit rates by age'!I34)+(1-'Exit rates by age'!L36)*(1-'Exit rates by age'!K35)*(1-'Exit rates by age'!J34)*(1-'Exit rates by age'!I33)+(1-'Exit rates by age'!M36)*(1-'Exit rates by age'!L35)*(1-'Exit rates by age'!K34)*(1-'Exit rates by age'!J33)*(1-'Exit rates by age'!I32))</f>
        <v>192020.76071018045</v>
      </c>
      <c r="K36" s="45">
        <f ca="1">H36*(1-'Exit rates by age'!K36)*(1-'Exit rates by age'!J35)*(1-'Exit rates by age'!I34)/((1-'Exit rates by age'!I36)+(1-'Exit rates by age'!J36)*(1-'Exit rates by age'!I35)+(1-'Exit rates by age'!K36)*(1-'Exit rates by age'!J35)*(1-'Exit rates by age'!I34)+(1-'Exit rates by age'!L36)*(1-'Exit rates by age'!K35)*(1-'Exit rates by age'!J34)*(1-'Exit rates by age'!I33)+(1-'Exit rates by age'!M36)*(1-'Exit rates by age'!L35)*(1-'Exit rates by age'!K34)*(1-'Exit rates by age'!J33)*(1-'Exit rates by age'!I32))</f>
        <v>173900.04534616569</v>
      </c>
      <c r="L36" s="45">
        <f ca="1">H36*(1-'Exit rates by age'!L36)*(1-'Exit rates by age'!K35)*(1-'Exit rates by age'!J34)*(1-'Exit rates by age'!I33)/((1-'Exit rates by age'!I36)+(1-'Exit rates by age'!J36)*(1-'Exit rates by age'!I35)+(1-'Exit rates by age'!K36)*(1-'Exit rates by age'!J35)*(1-'Exit rates by age'!I34)+(1-'Exit rates by age'!L36)*(1-'Exit rates by age'!K35)*(1-'Exit rates by age'!J34)*(1-'Exit rates by age'!I33)+(1-'Exit rates by age'!M36)*(1-'Exit rates by age'!L35)*(1-'Exit rates by age'!K34)*(1-'Exit rates by age'!J33)*(1-'Exit rates by age'!I32))</f>
        <v>162808.11791115702</v>
      </c>
      <c r="M36" s="45">
        <f ca="1">H36*(1-'Exit rates by age'!M36)*(1-'Exit rates by age'!L35)*(1-'Exit rates by age'!K34)*(1-'Exit rates by age'!J33)*(1-'Exit rates by age'!I32)/((1-'Exit rates by age'!I36)+(1-'Exit rates by age'!J36)*(1-'Exit rates by age'!I35)+(1-'Exit rates by age'!K36)*(1-'Exit rates by age'!J35)*(1-'Exit rates by age'!I34)+(1-'Exit rates by age'!L36)*(1-'Exit rates by age'!K35)*(1-'Exit rates by age'!J34)*(1-'Exit rates by age'!I33)+(1-'Exit rates by age'!M36)*(1-'Exit rates by age'!L35)*(1-'Exit rates by age'!K34)*(1-'Exit rates by age'!J33)*(1-'Exit rates by age'!I32))</f>
        <v>152727.32311678038</v>
      </c>
      <c r="N36" s="45">
        <f ca="1">OFFSET('Firm Age'!B56,(ROW(A35)-1)*14,0)</f>
        <v>4912285</v>
      </c>
      <c r="O36" s="45"/>
      <c r="P36" s="45">
        <f t="shared" ca="1" si="2"/>
        <v>398.36399999999998</v>
      </c>
      <c r="Q36" s="45">
        <f t="shared" ca="1" si="3"/>
        <v>286.50799999999998</v>
      </c>
      <c r="R36" s="45">
        <f t="shared" ca="1" si="4"/>
        <v>260.02600000000001</v>
      </c>
      <c r="S36" s="45">
        <f t="shared" ca="1" si="5"/>
        <v>263.00099999999998</v>
      </c>
      <c r="T36" s="45">
        <f t="shared" ca="1" si="6"/>
        <v>245.98400000000001</v>
      </c>
      <c r="U36" s="45">
        <f t="shared" ca="1" si="7"/>
        <v>239.28399999999999</v>
      </c>
      <c r="V36" s="45">
        <f t="shared" ca="1" si="8"/>
        <v>893.64800000000002</v>
      </c>
      <c r="W36" s="45">
        <f t="shared" ca="1" si="9"/>
        <v>212.19175291571645</v>
      </c>
      <c r="X36" s="45">
        <f t="shared" ca="1" si="10"/>
        <v>192.02076071018044</v>
      </c>
      <c r="Y36" s="45">
        <f t="shared" ca="1" si="11"/>
        <v>173.90004534616568</v>
      </c>
      <c r="Z36" s="45">
        <f t="shared" ca="1" si="12"/>
        <v>162.80811791115701</v>
      </c>
      <c r="AA36" s="45">
        <f t="shared" ca="1" si="13"/>
        <v>152.72732311678038</v>
      </c>
      <c r="AB36" s="45">
        <f t="shared" ca="1" si="1"/>
        <v>4912.2849999999999</v>
      </c>
    </row>
    <row r="37" spans="1:28" x14ac:dyDescent="0.25">
      <c r="A37" s="45">
        <v>2012</v>
      </c>
      <c r="B37" s="45">
        <f ca="1">OFFSET('Firm Age'!B45,(ROW(A36)-1)*14,0)</f>
        <v>408591</v>
      </c>
      <c r="C37" s="45">
        <f ca="1">OFFSET('Firm Age'!B46,(ROW(A36)-1)*14,0)</f>
        <v>305428</v>
      </c>
      <c r="D37" s="45">
        <f ca="1">OFFSET('Firm Age'!B47,(ROW(A36)-1)*14,0)</f>
        <v>251615</v>
      </c>
      <c r="E37" s="45">
        <f ca="1">OFFSET('Firm Age'!B48,(ROW(A36)-1)*14,0)</f>
        <v>234903</v>
      </c>
      <c r="F37" s="45">
        <f ca="1">OFFSET('Firm Age'!B49,(ROW(A36)-1)*14,0)</f>
        <v>241980</v>
      </c>
      <c r="G37" s="45">
        <f ca="1">OFFSET('Firm Age'!B50,(ROW(A36)-1)*14,0)</f>
        <v>226827</v>
      </c>
      <c r="H37" s="45">
        <f ca="1">OFFSET('Firm Age'!B51,(ROW(A36)-1)*14,0)</f>
        <v>923284</v>
      </c>
      <c r="I37" s="45">
        <f ca="1">H37*(1-'Exit rates by age'!I37)/((1-'Exit rates by age'!I37)+(1-'Exit rates by age'!J37)*(1-'Exit rates by age'!I36)+(1-'Exit rates by age'!K37)*(1-'Exit rates by age'!J36)*(1-'Exit rates by age'!I35)+(1-'Exit rates by age'!L37)*(1-'Exit rates by age'!K36)*(1-'Exit rates by age'!J35)*(1-'Exit rates by age'!I34)+(1-'Exit rates by age'!M37)*(1-'Exit rates by age'!L36)*(1-'Exit rates by age'!K35)*(1-'Exit rates by age'!J34)*(1-'Exit rates by age'!I33))</f>
        <v>220594.24192894754</v>
      </c>
      <c r="J37" s="45">
        <f ca="1">H37*(1-'Exit rates by age'!J37)*(1-'Exit rates by age'!I36)/((1-'Exit rates by age'!I37)+(1-'Exit rates by age'!J37)*(1-'Exit rates by age'!I36)+(1-'Exit rates by age'!K37)*(1-'Exit rates by age'!J36)*(1-'Exit rates by age'!I35)+(1-'Exit rates by age'!L37)*(1-'Exit rates by age'!K36)*(1-'Exit rates by age'!J35)*(1-'Exit rates by age'!I34)+(1-'Exit rates by age'!M37)*(1-'Exit rates by age'!L36)*(1-'Exit rates by age'!K35)*(1-'Exit rates by age'!J34)*(1-'Exit rates by age'!I33))</f>
        <v>198986.01245701997</v>
      </c>
      <c r="K37" s="45">
        <f ca="1">H37*(1-'Exit rates by age'!K37)*(1-'Exit rates by age'!J36)*(1-'Exit rates by age'!I35)/((1-'Exit rates by age'!I37)+(1-'Exit rates by age'!J37)*(1-'Exit rates by age'!I36)+(1-'Exit rates by age'!K37)*(1-'Exit rates by age'!J36)*(1-'Exit rates by age'!I35)+(1-'Exit rates by age'!L37)*(1-'Exit rates by age'!K36)*(1-'Exit rates by age'!J35)*(1-'Exit rates by age'!I34)+(1-'Exit rates by age'!M37)*(1-'Exit rates by age'!L36)*(1-'Exit rates by age'!K35)*(1-'Exit rates by age'!J34)*(1-'Exit rates by age'!I33))</f>
        <v>181446.50243246256</v>
      </c>
      <c r="L37" s="45">
        <f ca="1">H37*(1-'Exit rates by age'!L37)*(1-'Exit rates by age'!K36)*(1-'Exit rates by age'!J35)*(1-'Exit rates by age'!I34)/((1-'Exit rates by age'!I37)+(1-'Exit rates by age'!J37)*(1-'Exit rates by age'!I36)+(1-'Exit rates by age'!K37)*(1-'Exit rates by age'!J36)*(1-'Exit rates by age'!I35)+(1-'Exit rates by age'!L37)*(1-'Exit rates by age'!K36)*(1-'Exit rates by age'!J35)*(1-'Exit rates by age'!I34)+(1-'Exit rates by age'!M37)*(1-'Exit rates by age'!L36)*(1-'Exit rates by age'!K35)*(1-'Exit rates by age'!J34)*(1-'Exit rates by age'!I33))</f>
        <v>165701.43364844457</v>
      </c>
      <c r="M37" s="45">
        <f ca="1">H37*(1-'Exit rates by age'!M37)*(1-'Exit rates by age'!L36)*(1-'Exit rates by age'!K35)*(1-'Exit rates by age'!J34)*(1-'Exit rates by age'!I33)/((1-'Exit rates by age'!I37)+(1-'Exit rates by age'!J37)*(1-'Exit rates by age'!I36)+(1-'Exit rates by age'!K37)*(1-'Exit rates by age'!J36)*(1-'Exit rates by age'!I35)+(1-'Exit rates by age'!L37)*(1-'Exit rates by age'!K36)*(1-'Exit rates by age'!J35)*(1-'Exit rates by age'!I34)+(1-'Exit rates by age'!M37)*(1-'Exit rates by age'!L36)*(1-'Exit rates by age'!K35)*(1-'Exit rates by age'!J34)*(1-'Exit rates by age'!I33))</f>
        <v>156555.80953312543</v>
      </c>
      <c r="N37" s="45">
        <f ca="1">OFFSET('Firm Age'!B57,(ROW(A36)-1)*14,0)</f>
        <v>4979477</v>
      </c>
      <c r="O37" s="45"/>
      <c r="P37" s="45">
        <f t="shared" ca="1" si="2"/>
        <v>408.59100000000001</v>
      </c>
      <c r="Q37" s="45">
        <f t="shared" ca="1" si="3"/>
        <v>305.428</v>
      </c>
      <c r="R37" s="45">
        <f t="shared" ca="1" si="4"/>
        <v>251.61500000000001</v>
      </c>
      <c r="S37" s="45">
        <f t="shared" ca="1" si="5"/>
        <v>234.90299999999999</v>
      </c>
      <c r="T37" s="45">
        <f t="shared" ca="1" si="6"/>
        <v>241.98</v>
      </c>
      <c r="U37" s="45">
        <f t="shared" ca="1" si="7"/>
        <v>226.827</v>
      </c>
      <c r="V37" s="45">
        <f t="shared" ca="1" si="8"/>
        <v>923.28399999999999</v>
      </c>
      <c r="W37" s="45">
        <f t="shared" ca="1" si="9"/>
        <v>220.59424192894753</v>
      </c>
      <c r="X37" s="45">
        <f t="shared" ca="1" si="10"/>
        <v>198.98601245701997</v>
      </c>
      <c r="Y37" s="45">
        <f t="shared" ca="1" si="11"/>
        <v>181.44650243246255</v>
      </c>
      <c r="Z37" s="45">
        <f t="shared" ca="1" si="12"/>
        <v>165.70143364844458</v>
      </c>
      <c r="AA37" s="45">
        <f t="shared" ca="1" si="13"/>
        <v>156.55580953312543</v>
      </c>
      <c r="AB37" s="45">
        <f t="shared" ca="1" si="1"/>
        <v>4979.4769999999999</v>
      </c>
    </row>
    <row r="38" spans="1:28" x14ac:dyDescent="0.25">
      <c r="A38" s="45">
        <v>2013</v>
      </c>
      <c r="B38" s="45">
        <f ca="1">OFFSET('Firm Age'!B46,(ROW(A37)-1)*14,0)</f>
        <v>404475</v>
      </c>
      <c r="C38" s="45">
        <f ca="1">OFFSET('Firm Age'!B47,(ROW(A37)-1)*14,0)</f>
        <v>315047</v>
      </c>
      <c r="D38" s="45">
        <f ca="1">OFFSET('Firm Age'!B48,(ROW(A37)-1)*14,0)</f>
        <v>269051</v>
      </c>
      <c r="E38" s="45">
        <f ca="1">OFFSET('Firm Age'!B49,(ROW(A37)-1)*14,0)</f>
        <v>226793</v>
      </c>
      <c r="F38" s="45">
        <f ca="1">OFFSET('Firm Age'!B50,(ROW(A37)-1)*14,0)</f>
        <v>214961</v>
      </c>
      <c r="G38" s="45">
        <f ca="1">OFFSET('Firm Age'!B51,(ROW(A37)-1)*14,0)</f>
        <v>224071</v>
      </c>
      <c r="H38" s="45">
        <f ca="1">OFFSET('Firm Age'!B52,(ROW(A37)-1)*14,0)</f>
        <v>935992</v>
      </c>
      <c r="I38" s="45">
        <f ca="1">H38*(1-'Exit rates by age'!I38)/((1-'Exit rates by age'!I38)+(1-'Exit rates by age'!J38)*(1-'Exit rates by age'!I37)+(1-'Exit rates by age'!K38)*(1-'Exit rates by age'!J37)*(1-'Exit rates by age'!I36)+(1-'Exit rates by age'!L38)*(1-'Exit rates by age'!K37)*(1-'Exit rates by age'!J36)*(1-'Exit rates by age'!I35)+(1-'Exit rates by age'!M38)*(1-'Exit rates by age'!L37)*(1-'Exit rates by age'!K36)*(1-'Exit rates by age'!J35)*(1-'Exit rates by age'!I34))</f>
        <v>221560.8543437437</v>
      </c>
      <c r="J38" s="45">
        <f ca="1">H38*(1-'Exit rates by age'!J38)*(1-'Exit rates by age'!I37)/((1-'Exit rates by age'!I38)+(1-'Exit rates by age'!J38)*(1-'Exit rates by age'!I37)+(1-'Exit rates by age'!K38)*(1-'Exit rates by age'!J37)*(1-'Exit rates by age'!I36)+(1-'Exit rates by age'!L38)*(1-'Exit rates by age'!K37)*(1-'Exit rates by age'!J36)*(1-'Exit rates by age'!I35)+(1-'Exit rates by age'!M38)*(1-'Exit rates by age'!L37)*(1-'Exit rates by age'!K36)*(1-'Exit rates by age'!J35)*(1-'Exit rates by age'!I34))</f>
        <v>203843.18286656434</v>
      </c>
      <c r="K38" s="45">
        <f ca="1">H38*(1-'Exit rates by age'!K38)*(1-'Exit rates by age'!J37)*(1-'Exit rates by age'!I36)/((1-'Exit rates by age'!I38)+(1-'Exit rates by age'!J38)*(1-'Exit rates by age'!I37)+(1-'Exit rates by age'!K38)*(1-'Exit rates by age'!J37)*(1-'Exit rates by age'!I36)+(1-'Exit rates by age'!L38)*(1-'Exit rates by age'!K37)*(1-'Exit rates by age'!J36)*(1-'Exit rates by age'!I35)+(1-'Exit rates by age'!M38)*(1-'Exit rates by age'!L37)*(1-'Exit rates by age'!K36)*(1-'Exit rates by age'!J35)*(1-'Exit rates by age'!I34))</f>
        <v>184804.50640517738</v>
      </c>
      <c r="L38" s="45">
        <f ca="1">H38*(1-'Exit rates by age'!L38)*(1-'Exit rates by age'!K37)*(1-'Exit rates by age'!J36)*(1-'Exit rates by age'!I35)/((1-'Exit rates by age'!I38)+(1-'Exit rates by age'!J38)*(1-'Exit rates by age'!I37)+(1-'Exit rates by age'!K38)*(1-'Exit rates by age'!J37)*(1-'Exit rates by age'!I36)+(1-'Exit rates by age'!L38)*(1-'Exit rates by age'!K37)*(1-'Exit rates by age'!J36)*(1-'Exit rates by age'!I35)+(1-'Exit rates by age'!M38)*(1-'Exit rates by age'!L37)*(1-'Exit rates by age'!K36)*(1-'Exit rates by age'!J35)*(1-'Exit rates by age'!I34))</f>
        <v>169670.19561770215</v>
      </c>
      <c r="M38" s="45">
        <f ca="1">H38*(1-'Exit rates by age'!M38)*(1-'Exit rates by age'!L37)*(1-'Exit rates by age'!K36)*(1-'Exit rates by age'!J35)*(1-'Exit rates by age'!I34)/((1-'Exit rates by age'!I38)+(1-'Exit rates by age'!J38)*(1-'Exit rates by age'!I37)+(1-'Exit rates by age'!K38)*(1-'Exit rates by age'!J37)*(1-'Exit rates by age'!I36)+(1-'Exit rates by age'!L38)*(1-'Exit rates by age'!K37)*(1-'Exit rates by age'!J36)*(1-'Exit rates by age'!I35)+(1-'Exit rates by age'!M38)*(1-'Exit rates by age'!L37)*(1-'Exit rates by age'!K36)*(1-'Exit rates by age'!J35)*(1-'Exit rates by age'!I34))</f>
        <v>156113.26076681248</v>
      </c>
      <c r="N38" s="45">
        <f ca="1">OFFSET('Firm Age'!B58,(ROW(A37)-1)*14,0)</f>
        <v>5022896</v>
      </c>
      <c r="O38" s="45"/>
      <c r="P38" s="45">
        <f t="shared" ca="1" si="2"/>
        <v>404.47500000000002</v>
      </c>
      <c r="Q38" s="45">
        <f t="shared" ca="1" si="3"/>
        <v>315.04700000000003</v>
      </c>
      <c r="R38" s="45">
        <f t="shared" ca="1" si="4"/>
        <v>269.05099999999999</v>
      </c>
      <c r="S38" s="45">
        <f t="shared" ca="1" si="5"/>
        <v>226.79300000000001</v>
      </c>
      <c r="T38" s="45">
        <f t="shared" ca="1" si="6"/>
        <v>214.96100000000001</v>
      </c>
      <c r="U38" s="45">
        <f t="shared" ca="1" si="7"/>
        <v>224.071</v>
      </c>
      <c r="V38" s="45">
        <f t="shared" ca="1" si="8"/>
        <v>935.99199999999996</v>
      </c>
      <c r="W38" s="45">
        <f t="shared" ca="1" si="9"/>
        <v>221.5608543437437</v>
      </c>
      <c r="X38" s="45">
        <f t="shared" ca="1" si="10"/>
        <v>203.84318286656435</v>
      </c>
      <c r="Y38" s="45">
        <f t="shared" ca="1" si="11"/>
        <v>184.80450640517739</v>
      </c>
      <c r="Z38" s="45">
        <f t="shared" ca="1" si="12"/>
        <v>169.67019561770215</v>
      </c>
      <c r="AA38" s="45">
        <f t="shared" ca="1" si="13"/>
        <v>156.11326076681249</v>
      </c>
      <c r="AB38" s="45">
        <f t="shared" ca="1" si="1"/>
        <v>5022.8959999999997</v>
      </c>
    </row>
    <row r="39" spans="1:28" x14ac:dyDescent="0.25">
      <c r="A39" s="45">
        <v>2014</v>
      </c>
      <c r="B39" s="45">
        <f ca="1">OFFSET('Firm Age'!B47,(ROW(A38)-1)*14,0)</f>
        <v>403902</v>
      </c>
      <c r="C39" s="45">
        <f ca="1">OFFSET('Firm Age'!B48,(ROW(A38)-1)*14,0)</f>
        <v>312552</v>
      </c>
      <c r="D39" s="45">
        <f ca="1">OFFSET('Firm Age'!B49,(ROW(A38)-1)*14,0)</f>
        <v>275623</v>
      </c>
      <c r="E39" s="45">
        <f ca="1">OFFSET('Firm Age'!B50,(ROW(A38)-1)*14,0)</f>
        <v>241545</v>
      </c>
      <c r="F39" s="45">
        <f ca="1">OFFSET('Firm Age'!B51,(ROW(A38)-1)*14,0)</f>
        <v>206431</v>
      </c>
      <c r="G39" s="45">
        <f ca="1">OFFSET('Firm Age'!B52,(ROW(A38)-1)*14,0)</f>
        <v>197968</v>
      </c>
      <c r="H39" s="45">
        <f ca="1">OFFSET('Firm Age'!B53,(ROW(A38)-1)*14,0)</f>
        <v>944393</v>
      </c>
      <c r="I39" s="45">
        <f ca="1">H39*(1-'Exit rates by age'!I39)/((1-'Exit rates by age'!I39)+(1-'Exit rates by age'!J39)*(1-'Exit rates by age'!I38)+(1-'Exit rates by age'!K39)*(1-'Exit rates by age'!J38)*(1-'Exit rates by age'!I37)+(1-'Exit rates by age'!L39)*(1-'Exit rates by age'!K38)*(1-'Exit rates by age'!J37)*(1-'Exit rates by age'!I36)+(1-'Exit rates by age'!M39)*(1-'Exit rates by age'!L38)*(1-'Exit rates by age'!K37)*(1-'Exit rates by age'!J36)*(1-'Exit rates by age'!I35))</f>
        <v>221634.10111428902</v>
      </c>
      <c r="J39" s="45">
        <f ca="1">H39*(1-'Exit rates by age'!J39)*(1-'Exit rates by age'!I38)/((1-'Exit rates by age'!I39)+(1-'Exit rates by age'!J39)*(1-'Exit rates by age'!I38)+(1-'Exit rates by age'!K39)*(1-'Exit rates by age'!J38)*(1-'Exit rates by age'!I37)+(1-'Exit rates by age'!L39)*(1-'Exit rates by age'!K38)*(1-'Exit rates by age'!J37)*(1-'Exit rates by age'!I36)+(1-'Exit rates by age'!M39)*(1-'Exit rates by age'!L38)*(1-'Exit rates by age'!K37)*(1-'Exit rates by age'!J36)*(1-'Exit rates by age'!I35))</f>
        <v>203332.03501506886</v>
      </c>
      <c r="K39" s="45">
        <f ca="1">H39*(1-'Exit rates by age'!K39)*(1-'Exit rates by age'!J38)*(1-'Exit rates by age'!I37)/((1-'Exit rates by age'!I39)+(1-'Exit rates by age'!J39)*(1-'Exit rates by age'!I38)+(1-'Exit rates by age'!K39)*(1-'Exit rates by age'!J38)*(1-'Exit rates by age'!I37)+(1-'Exit rates by age'!L39)*(1-'Exit rates by age'!K38)*(1-'Exit rates by age'!J37)*(1-'Exit rates by age'!I36)+(1-'Exit rates by age'!M39)*(1-'Exit rates by age'!L38)*(1-'Exit rates by age'!K37)*(1-'Exit rates by age'!J36)*(1-'Exit rates by age'!I35))</f>
        <v>188674.86683340618</v>
      </c>
      <c r="L39" s="45">
        <f ca="1">H39*(1-'Exit rates by age'!L39)*(1-'Exit rates by age'!K38)*(1-'Exit rates by age'!J37)*(1-'Exit rates by age'!I36)/((1-'Exit rates by age'!I39)+(1-'Exit rates by age'!J39)*(1-'Exit rates by age'!I38)+(1-'Exit rates by age'!K39)*(1-'Exit rates by age'!J38)*(1-'Exit rates by age'!I37)+(1-'Exit rates by age'!L39)*(1-'Exit rates by age'!K38)*(1-'Exit rates by age'!J37)*(1-'Exit rates by age'!I36)+(1-'Exit rates by age'!M39)*(1-'Exit rates by age'!L38)*(1-'Exit rates by age'!K37)*(1-'Exit rates by age'!J36)*(1-'Exit rates by age'!I35))</f>
        <v>171890.09853725444</v>
      </c>
      <c r="M39" s="45">
        <f ca="1">H39*(1-'Exit rates by age'!M39)*(1-'Exit rates by age'!L38)*(1-'Exit rates by age'!K37)*(1-'Exit rates by age'!J36)*(1-'Exit rates by age'!I35)/((1-'Exit rates by age'!I39)+(1-'Exit rates by age'!J39)*(1-'Exit rates by age'!I38)+(1-'Exit rates by age'!K39)*(1-'Exit rates by age'!J38)*(1-'Exit rates by age'!I37)+(1-'Exit rates by age'!L39)*(1-'Exit rates by age'!K38)*(1-'Exit rates by age'!J37)*(1-'Exit rates by age'!I36)+(1-'Exit rates by age'!M39)*(1-'Exit rates by age'!L38)*(1-'Exit rates by age'!K37)*(1-'Exit rates by age'!J36)*(1-'Exit rates by age'!I35))</f>
        <v>158861.89849998147</v>
      </c>
      <c r="N39" s="45">
        <f ca="1">OFFSET('Firm Age'!B59,(ROW(A38)-1)*14,0)</f>
        <v>5058036</v>
      </c>
      <c r="O39" s="45"/>
      <c r="P39" s="45">
        <f t="shared" ca="1" si="2"/>
        <v>403.90199999999999</v>
      </c>
      <c r="Q39" s="45">
        <f t="shared" ca="1" si="3"/>
        <v>312.55200000000002</v>
      </c>
      <c r="R39" s="45">
        <f t="shared" ca="1" si="4"/>
        <v>275.62299999999999</v>
      </c>
      <c r="S39" s="45">
        <f t="shared" ca="1" si="5"/>
        <v>241.54499999999999</v>
      </c>
      <c r="T39" s="45">
        <f t="shared" ca="1" si="6"/>
        <v>206.43100000000001</v>
      </c>
      <c r="U39" s="45">
        <f t="shared" ca="1" si="7"/>
        <v>197.96799999999999</v>
      </c>
      <c r="V39" s="45">
        <f t="shared" ca="1" si="8"/>
        <v>944.39300000000003</v>
      </c>
      <c r="W39" s="45">
        <f t="shared" ca="1" si="9"/>
        <v>221.63410111428902</v>
      </c>
      <c r="X39" s="45">
        <f t="shared" ca="1" si="10"/>
        <v>203.33203501506887</v>
      </c>
      <c r="Y39" s="45">
        <f t="shared" ca="1" si="11"/>
        <v>188.67486683340618</v>
      </c>
      <c r="Z39" s="45">
        <f t="shared" ca="1" si="12"/>
        <v>171.89009853725443</v>
      </c>
      <c r="AA39" s="45">
        <f t="shared" ca="1" si="13"/>
        <v>158.86189849998146</v>
      </c>
      <c r="AB39" s="45">
        <f t="shared" ca="1" si="1"/>
        <v>5058.0360000000001</v>
      </c>
    </row>
    <row r="40" spans="1:28" x14ac:dyDescent="0.25">
      <c r="A40" s="45">
        <v>2015</v>
      </c>
      <c r="B40" s="45">
        <f ca="1">OFFSET('Firm Age'!B48,(ROW(A39)-1)*14,0)</f>
        <v>414043</v>
      </c>
      <c r="C40" s="45">
        <f ca="1">OFFSET('Firm Age'!B49,(ROW(A39)-1)*14,0)</f>
        <v>316075</v>
      </c>
      <c r="D40" s="45">
        <f ca="1">OFFSET('Firm Age'!B50,(ROW(A39)-1)*14,0)</f>
        <v>275148</v>
      </c>
      <c r="E40" s="45">
        <f ca="1">OFFSET('Firm Age'!B51,(ROW(A39)-1)*14,0)</f>
        <v>248239</v>
      </c>
      <c r="F40" s="45">
        <f ca="1">OFFSET('Firm Age'!B52,(ROW(A39)-1)*14,0)</f>
        <v>220588</v>
      </c>
      <c r="G40" s="45">
        <f ca="1">OFFSET('Firm Age'!B53,(ROW(A39)-1)*14,0)</f>
        <v>190214</v>
      </c>
      <c r="H40" s="45">
        <f ca="1">OFFSET('Firm Age'!B54,(ROW(A39)-1)*14,0)</f>
        <v>921965</v>
      </c>
      <c r="I40" s="45">
        <f ca="1">H40*(1-'Exit rates by age'!I40)/((1-'Exit rates by age'!I40)+(1-'Exit rates by age'!J40)*(1-'Exit rates by age'!I39)+(1-'Exit rates by age'!K40)*(1-'Exit rates by age'!J39)*(1-'Exit rates by age'!I38)+(1-'Exit rates by age'!L40)*(1-'Exit rates by age'!K39)*(1-'Exit rates by age'!J38)*(1-'Exit rates by age'!I37)+(1-'Exit rates by age'!M40)*(1-'Exit rates by age'!L39)*(1-'Exit rates by age'!K38)*(1-'Exit rates by age'!J37)*(1-'Exit rates by age'!I36))</f>
        <v>215544.71643023615</v>
      </c>
      <c r="J40" s="45">
        <f ca="1">H40*(1-'Exit rates by age'!J40)*(1-'Exit rates by age'!I39)/((1-'Exit rates by age'!I40)+(1-'Exit rates by age'!J40)*(1-'Exit rates by age'!I39)+(1-'Exit rates by age'!K40)*(1-'Exit rates by age'!J39)*(1-'Exit rates by age'!I38)+(1-'Exit rates by age'!L40)*(1-'Exit rates by age'!K39)*(1-'Exit rates by age'!J38)*(1-'Exit rates by age'!I37)+(1-'Exit rates by age'!M40)*(1-'Exit rates by age'!L39)*(1-'Exit rates by age'!K38)*(1-'Exit rates by age'!J37)*(1-'Exit rates by age'!I36))</f>
        <v>197655.13810301883</v>
      </c>
      <c r="K40" s="45">
        <f ca="1">H40*(1-'Exit rates by age'!K40)*(1-'Exit rates by age'!J39)*(1-'Exit rates by age'!I38)/((1-'Exit rates by age'!I40)+(1-'Exit rates by age'!J40)*(1-'Exit rates by age'!I39)+(1-'Exit rates by age'!K40)*(1-'Exit rates by age'!J39)*(1-'Exit rates by age'!I38)+(1-'Exit rates by age'!L40)*(1-'Exit rates by age'!K39)*(1-'Exit rates by age'!J38)*(1-'Exit rates by age'!I37)+(1-'Exit rates by age'!M40)*(1-'Exit rates by age'!L39)*(1-'Exit rates by age'!K38)*(1-'Exit rates by age'!J37)*(1-'Exit rates by age'!I36))</f>
        <v>182276.083097961</v>
      </c>
      <c r="L40" s="45">
        <f ca="1">H40*(1-'Exit rates by age'!L40)*(1-'Exit rates by age'!K39)*(1-'Exit rates by age'!J38)*(1-'Exit rates by age'!I37)/((1-'Exit rates by age'!I40)+(1-'Exit rates by age'!J40)*(1-'Exit rates by age'!I39)+(1-'Exit rates by age'!K40)*(1-'Exit rates by age'!J39)*(1-'Exit rates by age'!I38)+(1-'Exit rates by age'!L40)*(1-'Exit rates by age'!K39)*(1-'Exit rates by age'!J38)*(1-'Exit rates by age'!I37)+(1-'Exit rates by age'!M40)*(1-'Exit rates by age'!L39)*(1-'Exit rates by age'!K38)*(1-'Exit rates by age'!J37)*(1-'Exit rates by age'!I36))</f>
        <v>170475.93913942698</v>
      </c>
      <c r="M40" s="45">
        <f ca="1">H40*(1-'Exit rates by age'!M40)*(1-'Exit rates by age'!L39)*(1-'Exit rates by age'!K38)*(1-'Exit rates by age'!J37)*(1-'Exit rates by age'!I36)/((1-'Exit rates by age'!I40)+(1-'Exit rates by age'!J40)*(1-'Exit rates by age'!I39)+(1-'Exit rates by age'!K40)*(1-'Exit rates by age'!J39)*(1-'Exit rates by age'!I38)+(1-'Exit rates by age'!L40)*(1-'Exit rates by age'!K39)*(1-'Exit rates by age'!J38)*(1-'Exit rates by age'!I37)+(1-'Exit rates by age'!M40)*(1-'Exit rates by age'!L39)*(1-'Exit rates by age'!K38)*(1-'Exit rates by age'!J37)*(1-'Exit rates by age'!I36))</f>
        <v>156013.12322935698</v>
      </c>
      <c r="N40" s="45">
        <f ca="1">OFFSET('Firm Age'!B60,(ROW(A39)-1)*14,0)</f>
        <v>5106144</v>
      </c>
      <c r="O40" s="45"/>
      <c r="P40" s="45">
        <f t="shared" ca="1" si="2"/>
        <v>414.04300000000001</v>
      </c>
      <c r="Q40" s="45">
        <f t="shared" ca="1" si="3"/>
        <v>316.07499999999999</v>
      </c>
      <c r="R40" s="45">
        <f t="shared" ca="1" si="4"/>
        <v>275.14800000000002</v>
      </c>
      <c r="S40" s="45">
        <f t="shared" ca="1" si="5"/>
        <v>248.239</v>
      </c>
      <c r="T40" s="45">
        <f t="shared" ca="1" si="6"/>
        <v>220.58799999999999</v>
      </c>
      <c r="U40" s="45">
        <f t="shared" ca="1" si="7"/>
        <v>190.214</v>
      </c>
      <c r="V40" s="45">
        <f t="shared" ca="1" si="8"/>
        <v>921.96500000000003</v>
      </c>
      <c r="W40" s="45">
        <f t="shared" ca="1" si="9"/>
        <v>215.54471643023615</v>
      </c>
      <c r="X40" s="45">
        <f t="shared" ca="1" si="10"/>
        <v>197.65513810301883</v>
      </c>
      <c r="Y40" s="45">
        <f t="shared" ca="1" si="11"/>
        <v>182.27608309796099</v>
      </c>
      <c r="Z40" s="45">
        <f t="shared" ca="1" si="12"/>
        <v>170.47593913942697</v>
      </c>
      <c r="AA40" s="45">
        <f t="shared" ca="1" si="13"/>
        <v>156.01312322935698</v>
      </c>
      <c r="AB40" s="45">
        <f t="shared" ca="1" si="1"/>
        <v>5106.1440000000002</v>
      </c>
    </row>
    <row r="41" spans="1:28" x14ac:dyDescent="0.25">
      <c r="A41" s="45">
        <v>2016</v>
      </c>
      <c r="B41" s="45">
        <f ca="1">OFFSET('Firm Age'!B49,(ROW(A40)-1)*14,0)</f>
        <v>433192</v>
      </c>
      <c r="C41" s="45">
        <f ca="1">OFFSET('Firm Age'!B50,(ROW(A40)-1)*14,0)</f>
        <v>322871</v>
      </c>
      <c r="D41" s="45">
        <f ca="1">OFFSET('Firm Age'!B51,(ROW(A40)-1)*14,0)</f>
        <v>278219</v>
      </c>
      <c r="E41" s="45">
        <f ca="1">OFFSET('Firm Age'!B52,(ROW(A40)-1)*14,0)</f>
        <v>247050</v>
      </c>
      <c r="F41" s="45">
        <f ca="1">OFFSET('Firm Age'!B53,(ROW(A40)-1)*14,0)</f>
        <v>226526</v>
      </c>
      <c r="G41" s="45">
        <f ca="1">OFFSET('Firm Age'!B54,(ROW(A40)-1)*14,0)</f>
        <v>203131</v>
      </c>
      <c r="H41" s="45">
        <f ca="1">OFFSET('Firm Age'!B55,(ROW(A40)-1)*14,0)</f>
        <v>884627</v>
      </c>
      <c r="I41" s="45">
        <f ca="1">H41*(1-'Exit rates by age'!I41)/((1-'Exit rates by age'!I41)+(1-'Exit rates by age'!J41)*(1-'Exit rates by age'!I40)+(1-'Exit rates by age'!K41)*(1-'Exit rates by age'!J40)*(1-'Exit rates by age'!I39)+(1-'Exit rates by age'!L41)*(1-'Exit rates by age'!K40)*(1-'Exit rates by age'!J39)*(1-'Exit rates by age'!I38)+(1-'Exit rates by age'!M41)*(1-'Exit rates by age'!L40)*(1-'Exit rates by age'!K39)*(1-'Exit rates by age'!J38)*(1-'Exit rates by age'!I37))</f>
        <v>206448.03550259606</v>
      </c>
      <c r="J41" s="45">
        <f ca="1">H41*(1-'Exit rates by age'!J41)*(1-'Exit rates by age'!I40)/((1-'Exit rates by age'!I41)+(1-'Exit rates by age'!J41)*(1-'Exit rates by age'!I40)+(1-'Exit rates by age'!K41)*(1-'Exit rates by age'!J40)*(1-'Exit rates by age'!I39)+(1-'Exit rates by age'!L41)*(1-'Exit rates by age'!K40)*(1-'Exit rates by age'!J39)*(1-'Exit rates by age'!I38)+(1-'Exit rates by age'!M41)*(1-'Exit rates by age'!L40)*(1-'Exit rates by age'!K39)*(1-'Exit rates by age'!J38)*(1-'Exit rates by age'!I37))</f>
        <v>189103.01655256969</v>
      </c>
      <c r="K41" s="45">
        <f ca="1">H41*(1-'Exit rates by age'!K41)*(1-'Exit rates by age'!J40)*(1-'Exit rates by age'!I39)/((1-'Exit rates by age'!I41)+(1-'Exit rates by age'!J41)*(1-'Exit rates by age'!I40)+(1-'Exit rates by age'!K41)*(1-'Exit rates by age'!J40)*(1-'Exit rates by age'!I39)+(1-'Exit rates by age'!L41)*(1-'Exit rates by age'!K40)*(1-'Exit rates by age'!J39)*(1-'Exit rates by age'!I38)+(1-'Exit rates by age'!M41)*(1-'Exit rates by age'!L40)*(1-'Exit rates by age'!K39)*(1-'Exit rates by age'!J38)*(1-'Exit rates by age'!I37))</f>
        <v>174696.43542660956</v>
      </c>
      <c r="L41" s="45">
        <f ca="1">H41*(1-'Exit rates by age'!L41)*(1-'Exit rates by age'!K40)*(1-'Exit rates by age'!J39)*(1-'Exit rates by age'!I38)/((1-'Exit rates by age'!I41)+(1-'Exit rates by age'!J41)*(1-'Exit rates by age'!I40)+(1-'Exit rates by age'!K41)*(1-'Exit rates by age'!J40)*(1-'Exit rates by age'!I39)+(1-'Exit rates by age'!L41)*(1-'Exit rates by age'!K40)*(1-'Exit rates by age'!J39)*(1-'Exit rates by age'!I38)+(1-'Exit rates by age'!M41)*(1-'Exit rates by age'!L40)*(1-'Exit rates by age'!K39)*(1-'Exit rates by age'!J38)*(1-'Exit rates by age'!I37))</f>
        <v>161876.42947680433</v>
      </c>
      <c r="M41" s="45">
        <f ca="1">H41*(1-'Exit rates by age'!M41)*(1-'Exit rates by age'!L40)*(1-'Exit rates by age'!K39)*(1-'Exit rates by age'!J38)*(1-'Exit rates by age'!I37)/((1-'Exit rates by age'!I41)+(1-'Exit rates by age'!J41)*(1-'Exit rates by age'!I40)+(1-'Exit rates by age'!K41)*(1-'Exit rates by age'!J40)*(1-'Exit rates by age'!I39)+(1-'Exit rates by age'!L41)*(1-'Exit rates by age'!K40)*(1-'Exit rates by age'!J39)*(1-'Exit rates by age'!I38)+(1-'Exit rates by age'!M41)*(1-'Exit rates by age'!L40)*(1-'Exit rates by age'!K39)*(1-'Exit rates by age'!J38)*(1-'Exit rates by age'!I37))</f>
        <v>152503.08304142035</v>
      </c>
      <c r="N41" s="45">
        <f ca="1">OFFSET('Firm Age'!B61,(ROW(A40)-1)*14,0)</f>
        <v>5166018</v>
      </c>
      <c r="O41" s="45"/>
      <c r="P41" s="45">
        <f t="shared" ca="1" si="2"/>
        <v>433.19200000000001</v>
      </c>
      <c r="Q41" s="45">
        <f t="shared" ca="1" si="3"/>
        <v>322.87099999999998</v>
      </c>
      <c r="R41" s="45">
        <f t="shared" ca="1" si="4"/>
        <v>278.21899999999999</v>
      </c>
      <c r="S41" s="45">
        <f t="shared" ca="1" si="5"/>
        <v>247.05</v>
      </c>
      <c r="T41" s="45">
        <f t="shared" ca="1" si="6"/>
        <v>226.52600000000001</v>
      </c>
      <c r="U41" s="45">
        <f t="shared" ca="1" si="7"/>
        <v>203.131</v>
      </c>
      <c r="V41" s="45">
        <f t="shared" ca="1" si="8"/>
        <v>884.62699999999995</v>
      </c>
      <c r="W41" s="45">
        <f t="shared" ca="1" si="9"/>
        <v>206.44803550259607</v>
      </c>
      <c r="X41" s="45">
        <f t="shared" ca="1" si="10"/>
        <v>189.1030165525697</v>
      </c>
      <c r="Y41" s="45">
        <f t="shared" ca="1" si="11"/>
        <v>174.69643542660955</v>
      </c>
      <c r="Z41" s="45">
        <f t="shared" ca="1" si="12"/>
        <v>161.87642947680433</v>
      </c>
      <c r="AA41" s="45">
        <f t="shared" ca="1" si="13"/>
        <v>152.50308304142035</v>
      </c>
      <c r="AB41" s="45">
        <f t="shared" ca="1" si="1"/>
        <v>5166.018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zoomScale="53" workbookViewId="0">
      <selection activeCell="B2" sqref="B2:I41"/>
    </sheetView>
  </sheetViews>
  <sheetFormatPr defaultRowHeight="15" x14ac:dyDescent="0.25"/>
  <cols>
    <col min="1" max="9" width="8.85546875" style="45"/>
  </cols>
  <sheetData>
    <row r="1" spans="1:9" x14ac:dyDescent="0.25">
      <c r="B1" s="38" t="s">
        <v>30</v>
      </c>
      <c r="C1" s="38" t="s">
        <v>31</v>
      </c>
      <c r="D1" s="38" t="s">
        <v>32</v>
      </c>
      <c r="E1" s="38" t="s">
        <v>33</v>
      </c>
      <c r="F1" s="38" t="s">
        <v>34</v>
      </c>
      <c r="G1" s="43" t="s">
        <v>35</v>
      </c>
      <c r="H1" s="43" t="s">
        <v>36</v>
      </c>
      <c r="I1" s="43" t="s">
        <v>42</v>
      </c>
    </row>
    <row r="2" spans="1:9" x14ac:dyDescent="0.25">
      <c r="A2" s="45">
        <v>1977</v>
      </c>
      <c r="B2" s="45">
        <f ca="1">OFFSET('Firm Age'!D10,(ROW(A1)-1)*14,0)</f>
        <v>3771393</v>
      </c>
      <c r="C2" s="45">
        <f ca="1">OFFSET('Firm Age'!D11,(ROW(A1)-1)*14,0)</f>
        <v>0</v>
      </c>
      <c r="D2" s="45">
        <f ca="1">OFFSET('Firm Age'!D12,(ROW(A1)-1)*14,0)</f>
        <v>0</v>
      </c>
      <c r="E2" s="45">
        <f ca="1">OFFSET('Firm Age'!D13,(ROW(A1)-1)*14,0)</f>
        <v>0</v>
      </c>
      <c r="F2" s="45">
        <f ca="1">OFFSET('Firm Age'!D14,(ROW(A1)-1)*14,0)</f>
        <v>0</v>
      </c>
      <c r="G2" s="45">
        <f ca="1">OFFSET('Firm Age'!D15,(ROW(A1)-1)*14,0)</f>
        <v>0</v>
      </c>
      <c r="H2" s="45">
        <f ca="1">OFFSET('Firm Age'!D16,(ROW(A1)-1)*14,0)</f>
        <v>0</v>
      </c>
      <c r="I2" s="45">
        <f ca="1">OFFSET('Firm Age'!D22,(ROW(A1)-1)*14,0)</f>
        <v>66091812</v>
      </c>
    </row>
    <row r="3" spans="1:9" x14ac:dyDescent="0.25">
      <c r="A3" s="45">
        <v>1978</v>
      </c>
      <c r="B3" s="45">
        <f ca="1">OFFSET('Firm Age'!D11,(ROW(A2)-1)*14,0)</f>
        <v>2717384</v>
      </c>
      <c r="C3" s="45">
        <f ca="1">OFFSET('Firm Age'!D12,(ROW(A2)-1)*14,0)</f>
        <v>3724038</v>
      </c>
      <c r="D3" s="45">
        <f ca="1">OFFSET('Firm Age'!D13,(ROW(A2)-1)*14,0)</f>
        <v>0</v>
      </c>
      <c r="E3" s="45">
        <f ca="1">OFFSET('Firm Age'!D14,(ROW(A2)-1)*14,0)</f>
        <v>0</v>
      </c>
      <c r="F3" s="45">
        <f ca="1">OFFSET('Firm Age'!D15,(ROW(A2)-1)*14,0)</f>
        <v>0</v>
      </c>
      <c r="G3" s="45">
        <f ca="1">OFFSET('Firm Age'!D16,(ROW(A2)-1)*14,0)</f>
        <v>0</v>
      </c>
      <c r="H3" s="45">
        <f ca="1">OFFSET('Firm Age'!D17,(ROW(A2)-1)*14,0)</f>
        <v>0</v>
      </c>
      <c r="I3" s="45">
        <f ca="1">OFFSET('Firm Age'!D23,(ROW(A2)-1)*14,0)</f>
        <v>69670352</v>
      </c>
    </row>
    <row r="4" spans="1:9" x14ac:dyDescent="0.25">
      <c r="A4" s="45">
        <v>1979</v>
      </c>
      <c r="B4" s="45">
        <f ca="1">OFFSET('Firm Age'!D12,(ROW(A3)-1)*14,0)</f>
        <v>2860458</v>
      </c>
      <c r="C4" s="45">
        <f ca="1">OFFSET('Firm Age'!D13,(ROW(A3)-1)*14,0)</f>
        <v>2794170</v>
      </c>
      <c r="D4" s="45">
        <f ca="1">OFFSET('Firm Age'!D14,(ROW(A3)-1)*14,0)</f>
        <v>3630616</v>
      </c>
      <c r="E4" s="45">
        <f ca="1">OFFSET('Firm Age'!D15,(ROW(A3)-1)*14,0)</f>
        <v>0</v>
      </c>
      <c r="F4" s="45">
        <f ca="1">OFFSET('Firm Age'!D16,(ROW(A3)-1)*14,0)</f>
        <v>0</v>
      </c>
      <c r="G4" s="45">
        <f ca="1">OFFSET('Firm Age'!D17,(ROW(A3)-1)*14,0)</f>
        <v>0</v>
      </c>
      <c r="H4" s="45">
        <f ca="1">OFFSET('Firm Age'!D18,(ROW(A3)-1)*14,0)</f>
        <v>0</v>
      </c>
      <c r="I4" s="45">
        <f ca="1">OFFSET('Firm Age'!D24,(ROW(A3)-1)*14,0)</f>
        <v>74016679</v>
      </c>
    </row>
    <row r="5" spans="1:9" x14ac:dyDescent="0.25">
      <c r="A5" s="45">
        <v>1980</v>
      </c>
      <c r="B5" s="45">
        <f ca="1">OFFSET('Firm Age'!D13,(ROW(A4)-1)*14,0)</f>
        <v>2505863</v>
      </c>
      <c r="C5" s="45">
        <f ca="1">OFFSET('Firm Age'!D14,(ROW(A4)-1)*14,0)</f>
        <v>2621001</v>
      </c>
      <c r="D5" s="45">
        <f ca="1">OFFSET('Firm Age'!D15,(ROW(A4)-1)*14,0)</f>
        <v>2404651</v>
      </c>
      <c r="E5" s="45">
        <f ca="1">OFFSET('Firm Age'!D16,(ROW(A4)-1)*14,0)</f>
        <v>3443277</v>
      </c>
      <c r="F5" s="45">
        <f ca="1">OFFSET('Firm Age'!D17,(ROW(A4)-1)*14,0)</f>
        <v>0</v>
      </c>
      <c r="G5" s="45">
        <f ca="1">OFFSET('Firm Age'!D18,(ROW(A4)-1)*14,0)</f>
        <v>0</v>
      </c>
      <c r="H5" s="45">
        <f ca="1">OFFSET('Firm Age'!D19,(ROW(A4)-1)*14,0)</f>
        <v>0</v>
      </c>
      <c r="I5" s="45">
        <f ca="1">OFFSET('Firm Age'!D25,(ROW(A4)-1)*14,0)</f>
        <v>74749925</v>
      </c>
    </row>
    <row r="6" spans="1:9" x14ac:dyDescent="0.25">
      <c r="A6" s="45">
        <v>1981</v>
      </c>
      <c r="B6" s="45">
        <f ca="1">OFFSET('Firm Age'!D14,(ROW(A5)-1)*14,0)</f>
        <v>2968748</v>
      </c>
      <c r="C6" s="45">
        <f ca="1">OFFSET('Firm Age'!D15,(ROW(A5)-1)*14,0)</f>
        <v>2343917</v>
      </c>
      <c r="D6" s="45">
        <f ca="1">OFFSET('Firm Age'!D16,(ROW(A5)-1)*14,0)</f>
        <v>2412981</v>
      </c>
      <c r="E6" s="45">
        <f ca="1">OFFSET('Firm Age'!D17,(ROW(A5)-1)*14,0)</f>
        <v>2155788</v>
      </c>
      <c r="F6" s="45">
        <f ca="1">OFFSET('Firm Age'!D18,(ROW(A5)-1)*14,0)</f>
        <v>3051976</v>
      </c>
      <c r="G6" s="45">
        <f ca="1">OFFSET('Firm Age'!D19,(ROW(A5)-1)*14,0)</f>
        <v>0</v>
      </c>
      <c r="H6" s="45">
        <f ca="1">OFFSET('Firm Age'!D20,(ROW(A5)-1)*14,0)</f>
        <v>0</v>
      </c>
      <c r="I6" s="45">
        <f ca="1">OFFSET('Firm Age'!D26,(ROW(A5)-1)*14,0)</f>
        <v>73539034</v>
      </c>
    </row>
    <row r="7" spans="1:9" x14ac:dyDescent="0.25">
      <c r="A7" s="45">
        <v>1982</v>
      </c>
      <c r="B7" s="45">
        <f ca="1">OFFSET('Firm Age'!D15,(ROW(A6)-1)*14,0)</f>
        <v>3024786</v>
      </c>
      <c r="C7" s="45">
        <f ca="1">OFFSET('Firm Age'!D16,(ROW(A6)-1)*14,0)</f>
        <v>2974017</v>
      </c>
      <c r="D7" s="45">
        <f ca="1">OFFSET('Firm Age'!D17,(ROW(A6)-1)*14,0)</f>
        <v>2135663</v>
      </c>
      <c r="E7" s="45">
        <f ca="1">OFFSET('Firm Age'!D18,(ROW(A6)-1)*14,0)</f>
        <v>2198468</v>
      </c>
      <c r="F7" s="45">
        <f ca="1">OFFSET('Firm Age'!D19,(ROW(A6)-1)*14,0)</f>
        <v>2114556</v>
      </c>
      <c r="G7" s="45">
        <f ca="1">OFFSET('Firm Age'!D20,(ROW(A6)-1)*14,0)</f>
        <v>3023568</v>
      </c>
      <c r="H7" s="45">
        <f ca="1">OFFSET('Firm Age'!D21,(ROW(A6)-1)*14,0)</f>
        <v>0</v>
      </c>
      <c r="I7" s="45">
        <f ca="1">OFFSET('Firm Age'!D27,(ROW(A6)-1)*14,0)</f>
        <v>74482224</v>
      </c>
    </row>
    <row r="8" spans="1:9" x14ac:dyDescent="0.25">
      <c r="A8" s="45">
        <v>1983</v>
      </c>
      <c r="B8" s="45">
        <f ca="1">OFFSET('Firm Age'!D16,(ROW(A7)-1)*14,0)</f>
        <v>2502666</v>
      </c>
      <c r="C8" s="45">
        <f ca="1">OFFSET('Firm Age'!D17,(ROW(A7)-1)*14,0)</f>
        <v>2617250</v>
      </c>
      <c r="D8" s="45">
        <f ca="1">OFFSET('Firm Age'!D18,(ROW(A7)-1)*14,0)</f>
        <v>2594105</v>
      </c>
      <c r="E8" s="45">
        <f ca="1">OFFSET('Firm Age'!D19,(ROW(A7)-1)*14,0)</f>
        <v>1946659</v>
      </c>
      <c r="F8" s="45">
        <f ca="1">OFFSET('Firm Age'!D20,(ROW(A7)-1)*14,0)</f>
        <v>2054383</v>
      </c>
      <c r="G8" s="45">
        <f ca="1">OFFSET('Firm Age'!D21,(ROW(A7)-1)*14,0)</f>
        <v>1864546</v>
      </c>
      <c r="H8" s="45">
        <f ca="1">OFFSET('Firm Age'!D22,(ROW(A7)-1)*14,0)</f>
        <v>2863640</v>
      </c>
      <c r="I8" s="45">
        <f ca="1">OFFSET('Firm Age'!D28,(ROW(A7)-1)*14,0)</f>
        <v>72716865</v>
      </c>
    </row>
    <row r="9" spans="1:9" x14ac:dyDescent="0.25">
      <c r="A9" s="45">
        <v>1984</v>
      </c>
      <c r="B9" s="45">
        <f ca="1">OFFSET('Firm Age'!D17,(ROW(A8)-1)*14,0)</f>
        <v>2797735</v>
      </c>
      <c r="C9" s="45">
        <f ca="1">OFFSET('Firm Age'!D18,(ROW(A8)-1)*14,0)</f>
        <v>2599106</v>
      </c>
      <c r="D9" s="45">
        <f ca="1">OFFSET('Firm Age'!D19,(ROW(A8)-1)*14,0)</f>
        <v>2562459</v>
      </c>
      <c r="E9" s="45">
        <f ca="1">OFFSET('Firm Age'!D20,(ROW(A8)-1)*14,0)</f>
        <v>2624122</v>
      </c>
      <c r="F9" s="45">
        <f ca="1">OFFSET('Firm Age'!D21,(ROW(A8)-1)*14,0)</f>
        <v>1979144</v>
      </c>
      <c r="G9" s="45">
        <f ca="1">OFFSET('Firm Age'!D22,(ROW(A8)-1)*14,0)</f>
        <v>2035061</v>
      </c>
      <c r="H9" s="45">
        <f ca="1">OFFSET('Firm Age'!D23,(ROW(A8)-1)*14,0)</f>
        <v>4839082</v>
      </c>
      <c r="I9" s="45">
        <f ca="1">OFFSET('Firm Age'!D29,(ROW(A8)-1)*14,0)</f>
        <v>77386764</v>
      </c>
    </row>
    <row r="10" spans="1:9" x14ac:dyDescent="0.25">
      <c r="A10" s="45">
        <v>1985</v>
      </c>
      <c r="B10" s="45">
        <f ca="1">OFFSET('Firm Age'!D18,(ROW(A9)-1)*14,0)</f>
        <v>2941916</v>
      </c>
      <c r="C10" s="45">
        <f ca="1">OFFSET('Firm Age'!D19,(ROW(A9)-1)*14,0)</f>
        <v>3168270</v>
      </c>
      <c r="D10" s="45">
        <f ca="1">OFFSET('Firm Age'!D20,(ROW(A9)-1)*14,0)</f>
        <v>2536397</v>
      </c>
      <c r="E10" s="45">
        <f ca="1">OFFSET('Firm Age'!D21,(ROW(A9)-1)*14,0)</f>
        <v>2457055</v>
      </c>
      <c r="F10" s="45">
        <f ca="1">OFFSET('Firm Age'!D22,(ROW(A9)-1)*14,0)</f>
        <v>2594151</v>
      </c>
      <c r="G10" s="45">
        <f ca="1">OFFSET('Firm Age'!D23,(ROW(A9)-1)*14,0)</f>
        <v>1936656</v>
      </c>
      <c r="H10" s="45">
        <f ca="1">OFFSET('Firm Age'!D24,(ROW(A9)-1)*14,0)</f>
        <v>6804354</v>
      </c>
      <c r="I10" s="45">
        <f ca="1">OFFSET('Firm Age'!D30,(ROW(A9)-1)*14,0)</f>
        <v>80896889</v>
      </c>
    </row>
    <row r="11" spans="1:9" x14ac:dyDescent="0.25">
      <c r="A11" s="45">
        <v>1986</v>
      </c>
      <c r="B11" s="45">
        <f ca="1">OFFSET('Firm Age'!D19,(ROW(A10)-1)*14,0)</f>
        <v>3143241</v>
      </c>
      <c r="C11" s="45">
        <f ca="1">OFFSET('Firm Age'!D20,(ROW(A10)-1)*14,0)</f>
        <v>3216521</v>
      </c>
      <c r="D11" s="45">
        <f ca="1">OFFSET('Firm Age'!D21,(ROW(A10)-1)*14,0)</f>
        <v>2954033</v>
      </c>
      <c r="E11" s="45">
        <f ca="1">OFFSET('Firm Age'!D22,(ROW(A10)-1)*14,0)</f>
        <v>2424674</v>
      </c>
      <c r="F11" s="45">
        <f ca="1">OFFSET('Firm Age'!D23,(ROW(A10)-1)*14,0)</f>
        <v>2350702</v>
      </c>
      <c r="G11" s="45">
        <f ca="1">OFFSET('Firm Age'!D24,(ROW(A10)-1)*14,0)</f>
        <v>2536182</v>
      </c>
      <c r="H11" s="45">
        <f ca="1">OFFSET('Firm Age'!D25,(ROW(A10)-1)*14,0)</f>
        <v>8639152</v>
      </c>
      <c r="I11" s="45">
        <f ca="1">OFFSET('Firm Age'!D31,(ROW(A10)-1)*14,0)</f>
        <v>83467838</v>
      </c>
    </row>
    <row r="12" spans="1:9" x14ac:dyDescent="0.25">
      <c r="A12" s="45">
        <v>1987</v>
      </c>
      <c r="B12" s="45">
        <f ca="1">OFFSET('Firm Age'!D20,(ROW(A11)-1)*14,0)</f>
        <v>3588167</v>
      </c>
      <c r="C12" s="45">
        <f ca="1">OFFSET('Firm Age'!D21,(ROW(A11)-1)*14,0)</f>
        <v>3610400</v>
      </c>
      <c r="D12" s="45">
        <f ca="1">OFFSET('Firm Age'!D22,(ROW(A11)-1)*14,0)</f>
        <v>3005618</v>
      </c>
      <c r="E12" s="45">
        <f ca="1">OFFSET('Firm Age'!D23,(ROW(A11)-1)*14,0)</f>
        <v>2805151</v>
      </c>
      <c r="F12" s="45">
        <f ca="1">OFFSET('Firm Age'!D24,(ROW(A11)-1)*14,0)</f>
        <v>2333938</v>
      </c>
      <c r="G12" s="45">
        <f ca="1">OFFSET('Firm Age'!D25,(ROW(A11)-1)*14,0)</f>
        <v>2245071</v>
      </c>
      <c r="H12" s="45">
        <f ca="1">OFFSET('Firm Age'!D26,(ROW(A11)-1)*14,0)</f>
        <v>10899818</v>
      </c>
      <c r="I12" s="45">
        <f ca="1">OFFSET('Firm Age'!D32,(ROW(A11)-1)*14,0)</f>
        <v>85651977</v>
      </c>
    </row>
    <row r="13" spans="1:9" x14ac:dyDescent="0.25">
      <c r="A13" s="45">
        <v>1988</v>
      </c>
      <c r="B13" s="45">
        <f ca="1">OFFSET('Firm Age'!D21,(ROW(A12)-1)*14,0)</f>
        <v>3084100</v>
      </c>
      <c r="C13" s="45">
        <f ca="1">OFFSET('Firm Age'!D22,(ROW(A12)-1)*14,0)</f>
        <v>4076785</v>
      </c>
      <c r="D13" s="45">
        <f ca="1">OFFSET('Firm Age'!D23,(ROW(A12)-1)*14,0)</f>
        <v>2918610</v>
      </c>
      <c r="E13" s="45">
        <f ca="1">OFFSET('Firm Age'!D24,(ROW(A12)-1)*14,0)</f>
        <v>2846015</v>
      </c>
      <c r="F13" s="45">
        <f ca="1">OFFSET('Firm Age'!D25,(ROW(A12)-1)*14,0)</f>
        <v>2665003</v>
      </c>
      <c r="G13" s="45">
        <f ca="1">OFFSET('Firm Age'!D26,(ROW(A12)-1)*14,0)</f>
        <v>2255678</v>
      </c>
      <c r="H13" s="45">
        <f ca="1">OFFSET('Firm Age'!D27,(ROW(A12)-1)*14,0)</f>
        <v>9829297</v>
      </c>
      <c r="I13" s="45">
        <f ca="1">OFFSET('Firm Age'!D33,(ROW(A12)-1)*14,0)</f>
        <v>87414683</v>
      </c>
    </row>
    <row r="14" spans="1:9" x14ac:dyDescent="0.25">
      <c r="A14" s="45">
        <v>1989</v>
      </c>
      <c r="B14" s="45">
        <f ca="1">OFFSET('Firm Age'!D22,(ROW(A13)-1)*14,0)</f>
        <v>2967358</v>
      </c>
      <c r="C14" s="45">
        <f ca="1">OFFSET('Firm Age'!D23,(ROW(A13)-1)*14,0)</f>
        <v>3213489</v>
      </c>
      <c r="D14" s="45">
        <f ca="1">OFFSET('Firm Age'!D24,(ROW(A13)-1)*14,0)</f>
        <v>3736039</v>
      </c>
      <c r="E14" s="45">
        <f ca="1">OFFSET('Firm Age'!D25,(ROW(A13)-1)*14,0)</f>
        <v>2827113</v>
      </c>
      <c r="F14" s="45">
        <f ca="1">OFFSET('Firm Age'!D26,(ROW(A13)-1)*14,0)</f>
        <v>2769760</v>
      </c>
      <c r="G14" s="45">
        <f ca="1">OFFSET('Firm Age'!D27,(ROW(A13)-1)*14,0)</f>
        <v>2573969</v>
      </c>
      <c r="H14" s="45">
        <f ca="1">OFFSET('Firm Age'!D28,(ROW(A13)-1)*14,0)</f>
        <v>10236954</v>
      </c>
      <c r="I14" s="45">
        <f ca="1">OFFSET('Firm Age'!D34,(ROW(A13)-1)*14,0)</f>
        <v>90415809</v>
      </c>
    </row>
    <row r="15" spans="1:9" x14ac:dyDescent="0.25">
      <c r="A15" s="45">
        <v>1990</v>
      </c>
      <c r="B15" s="45">
        <f ca="1">OFFSET('Firm Age'!D23,(ROW(A14)-1)*14,0)</f>
        <v>2901923</v>
      </c>
      <c r="C15" s="45">
        <f ca="1">OFFSET('Firm Age'!D24,(ROW(A14)-1)*14,0)</f>
        <v>3062130</v>
      </c>
      <c r="D15" s="45">
        <f ca="1">OFFSET('Firm Age'!D25,(ROW(A14)-1)*14,0)</f>
        <v>2964999</v>
      </c>
      <c r="E15" s="45">
        <f ca="1">OFFSET('Firm Age'!D26,(ROW(A14)-1)*14,0)</f>
        <v>3586607</v>
      </c>
      <c r="F15" s="45">
        <f ca="1">OFFSET('Firm Age'!D27,(ROW(A14)-1)*14,0)</f>
        <v>2657630</v>
      </c>
      <c r="G15" s="45">
        <f ca="1">OFFSET('Firm Age'!D28,(ROW(A14)-1)*14,0)</f>
        <v>2673176</v>
      </c>
      <c r="H15" s="45">
        <f ca="1">OFFSET('Firm Age'!D29,(ROW(A14)-1)*14,0)</f>
        <v>10748849</v>
      </c>
      <c r="I15" s="45">
        <f ca="1">OFFSET('Firm Age'!D35,(ROW(A14)-1)*14,0)</f>
        <v>92553399</v>
      </c>
    </row>
    <row r="16" spans="1:9" x14ac:dyDescent="0.25">
      <c r="A16" s="45">
        <v>1991</v>
      </c>
      <c r="B16" s="45">
        <f ca="1">OFFSET('Firm Age'!D24,(ROW(A15)-1)*14,0)</f>
        <v>2718314</v>
      </c>
      <c r="C16" s="45">
        <f ca="1">OFFSET('Firm Age'!D25,(ROW(A15)-1)*14,0)</f>
        <v>2893858</v>
      </c>
      <c r="D16" s="45">
        <f ca="1">OFFSET('Firm Age'!D26,(ROW(A15)-1)*14,0)</f>
        <v>2637632</v>
      </c>
      <c r="E16" s="45">
        <f ca="1">OFFSET('Firm Age'!D27,(ROW(A15)-1)*14,0)</f>
        <v>2679617</v>
      </c>
      <c r="F16" s="45">
        <f ca="1">OFFSET('Firm Age'!D28,(ROW(A15)-1)*14,0)</f>
        <v>3275599</v>
      </c>
      <c r="G16" s="45">
        <f ca="1">OFFSET('Firm Age'!D29,(ROW(A15)-1)*14,0)</f>
        <v>2420565</v>
      </c>
      <c r="H16" s="45">
        <f ca="1">OFFSET('Firm Age'!D30,(ROW(A15)-1)*14,0)</f>
        <v>10856140</v>
      </c>
      <c r="I16" s="45">
        <f ca="1">OFFSET('Firm Age'!D36,(ROW(A15)-1)*14,0)</f>
        <v>91404879</v>
      </c>
    </row>
    <row r="17" spans="1:9" x14ac:dyDescent="0.25">
      <c r="A17" s="45">
        <v>1992</v>
      </c>
      <c r="B17" s="45">
        <f ca="1">OFFSET('Firm Age'!D25,(ROW(A16)-1)*14,0)</f>
        <v>2821437</v>
      </c>
      <c r="C17" s="45">
        <f ca="1">OFFSET('Firm Age'!D26,(ROW(A16)-1)*14,0)</f>
        <v>2676467</v>
      </c>
      <c r="D17" s="45">
        <f ca="1">OFFSET('Firm Age'!D27,(ROW(A16)-1)*14,0)</f>
        <v>2504066</v>
      </c>
      <c r="E17" s="45">
        <f ca="1">OFFSET('Firm Age'!D28,(ROW(A16)-1)*14,0)</f>
        <v>2433551</v>
      </c>
      <c r="F17" s="45">
        <f ca="1">OFFSET('Firm Age'!D29,(ROW(A16)-1)*14,0)</f>
        <v>2465956</v>
      </c>
      <c r="G17" s="45">
        <f ca="1">OFFSET('Firm Age'!D30,(ROW(A16)-1)*14,0)</f>
        <v>3151262</v>
      </c>
      <c r="H17" s="45">
        <f ca="1">OFFSET('Firm Age'!D31,(ROW(A16)-1)*14,0)</f>
        <v>10720970</v>
      </c>
      <c r="I17" s="45">
        <f ca="1">OFFSET('Firm Age'!D37,(ROW(A16)-1)*14,0)</f>
        <v>91685319</v>
      </c>
    </row>
    <row r="18" spans="1:9" x14ac:dyDescent="0.25">
      <c r="A18" s="45">
        <v>1993</v>
      </c>
      <c r="B18" s="45">
        <f ca="1">OFFSET('Firm Age'!D26,(ROW(A17)-1)*14,0)</f>
        <v>2642395</v>
      </c>
      <c r="C18" s="45">
        <f ca="1">OFFSET('Firm Age'!D27,(ROW(A17)-1)*14,0)</f>
        <v>2916408</v>
      </c>
      <c r="D18" s="45">
        <f ca="1">OFFSET('Firm Age'!D28,(ROW(A17)-1)*14,0)</f>
        <v>2454760</v>
      </c>
      <c r="E18" s="45">
        <f ca="1">OFFSET('Firm Age'!D29,(ROW(A17)-1)*14,0)</f>
        <v>2397291</v>
      </c>
      <c r="F18" s="45">
        <f ca="1">OFFSET('Firm Age'!D30,(ROW(A17)-1)*14,0)</f>
        <v>2334845</v>
      </c>
      <c r="G18" s="45">
        <f ca="1">OFFSET('Firm Age'!D31,(ROW(A17)-1)*14,0)</f>
        <v>2374895</v>
      </c>
      <c r="H18" s="45">
        <f ca="1">OFFSET('Firm Age'!D32,(ROW(A17)-1)*14,0)</f>
        <v>11703037</v>
      </c>
      <c r="I18" s="45">
        <f ca="1">OFFSET('Firm Age'!D38,(ROW(A17)-1)*14,0)</f>
        <v>93249403</v>
      </c>
    </row>
    <row r="19" spans="1:9" x14ac:dyDescent="0.25">
      <c r="A19" s="45">
        <v>1994</v>
      </c>
      <c r="B19" s="45">
        <f ca="1">OFFSET('Firm Age'!D27,(ROW(A18)-1)*14,0)</f>
        <v>2921950</v>
      </c>
      <c r="C19" s="45">
        <f ca="1">OFFSET('Firm Age'!D28,(ROW(A18)-1)*14,0)</f>
        <v>2669044</v>
      </c>
      <c r="D19" s="45">
        <f ca="1">OFFSET('Firm Age'!D29,(ROW(A18)-1)*14,0)</f>
        <v>2606664</v>
      </c>
      <c r="E19" s="45">
        <f ca="1">OFFSET('Firm Age'!D30,(ROW(A18)-1)*14,0)</f>
        <v>2296230</v>
      </c>
      <c r="F19" s="45">
        <f ca="1">OFFSET('Firm Age'!D31,(ROW(A18)-1)*14,0)</f>
        <v>2267090</v>
      </c>
      <c r="G19" s="45">
        <f ca="1">OFFSET('Firm Age'!D32,(ROW(A18)-1)*14,0)</f>
        <v>2228386</v>
      </c>
      <c r="H19" s="45">
        <f ca="1">OFFSET('Firm Age'!D33,(ROW(A18)-1)*14,0)</f>
        <v>11920102</v>
      </c>
      <c r="I19" s="45">
        <f ca="1">OFFSET('Firm Age'!D39,(ROW(A18)-1)*14,0)</f>
        <v>94945113</v>
      </c>
    </row>
    <row r="20" spans="1:9" x14ac:dyDescent="0.25">
      <c r="A20" s="45">
        <v>1995</v>
      </c>
      <c r="B20" s="45">
        <f ca="1">OFFSET('Firm Age'!D28,(ROW(A19)-1)*14,0)</f>
        <v>2971419</v>
      </c>
      <c r="C20" s="45">
        <f ca="1">OFFSET('Firm Age'!D29,(ROW(A19)-1)*14,0)</f>
        <v>2922737</v>
      </c>
      <c r="D20" s="45">
        <f ca="1">OFFSET('Firm Age'!D30,(ROW(A19)-1)*14,0)</f>
        <v>2549548</v>
      </c>
      <c r="E20" s="45">
        <f ca="1">OFFSET('Firm Age'!D31,(ROW(A19)-1)*14,0)</f>
        <v>2437707</v>
      </c>
      <c r="F20" s="45">
        <f ca="1">OFFSET('Firm Age'!D32,(ROW(A19)-1)*14,0)</f>
        <v>2257126</v>
      </c>
      <c r="G20" s="45">
        <f ca="1">OFFSET('Firm Age'!D33,(ROW(A19)-1)*14,0)</f>
        <v>2232141</v>
      </c>
      <c r="H20" s="45">
        <f ca="1">OFFSET('Firm Age'!D34,(ROW(A19)-1)*14,0)</f>
        <v>11979031</v>
      </c>
      <c r="I20" s="45">
        <f ca="1">OFFSET('Firm Age'!D40,(ROW(A19)-1)*14,0)</f>
        <v>98485466</v>
      </c>
    </row>
    <row r="21" spans="1:9" x14ac:dyDescent="0.25">
      <c r="A21" s="45">
        <v>1996</v>
      </c>
      <c r="B21" s="45">
        <f ca="1">OFFSET('Firm Age'!D29,(ROW(A20)-1)*14,0)</f>
        <v>2989369</v>
      </c>
      <c r="C21" s="45">
        <f ca="1">OFFSET('Firm Age'!D30,(ROW(A20)-1)*14,0)</f>
        <v>2944413</v>
      </c>
      <c r="D21" s="45">
        <f ca="1">OFFSET('Firm Age'!D31,(ROW(A20)-1)*14,0)</f>
        <v>2692486</v>
      </c>
      <c r="E21" s="45">
        <f ca="1">OFFSET('Firm Age'!D32,(ROW(A20)-1)*14,0)</f>
        <v>2411746</v>
      </c>
      <c r="F21" s="45">
        <f ca="1">OFFSET('Firm Age'!D33,(ROW(A20)-1)*14,0)</f>
        <v>2310738</v>
      </c>
      <c r="G21" s="45">
        <f ca="1">OFFSET('Firm Age'!D34,(ROW(A20)-1)*14,0)</f>
        <v>2181768</v>
      </c>
      <c r="H21" s="45">
        <f ca="1">OFFSET('Firm Age'!D35,(ROW(A20)-1)*14,0)</f>
        <v>11658057</v>
      </c>
      <c r="I21" s="45">
        <f ca="1">OFFSET('Firm Age'!D41,(ROW(A20)-1)*14,0)</f>
        <v>100344551</v>
      </c>
    </row>
    <row r="22" spans="1:9" x14ac:dyDescent="0.25">
      <c r="A22" s="45">
        <v>1997</v>
      </c>
      <c r="B22" s="45">
        <f ca="1">OFFSET('Firm Age'!D30,(ROW(A21)-1)*14,0)</f>
        <v>3050956</v>
      </c>
      <c r="C22" s="45">
        <f ca="1">OFFSET('Firm Age'!D31,(ROW(A21)-1)*14,0)</f>
        <v>2970147</v>
      </c>
      <c r="D22" s="45">
        <f ca="1">OFFSET('Firm Age'!D32,(ROW(A21)-1)*14,0)</f>
        <v>2677431</v>
      </c>
      <c r="E22" s="45">
        <f ca="1">OFFSET('Firm Age'!D33,(ROW(A21)-1)*14,0)</f>
        <v>2535492</v>
      </c>
      <c r="F22" s="45">
        <f ca="1">OFFSET('Firm Age'!D34,(ROW(A21)-1)*14,0)</f>
        <v>2255770</v>
      </c>
      <c r="G22" s="45">
        <f ca="1">OFFSET('Firm Age'!D35,(ROW(A21)-1)*14,0)</f>
        <v>2269659</v>
      </c>
      <c r="H22" s="45">
        <f ca="1">OFFSET('Firm Age'!D36,(ROW(A21)-1)*14,0)</f>
        <v>11366306</v>
      </c>
      <c r="I22" s="45">
        <f ca="1">OFFSET('Firm Age'!D42,(ROW(A21)-1)*14,0)</f>
        <v>103184739</v>
      </c>
    </row>
    <row r="23" spans="1:9" x14ac:dyDescent="0.25">
      <c r="A23" s="45">
        <v>1998</v>
      </c>
      <c r="B23" s="45">
        <f ca="1">OFFSET('Firm Age'!D31,(ROW(A22)-1)*14,0)</f>
        <v>3431242</v>
      </c>
      <c r="C23" s="45">
        <f ca="1">OFFSET('Firm Age'!D32,(ROW(A22)-1)*14,0)</f>
        <v>3050802</v>
      </c>
      <c r="D23" s="45">
        <f ca="1">OFFSET('Firm Age'!D33,(ROW(A22)-1)*14,0)</f>
        <v>2757275</v>
      </c>
      <c r="E23" s="45">
        <f ca="1">OFFSET('Firm Age'!D34,(ROW(A22)-1)*14,0)</f>
        <v>2516781</v>
      </c>
      <c r="F23" s="45">
        <f ca="1">OFFSET('Firm Age'!D35,(ROW(A22)-1)*14,0)</f>
        <v>2402331</v>
      </c>
      <c r="G23" s="45">
        <f ca="1">OFFSET('Firm Age'!D36,(ROW(A22)-1)*14,0)</f>
        <v>2162661</v>
      </c>
      <c r="H23" s="45">
        <f ca="1">OFFSET('Firm Age'!D37,(ROW(A22)-1)*14,0)</f>
        <v>10573146</v>
      </c>
      <c r="I23" s="45">
        <f ca="1">OFFSET('Firm Age'!D43,(ROW(A22)-1)*14,0)</f>
        <v>106272898</v>
      </c>
    </row>
    <row r="24" spans="1:9" x14ac:dyDescent="0.25">
      <c r="A24" s="45">
        <v>1999</v>
      </c>
      <c r="B24" s="45">
        <f ca="1">OFFSET('Firm Age'!D32,(ROW(A23)-1)*14,0)</f>
        <v>3210735</v>
      </c>
      <c r="C24" s="45">
        <f ca="1">OFFSET('Firm Age'!D33,(ROW(A23)-1)*14,0)</f>
        <v>3459424</v>
      </c>
      <c r="D24" s="45">
        <f ca="1">OFFSET('Firm Age'!D34,(ROW(A23)-1)*14,0)</f>
        <v>2826515</v>
      </c>
      <c r="E24" s="45">
        <f ca="1">OFFSET('Firm Age'!D35,(ROW(A23)-1)*14,0)</f>
        <v>2580262</v>
      </c>
      <c r="F24" s="45">
        <f ca="1">OFFSET('Firm Age'!D36,(ROW(A23)-1)*14,0)</f>
        <v>2436588</v>
      </c>
      <c r="G24" s="45">
        <f ca="1">OFFSET('Firm Age'!D37,(ROW(A23)-1)*14,0)</f>
        <v>2324535</v>
      </c>
      <c r="H24" s="45">
        <f ca="1">OFFSET('Firm Age'!D38,(ROW(A23)-1)*14,0)</f>
        <v>10176796</v>
      </c>
      <c r="I24" s="45">
        <f ca="1">OFFSET('Firm Age'!D44,(ROW(A23)-1)*14,0)</f>
        <v>109063779</v>
      </c>
    </row>
    <row r="25" spans="1:9" x14ac:dyDescent="0.25">
      <c r="A25" s="45">
        <v>2000</v>
      </c>
      <c r="B25" s="45">
        <f ca="1">OFFSET('Firm Age'!D33,(ROW(A24)-1)*14,0)</f>
        <v>3096717</v>
      </c>
      <c r="C25" s="45">
        <f ca="1">OFFSET('Firm Age'!D34,(ROW(A24)-1)*14,0)</f>
        <v>3372166</v>
      </c>
      <c r="D25" s="45">
        <f ca="1">OFFSET('Firm Age'!D35,(ROW(A24)-1)*14,0)</f>
        <v>3432511</v>
      </c>
      <c r="E25" s="45">
        <f ca="1">OFFSET('Firm Age'!D36,(ROW(A24)-1)*14,0)</f>
        <v>2738696</v>
      </c>
      <c r="F25" s="45">
        <f ca="1">OFFSET('Firm Age'!D37,(ROW(A24)-1)*14,0)</f>
        <v>2526011</v>
      </c>
      <c r="G25" s="45">
        <f ca="1">OFFSET('Firm Age'!D38,(ROW(A24)-1)*14,0)</f>
        <v>2405870</v>
      </c>
      <c r="H25" s="45">
        <f ca="1">OFFSET('Firm Age'!D39,(ROW(A24)-1)*14,0)</f>
        <v>10359362</v>
      </c>
      <c r="I25" s="45">
        <f ca="1">OFFSET('Firm Age'!D45,(ROW(A24)-1)*14,0)</f>
        <v>112607044</v>
      </c>
    </row>
    <row r="26" spans="1:9" x14ac:dyDescent="0.25">
      <c r="A26" s="45">
        <v>2001</v>
      </c>
      <c r="B26" s="45">
        <f ca="1">OFFSET('Firm Age'!D34,(ROW(A25)-1)*14,0)</f>
        <v>2966029</v>
      </c>
      <c r="C26" s="45">
        <f ca="1">OFFSET('Firm Age'!D35,(ROW(A25)-1)*14,0)</f>
        <v>3131765</v>
      </c>
      <c r="D26" s="45">
        <f ca="1">OFFSET('Firm Age'!D36,(ROW(A25)-1)*14,0)</f>
        <v>3177686</v>
      </c>
      <c r="E26" s="45">
        <f ca="1">OFFSET('Firm Age'!D37,(ROW(A25)-1)*14,0)</f>
        <v>3296861</v>
      </c>
      <c r="F26" s="45">
        <f ca="1">OFFSET('Firm Age'!D38,(ROW(A25)-1)*14,0)</f>
        <v>2550756</v>
      </c>
      <c r="G26" s="45">
        <f ca="1">OFFSET('Firm Age'!D39,(ROW(A25)-1)*14,0)</f>
        <v>2426302</v>
      </c>
      <c r="H26" s="45">
        <f ca="1">OFFSET('Firm Age'!D40,(ROW(A25)-1)*14,0)</f>
        <v>10256641</v>
      </c>
      <c r="I26" s="45">
        <f ca="1">OFFSET('Firm Age'!D46,(ROW(A25)-1)*14,0)</f>
        <v>114009998</v>
      </c>
    </row>
    <row r="27" spans="1:9" x14ac:dyDescent="0.25">
      <c r="A27" s="45">
        <v>2002</v>
      </c>
      <c r="B27" s="45">
        <f ca="1">OFFSET('Firm Age'!D35,(ROW(A26)-1)*14,0)</f>
        <v>3297275</v>
      </c>
      <c r="C27" s="45">
        <f ca="1">OFFSET('Firm Age'!D36,(ROW(A26)-1)*14,0)</f>
        <v>2738352</v>
      </c>
      <c r="D27" s="45">
        <f ca="1">OFFSET('Firm Age'!D37,(ROW(A26)-1)*14,0)</f>
        <v>2724525</v>
      </c>
      <c r="E27" s="45">
        <f ca="1">OFFSET('Firm Age'!D38,(ROW(A26)-1)*14,0)</f>
        <v>2783023</v>
      </c>
      <c r="F27" s="45">
        <f ca="1">OFFSET('Firm Age'!D39,(ROW(A26)-1)*14,0)</f>
        <v>2909481</v>
      </c>
      <c r="G27" s="45">
        <f ca="1">OFFSET('Firm Age'!D40,(ROW(A26)-1)*14,0)</f>
        <v>2312627</v>
      </c>
      <c r="H27" s="45">
        <f ca="1">OFFSET('Firm Age'!D41,(ROW(A26)-1)*14,0)</f>
        <v>9942050</v>
      </c>
      <c r="I27" s="45">
        <f ca="1">OFFSET('Firm Age'!D47,(ROW(A26)-1)*14,0)</f>
        <v>111827416</v>
      </c>
    </row>
    <row r="28" spans="1:9" x14ac:dyDescent="0.25">
      <c r="A28" s="45">
        <v>2003</v>
      </c>
      <c r="B28" s="45">
        <f ca="1">OFFSET('Firm Age'!D36,(ROW(A27)-1)*14,0)</f>
        <v>3130999</v>
      </c>
      <c r="C28" s="45">
        <f ca="1">OFFSET('Firm Age'!D37,(ROW(A27)-1)*14,0)</f>
        <v>3022431</v>
      </c>
      <c r="D28" s="45">
        <f ca="1">OFFSET('Firm Age'!D38,(ROW(A27)-1)*14,0)</f>
        <v>2628253</v>
      </c>
      <c r="E28" s="45">
        <f ca="1">OFFSET('Firm Age'!D39,(ROW(A27)-1)*14,0)</f>
        <v>2597340</v>
      </c>
      <c r="F28" s="45">
        <f ca="1">OFFSET('Firm Age'!D40,(ROW(A27)-1)*14,0)</f>
        <v>2697292</v>
      </c>
      <c r="G28" s="45">
        <f ca="1">OFFSET('Firm Age'!D41,(ROW(A27)-1)*14,0)</f>
        <v>2825677</v>
      </c>
      <c r="H28" s="45">
        <f ca="1">OFFSET('Firm Age'!D42,(ROW(A27)-1)*14,0)</f>
        <v>10087909</v>
      </c>
      <c r="I28" s="45">
        <f ca="1">OFFSET('Firm Age'!D48,(ROW(A27)-1)*14,0)</f>
        <v>112409112</v>
      </c>
    </row>
    <row r="29" spans="1:9" x14ac:dyDescent="0.25">
      <c r="A29" s="45">
        <v>2004</v>
      </c>
      <c r="B29" s="45">
        <f ca="1">OFFSET('Firm Age'!D37,(ROW(A28)-1)*14,0)</f>
        <v>3129108</v>
      </c>
      <c r="C29" s="45">
        <f ca="1">OFFSET('Firm Age'!D38,(ROW(A28)-1)*14,0)</f>
        <v>2920177</v>
      </c>
      <c r="D29" s="45">
        <f ca="1">OFFSET('Firm Age'!D39,(ROW(A28)-1)*14,0)</f>
        <v>2881728</v>
      </c>
      <c r="E29" s="45">
        <f ca="1">OFFSET('Firm Age'!D40,(ROW(A28)-1)*14,0)</f>
        <v>2517736</v>
      </c>
      <c r="F29" s="45">
        <f ca="1">OFFSET('Firm Age'!D41,(ROW(A28)-1)*14,0)</f>
        <v>2520757</v>
      </c>
      <c r="G29" s="45">
        <f ca="1">OFFSET('Firm Age'!D42,(ROW(A28)-1)*14,0)</f>
        <v>2599898</v>
      </c>
      <c r="H29" s="45">
        <f ca="1">OFFSET('Firm Age'!D43,(ROW(A28)-1)*14,0)</f>
        <v>10863050</v>
      </c>
      <c r="I29" s="45">
        <f ca="1">OFFSET('Firm Age'!D49,(ROW(A28)-1)*14,0)</f>
        <v>113707630</v>
      </c>
    </row>
    <row r="30" spans="1:9" x14ac:dyDescent="0.25">
      <c r="A30" s="45">
        <v>2005</v>
      </c>
      <c r="B30" s="45">
        <f ca="1">OFFSET('Firm Age'!D38,(ROW(A29)-1)*14,0)</f>
        <v>3381664</v>
      </c>
      <c r="C30" s="45">
        <f ca="1">OFFSET('Firm Age'!D39,(ROW(A29)-1)*14,0)</f>
        <v>2897187</v>
      </c>
      <c r="D30" s="45">
        <f ca="1">OFFSET('Firm Age'!D40,(ROW(A29)-1)*14,0)</f>
        <v>2666673</v>
      </c>
      <c r="E30" s="45">
        <f ca="1">OFFSET('Firm Age'!D41,(ROW(A29)-1)*14,0)</f>
        <v>2693212</v>
      </c>
      <c r="F30" s="45">
        <f ca="1">OFFSET('Firm Age'!D42,(ROW(A29)-1)*14,0)</f>
        <v>2404820</v>
      </c>
      <c r="G30" s="45">
        <f ca="1">OFFSET('Firm Age'!D43,(ROW(A29)-1)*14,0)</f>
        <v>2400131</v>
      </c>
      <c r="H30" s="45">
        <f ca="1">OFFSET('Firm Age'!D44,(ROW(A29)-1)*14,0)</f>
        <v>11082022</v>
      </c>
      <c r="I30" s="45">
        <f ca="1">OFFSET('Firm Age'!D50,(ROW(A29)-1)*14,0)</f>
        <v>115140082</v>
      </c>
    </row>
    <row r="31" spans="1:9" x14ac:dyDescent="0.25">
      <c r="A31" s="45">
        <v>2006</v>
      </c>
      <c r="B31" s="45">
        <f ca="1">OFFSET('Firm Age'!D39,(ROW(A30)-1)*14,0)</f>
        <v>3529563</v>
      </c>
      <c r="C31" s="45">
        <f ca="1">OFFSET('Firm Age'!D40,(ROW(A30)-1)*14,0)</f>
        <v>3214005</v>
      </c>
      <c r="D31" s="45">
        <f ca="1">OFFSET('Firm Age'!D41,(ROW(A30)-1)*14,0)</f>
        <v>2733726</v>
      </c>
      <c r="E31" s="45">
        <f ca="1">OFFSET('Firm Age'!D42,(ROW(A30)-1)*14,0)</f>
        <v>2573465</v>
      </c>
      <c r="F31" s="45">
        <f ca="1">OFFSET('Firm Age'!D43,(ROW(A30)-1)*14,0)</f>
        <v>2645729</v>
      </c>
      <c r="G31" s="45">
        <f ca="1">OFFSET('Firm Age'!D44,(ROW(A30)-1)*14,0)</f>
        <v>2340581</v>
      </c>
      <c r="H31" s="45">
        <f ca="1">OFFSET('Firm Age'!D45,(ROW(A30)-1)*14,0)</f>
        <v>11411238</v>
      </c>
      <c r="I31" s="45">
        <f ca="1">OFFSET('Firm Age'!D51,(ROW(A30)-1)*14,0)</f>
        <v>118614803</v>
      </c>
    </row>
    <row r="32" spans="1:9" x14ac:dyDescent="0.25">
      <c r="A32" s="45">
        <v>2007</v>
      </c>
      <c r="B32" s="45">
        <f ca="1">OFFSET('Firm Age'!D40,(ROW(A31)-1)*14,0)</f>
        <v>3040643</v>
      </c>
      <c r="C32" s="45">
        <f ca="1">OFFSET('Firm Age'!D41,(ROW(A31)-1)*14,0)</f>
        <v>3213445</v>
      </c>
      <c r="D32" s="45">
        <f ca="1">OFFSET('Firm Age'!D42,(ROW(A31)-1)*14,0)</f>
        <v>2939566</v>
      </c>
      <c r="E32" s="45">
        <f ca="1">OFFSET('Firm Age'!D43,(ROW(A31)-1)*14,0)</f>
        <v>2574232</v>
      </c>
      <c r="F32" s="45">
        <f ca="1">OFFSET('Firm Age'!D44,(ROW(A31)-1)*14,0)</f>
        <v>2546726</v>
      </c>
      <c r="G32" s="45">
        <f ca="1">OFFSET('Firm Age'!D45,(ROW(A31)-1)*14,0)</f>
        <v>2450411</v>
      </c>
      <c r="H32" s="45">
        <f ca="1">OFFSET('Firm Age'!D46,(ROW(A31)-1)*14,0)</f>
        <v>11228226</v>
      </c>
      <c r="I32" s="45">
        <f ca="1">OFFSET('Firm Age'!D52,(ROW(A31)-1)*14,0)</f>
        <v>119627021</v>
      </c>
    </row>
    <row r="33" spans="1:9" x14ac:dyDescent="0.25">
      <c r="A33" s="45">
        <v>2008</v>
      </c>
      <c r="B33" s="45">
        <f ca="1">OFFSET('Firm Age'!D41,(ROW(A32)-1)*14,0)</f>
        <v>2837088</v>
      </c>
      <c r="C33" s="45">
        <f ca="1">OFFSET('Firm Age'!D42,(ROW(A32)-1)*14,0)</f>
        <v>2711189</v>
      </c>
      <c r="D33" s="45">
        <f ca="1">OFFSET('Firm Age'!D43,(ROW(A32)-1)*14,0)</f>
        <v>2894704</v>
      </c>
      <c r="E33" s="45">
        <f ca="1">OFFSET('Firm Age'!D44,(ROW(A32)-1)*14,0)</f>
        <v>2716418</v>
      </c>
      <c r="F33" s="45">
        <f ca="1">OFFSET('Firm Age'!D45,(ROW(A32)-1)*14,0)</f>
        <v>2407619</v>
      </c>
      <c r="G33" s="45">
        <f ca="1">OFFSET('Firm Age'!D46,(ROW(A32)-1)*14,0)</f>
        <v>2382892</v>
      </c>
      <c r="H33" s="45">
        <f ca="1">OFFSET('Firm Age'!D47,(ROW(A32)-1)*14,0)</f>
        <v>11220440</v>
      </c>
      <c r="I33" s="45">
        <f ca="1">OFFSET('Firm Age'!D53,(ROW(A32)-1)*14,0)</f>
        <v>119780685</v>
      </c>
    </row>
    <row r="34" spans="1:9" x14ac:dyDescent="0.25">
      <c r="A34" s="45">
        <v>2009</v>
      </c>
      <c r="B34" s="45">
        <f ca="1">OFFSET('Firm Age'!D42,(ROW(A33)-1)*14,0)</f>
        <v>2391953</v>
      </c>
      <c r="C34" s="45">
        <f ca="1">OFFSET('Firm Age'!D43,(ROW(A33)-1)*14,0)</f>
        <v>2367015</v>
      </c>
      <c r="D34" s="45">
        <f ca="1">OFFSET('Firm Age'!D44,(ROW(A33)-1)*14,0)</f>
        <v>2312579</v>
      </c>
      <c r="E34" s="45">
        <f ca="1">OFFSET('Firm Age'!D45,(ROW(A33)-1)*14,0)</f>
        <v>2511381</v>
      </c>
      <c r="F34" s="45">
        <f ca="1">OFFSET('Firm Age'!D46,(ROW(A33)-1)*14,0)</f>
        <v>2389194</v>
      </c>
      <c r="G34" s="45">
        <f ca="1">OFFSET('Firm Age'!D47,(ROW(A33)-1)*14,0)</f>
        <v>2104441</v>
      </c>
      <c r="H34" s="45">
        <f ca="1">OFFSET('Firm Age'!D48,(ROW(A33)-1)*14,0)</f>
        <v>9997330</v>
      </c>
      <c r="I34" s="45">
        <f ca="1">OFFSET('Firm Age'!D54,(ROW(A33)-1)*14,0)</f>
        <v>113333977</v>
      </c>
    </row>
    <row r="35" spans="1:9" x14ac:dyDescent="0.25">
      <c r="A35" s="45">
        <v>2010</v>
      </c>
      <c r="B35" s="45">
        <f ca="1">OFFSET('Firm Age'!D43,(ROW(A34)-1)*14,0)</f>
        <v>2406986</v>
      </c>
      <c r="C35" s="45">
        <f ca="1">OFFSET('Firm Age'!D44,(ROW(A34)-1)*14,0)</f>
        <v>2110323</v>
      </c>
      <c r="D35" s="45">
        <f ca="1">OFFSET('Firm Age'!D45,(ROW(A34)-1)*14,0)</f>
        <v>2155675</v>
      </c>
      <c r="E35" s="45">
        <f ca="1">OFFSET('Firm Age'!D46,(ROW(A34)-1)*14,0)</f>
        <v>2095827</v>
      </c>
      <c r="F35" s="45">
        <f ca="1">OFFSET('Firm Age'!D47,(ROW(A34)-1)*14,0)</f>
        <v>2305284</v>
      </c>
      <c r="G35" s="45">
        <f ca="1">OFFSET('Firm Age'!D48,(ROW(A34)-1)*14,0)</f>
        <v>2199404</v>
      </c>
      <c r="H35" s="45">
        <f ca="1">OFFSET('Firm Age'!D49,(ROW(A34)-1)*14,0)</f>
        <v>9490113</v>
      </c>
      <c r="I35" s="45">
        <f ca="1">OFFSET('Firm Age'!D55,(ROW(A34)-1)*14,0)</f>
        <v>110792626</v>
      </c>
    </row>
    <row r="36" spans="1:9" x14ac:dyDescent="0.25">
      <c r="A36" s="45">
        <v>2011</v>
      </c>
      <c r="B36" s="45">
        <f ca="1">OFFSET('Firm Age'!D44,(ROW(A35)-1)*14,0)</f>
        <v>2318623</v>
      </c>
      <c r="C36" s="45">
        <f ca="1">OFFSET('Firm Age'!D45,(ROW(A35)-1)*14,0)</f>
        <v>2154604</v>
      </c>
      <c r="D36" s="45">
        <f ca="1">OFFSET('Firm Age'!D46,(ROW(A35)-1)*14,0)</f>
        <v>1989523</v>
      </c>
      <c r="E36" s="45">
        <f ca="1">OFFSET('Firm Age'!D47,(ROW(A35)-1)*14,0)</f>
        <v>2061944</v>
      </c>
      <c r="F36" s="45">
        <f ca="1">OFFSET('Firm Age'!D48,(ROW(A35)-1)*14,0)</f>
        <v>1989255</v>
      </c>
      <c r="G36" s="45">
        <f ca="1">OFFSET('Firm Age'!D49,(ROW(A35)-1)*14,0)</f>
        <v>2235976</v>
      </c>
      <c r="H36" s="45">
        <f ca="1">OFFSET('Firm Age'!D50,(ROW(A35)-1)*14,0)</f>
        <v>9553461</v>
      </c>
      <c r="I36" s="45">
        <f ca="1">OFFSET('Firm Age'!D56,(ROW(A35)-1)*14,0)</f>
        <v>112121690</v>
      </c>
    </row>
    <row r="37" spans="1:9" x14ac:dyDescent="0.25">
      <c r="A37" s="45">
        <v>2012</v>
      </c>
      <c r="B37" s="45">
        <f ca="1">OFFSET('Firm Age'!D45,(ROW(A36)-1)*14,0)</f>
        <v>2305197</v>
      </c>
      <c r="C37" s="45">
        <f ca="1">OFFSET('Firm Age'!D46,(ROW(A36)-1)*14,0)</f>
        <v>2238276</v>
      </c>
      <c r="D37" s="45">
        <f ca="1">OFFSET('Firm Age'!D47,(ROW(A36)-1)*14,0)</f>
        <v>2140686</v>
      </c>
      <c r="E37" s="45">
        <f ca="1">OFFSET('Firm Age'!D48,(ROW(A36)-1)*14,0)</f>
        <v>2003147</v>
      </c>
      <c r="F37" s="45">
        <f ca="1">OFFSET('Firm Age'!D49,(ROW(A36)-1)*14,0)</f>
        <v>2125026</v>
      </c>
      <c r="G37" s="45">
        <f ca="1">OFFSET('Firm Age'!D50,(ROW(A36)-1)*14,0)</f>
        <v>1931240</v>
      </c>
      <c r="H37" s="45">
        <f ca="1">OFFSET('Firm Age'!D51,(ROW(A36)-1)*14,0)</f>
        <v>9871218</v>
      </c>
      <c r="I37" s="45">
        <f ca="1">OFFSET('Firm Age'!D57,(ROW(A36)-1)*14,0)</f>
        <v>114761137</v>
      </c>
    </row>
    <row r="38" spans="1:9" x14ac:dyDescent="0.25">
      <c r="A38" s="45">
        <v>2013</v>
      </c>
      <c r="B38" s="45">
        <f ca="1">OFFSET('Firm Age'!D46,(ROW(A37)-1)*14,0)</f>
        <v>2246252</v>
      </c>
      <c r="C38" s="45">
        <f ca="1">OFFSET('Firm Age'!D47,(ROW(A37)-1)*14,0)</f>
        <v>2161028</v>
      </c>
      <c r="D38" s="45">
        <f ca="1">OFFSET('Firm Age'!D48,(ROW(A37)-1)*14,0)</f>
        <v>2177668</v>
      </c>
      <c r="E38" s="45">
        <f ca="1">OFFSET('Firm Age'!D49,(ROW(A37)-1)*14,0)</f>
        <v>2108712</v>
      </c>
      <c r="F38" s="45">
        <f ca="1">OFFSET('Firm Age'!D50,(ROW(A37)-1)*14,0)</f>
        <v>1959741</v>
      </c>
      <c r="G38" s="45">
        <f ca="1">OFFSET('Firm Age'!D51,(ROW(A37)-1)*14,0)</f>
        <v>2076338</v>
      </c>
      <c r="H38" s="45">
        <f ca="1">OFFSET('Firm Age'!D52,(ROW(A37)-1)*14,0)</f>
        <v>9768418</v>
      </c>
      <c r="I38" s="45">
        <f ca="1">OFFSET('Firm Age'!D58,(ROW(A37)-1)*14,0)</f>
        <v>117194376</v>
      </c>
    </row>
    <row r="39" spans="1:9" x14ac:dyDescent="0.25">
      <c r="A39" s="45">
        <v>2014</v>
      </c>
      <c r="B39" s="45">
        <f ca="1">OFFSET('Firm Age'!D47,(ROW(A38)-1)*14,0)</f>
        <v>2459212</v>
      </c>
      <c r="C39" s="45">
        <f ca="1">OFFSET('Firm Age'!D48,(ROW(A38)-1)*14,0)</f>
        <v>2140122</v>
      </c>
      <c r="D39" s="45">
        <f ca="1">OFFSET('Firm Age'!D49,(ROW(A38)-1)*14,0)</f>
        <v>2131232</v>
      </c>
      <c r="E39" s="45">
        <f ca="1">OFFSET('Firm Age'!D50,(ROW(A38)-1)*14,0)</f>
        <v>2156549</v>
      </c>
      <c r="F39" s="45">
        <f ca="1">OFFSET('Firm Age'!D51,(ROW(A38)-1)*14,0)</f>
        <v>2061654</v>
      </c>
      <c r="G39" s="45">
        <f ca="1">OFFSET('Firm Age'!D52,(ROW(A38)-1)*14,0)</f>
        <v>1937771</v>
      </c>
      <c r="H39" s="45">
        <f ca="1">OFFSET('Firm Age'!D53,(ROW(A38)-1)*14,0)</f>
        <v>9880022</v>
      </c>
      <c r="I39" s="45">
        <f ca="1">OFFSET('Firm Age'!D59,(ROW(A38)-1)*14,0)</f>
        <v>119102910</v>
      </c>
    </row>
    <row r="40" spans="1:9" x14ac:dyDescent="0.25">
      <c r="A40" s="45">
        <v>2015</v>
      </c>
      <c r="B40" s="45">
        <f ca="1">OFFSET('Firm Age'!D48,(ROW(A39)-1)*14,0)</f>
        <v>2467344</v>
      </c>
      <c r="C40" s="45">
        <f ca="1">OFFSET('Firm Age'!D49,(ROW(A39)-1)*14,0)</f>
        <v>2343077</v>
      </c>
      <c r="D40" s="45">
        <f ca="1">OFFSET('Firm Age'!D50,(ROW(A39)-1)*14,0)</f>
        <v>2087252</v>
      </c>
      <c r="E40" s="45">
        <f ca="1">OFFSET('Firm Age'!D51,(ROW(A39)-1)*14,0)</f>
        <v>2119615</v>
      </c>
      <c r="F40" s="45">
        <f ca="1">OFFSET('Firm Age'!D52,(ROW(A39)-1)*14,0)</f>
        <v>2112826</v>
      </c>
      <c r="G40" s="45">
        <f ca="1">OFFSET('Firm Age'!D53,(ROW(A39)-1)*14,0)</f>
        <v>2026776</v>
      </c>
      <c r="H40" s="45">
        <f ca="1">OFFSET('Firm Age'!D54,(ROW(A39)-1)*14,0)</f>
        <v>9931634</v>
      </c>
      <c r="I40" s="45">
        <f ca="1">OFFSET('Firm Age'!D60,(ROW(A39)-1)*14,0)</f>
        <v>121637451</v>
      </c>
    </row>
    <row r="41" spans="1:9" x14ac:dyDescent="0.25">
      <c r="A41" s="45">
        <v>2016</v>
      </c>
      <c r="B41" s="45">
        <f ca="1">OFFSET('Firm Age'!D49,(ROW(A40)-1)*14,0)</f>
        <v>2573050</v>
      </c>
      <c r="C41" s="45">
        <f ca="1">OFFSET('Firm Age'!D50,(ROW(A40)-1)*14,0)</f>
        <v>2370171</v>
      </c>
      <c r="D41" s="45">
        <f ca="1">OFFSET('Firm Age'!D51,(ROW(A40)-1)*14,0)</f>
        <v>2336668</v>
      </c>
      <c r="E41" s="45">
        <f ca="1">OFFSET('Firm Age'!D52,(ROW(A40)-1)*14,0)</f>
        <v>2083777</v>
      </c>
      <c r="F41" s="45">
        <f ca="1">OFFSET('Firm Age'!D53,(ROW(A40)-1)*14,0)</f>
        <v>2085236</v>
      </c>
      <c r="G41" s="45">
        <f ca="1">OFFSET('Firm Age'!D54,(ROW(A40)-1)*14,0)</f>
        <v>2077065</v>
      </c>
      <c r="H41" s="45">
        <f ca="1">OFFSET('Firm Age'!D55,(ROW(A40)-1)*14,0)</f>
        <v>9777478</v>
      </c>
      <c r="I41" s="45">
        <f ca="1">OFFSET('Firm Age'!D61,(ROW(A40)-1)*14,0)</f>
        <v>124231335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Firm Age</vt:lpstr>
      <vt:lpstr>Exit rates by age</vt:lpstr>
      <vt:lpstr>Size by age</vt:lpstr>
      <vt:lpstr>Firms by age</vt:lpstr>
      <vt:lpstr>Employment by age</vt:lpstr>
      <vt:lpstr>Firm_Age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Petr Sedlacek</cp:lastModifiedBy>
  <dcterms:created xsi:type="dcterms:W3CDTF">2011-02-11T15:45:55Z</dcterms:created>
  <dcterms:modified xsi:type="dcterms:W3CDTF">2022-04-18T03:58:47Z</dcterms:modified>
</cp:coreProperties>
</file>