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Data\"/>
    </mc:Choice>
  </mc:AlternateContent>
  <xr:revisionPtr revIDLastSave="0" documentId="8_{F8AF2249-C7EE-4068-9B39-F2ABF9AD21D1}" xr6:coauthVersionLast="47" xr6:coauthVersionMax="47" xr10:uidLastSave="{00000000-0000-0000-0000-000000000000}"/>
  <bookViews>
    <workbookView xWindow="-38520" yWindow="2280" windowWidth="38640" windowHeight="21120" activeTab="1" xr2:uid="{00000000-000D-0000-FFFF-FFFF00000000}"/>
  </bookViews>
  <sheets>
    <sheet name="BLS Data Series" sheetId="1" r:id="rId1"/>
    <sheet name="Table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2" l="1"/>
  <c r="B4" i="2"/>
  <c r="C3" i="2"/>
  <c r="B3" i="2"/>
  <c r="C2" i="2"/>
  <c r="B2" i="2"/>
  <c r="AD18" i="1"/>
  <c r="AE18" i="1"/>
  <c r="AF18" i="1"/>
  <c r="AG18" i="1"/>
  <c r="AD19" i="1"/>
  <c r="AE19" i="1"/>
  <c r="AF19" i="1"/>
  <c r="AG19" i="1"/>
  <c r="AD20" i="1"/>
  <c r="AE20" i="1"/>
  <c r="AF20" i="1"/>
  <c r="AG20" i="1"/>
  <c r="AD21" i="1"/>
  <c r="AE21" i="1"/>
  <c r="AF21" i="1"/>
  <c r="AG21" i="1"/>
  <c r="AD22" i="1"/>
  <c r="AE22" i="1"/>
  <c r="AF22" i="1"/>
  <c r="AG22" i="1"/>
  <c r="AD23" i="1"/>
  <c r="AE23" i="1"/>
  <c r="AF23" i="1"/>
  <c r="AG23" i="1"/>
  <c r="AD24" i="1"/>
  <c r="AE24" i="1"/>
  <c r="AF24" i="1"/>
  <c r="AG24" i="1"/>
  <c r="AD25" i="1"/>
  <c r="AE25" i="1"/>
  <c r="AF25" i="1"/>
  <c r="AG25" i="1"/>
  <c r="AD26" i="1"/>
  <c r="AE26" i="1"/>
  <c r="AF26" i="1"/>
  <c r="AG26" i="1"/>
  <c r="AD27" i="1"/>
  <c r="AE27" i="1"/>
  <c r="AF27" i="1"/>
  <c r="AG27" i="1"/>
  <c r="AE17" i="1"/>
  <c r="AF17" i="1"/>
  <c r="AG17" i="1"/>
  <c r="AD17" i="1"/>
  <c r="G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4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17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17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17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17" authorId="0" shapeId="0" xr:uid="{00000000-0006-0000-0000-000005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18" authorId="0" shapeId="0" xr:uid="{00000000-0006-0000-0000-000006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18" authorId="0" shapeId="0" xr:uid="{00000000-0006-0000-0000-000007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18" authorId="0" shapeId="0" xr:uid="{00000000-0006-0000-0000-000008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18" authorId="0" shapeId="0" xr:uid="{00000000-0006-0000-0000-000009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19" authorId="0" shapeId="0" xr:uid="{00000000-0006-0000-0000-00000A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19" authorId="0" shapeId="0" xr:uid="{00000000-0006-0000-0000-00000B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19" authorId="0" shapeId="0" xr:uid="{00000000-0006-0000-0000-00000C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19" authorId="0" shapeId="0" xr:uid="{00000000-0006-0000-0000-00000D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0" authorId="0" shapeId="0" xr:uid="{00000000-0006-0000-0000-00000E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0" authorId="0" shapeId="0" xr:uid="{00000000-0006-0000-0000-00000F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0" authorId="0" shapeId="0" xr:uid="{00000000-0006-0000-0000-000010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0" authorId="0" shapeId="0" xr:uid="{00000000-0006-0000-0000-000011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1" authorId="0" shapeId="0" xr:uid="{00000000-0006-0000-0000-000012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1" authorId="0" shapeId="0" xr:uid="{00000000-0006-0000-0000-000013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1" authorId="0" shapeId="0" xr:uid="{00000000-0006-0000-0000-000014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1" authorId="0" shapeId="0" xr:uid="{00000000-0006-0000-0000-000015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2" authorId="0" shapeId="0" xr:uid="{00000000-0006-0000-0000-000016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2" authorId="0" shapeId="0" xr:uid="{00000000-0006-0000-0000-000017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2" authorId="0" shapeId="0" xr:uid="{00000000-0006-0000-0000-000018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2" authorId="0" shapeId="0" xr:uid="{00000000-0006-0000-0000-000019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3" authorId="0" shapeId="0" xr:uid="{00000000-0006-0000-0000-00001A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3" authorId="0" shapeId="0" xr:uid="{00000000-0006-0000-0000-00001B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3" authorId="0" shapeId="0" xr:uid="{00000000-0006-0000-0000-00001C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3" authorId="0" shapeId="0" xr:uid="{00000000-0006-0000-0000-00001D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4" authorId="0" shapeId="0" xr:uid="{00000000-0006-0000-0000-00001E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4" authorId="0" shapeId="0" xr:uid="{00000000-0006-0000-0000-00001F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4" authorId="0" shapeId="0" xr:uid="{00000000-0006-0000-0000-000020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4" authorId="0" shapeId="0" xr:uid="{00000000-0006-0000-0000-000021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5" authorId="0" shapeId="0" xr:uid="{00000000-0006-0000-0000-000022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5" authorId="0" shapeId="0" xr:uid="{00000000-0006-0000-0000-000023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5" authorId="0" shapeId="0" xr:uid="{00000000-0006-0000-0000-000024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5" authorId="0" shapeId="0" xr:uid="{00000000-0006-0000-0000-000025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6" authorId="0" shapeId="0" xr:uid="{00000000-0006-0000-0000-000026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6" authorId="0" shapeId="0" xr:uid="{00000000-0006-0000-0000-000027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D26" authorId="0" shapeId="0" xr:uid="{00000000-0006-0000-0000-000028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E26" authorId="0" shapeId="0" xr:uid="{00000000-0006-0000-0000-000029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B27" authorId="0" shapeId="0" xr:uid="{00000000-0006-0000-0000-00002A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  <comment ref="C27" authorId="0" shapeId="0" xr:uid="{00000000-0006-0000-0000-00002B000000}">
      <text>
        <r>
          <rPr>
            <sz val="11"/>
            <color indexed="8"/>
            <rFont val="Calibri"/>
            <family val="2"/>
            <scheme val="minor"/>
          </rPr>
          <t xml:space="preserve">*  Total private includes unclassified sector, not shown separately
</t>
        </r>
      </text>
    </comment>
  </commentList>
</comments>
</file>

<file path=xl/sharedStrings.xml><?xml version="1.0" encoding="utf-8"?>
<sst xmlns="http://schemas.openxmlformats.org/spreadsheetml/2006/main" count="123" uniqueCount="43">
  <si>
    <t>Business Employment Dynamics</t>
  </si>
  <si>
    <t>Original Data Value</t>
  </si>
  <si>
    <t>Series Id:</t>
  </si>
  <si>
    <t>BDS0000000000000000120007RQ5</t>
  </si>
  <si>
    <t>Seasonally adjusted</t>
  </si>
  <si>
    <t>Series Title:</t>
  </si>
  <si>
    <t>Percent of establishment births</t>
  </si>
  <si>
    <t>Data class:</t>
  </si>
  <si>
    <t>Establishment Births</t>
  </si>
  <si>
    <t>Industry:</t>
  </si>
  <si>
    <t>Total private</t>
  </si>
  <si>
    <t>Firm size class:</t>
  </si>
  <si>
    <t>All size classes</t>
  </si>
  <si>
    <t>Data element:</t>
  </si>
  <si>
    <t>Number of Establishments</t>
  </si>
  <si>
    <t>Area:</t>
  </si>
  <si>
    <t>U.S. totals</t>
  </si>
  <si>
    <t>Rate/level:</t>
  </si>
  <si>
    <t>Rate</t>
  </si>
  <si>
    <t>Periodicity:</t>
  </si>
  <si>
    <t>Quarterly</t>
  </si>
  <si>
    <t>Years:</t>
  </si>
  <si>
    <t>2011 to 2021</t>
  </si>
  <si>
    <t>Year</t>
  </si>
  <si>
    <t>Qtr1</t>
  </si>
  <si>
    <t>Qtr2</t>
  </si>
  <si>
    <t>Qtr3</t>
  </si>
  <si>
    <t>Qtr4</t>
  </si>
  <si>
    <t>BDS0000000000000000120006RQ5</t>
  </si>
  <si>
    <t>Percent of establishments with employment lost from closings for the total private sector in the U.S.</t>
  </si>
  <si>
    <t>Closings</t>
  </si>
  <si>
    <t>BDS0000000000000000110007LQ5</t>
  </si>
  <si>
    <t>Employment gained by establishment births</t>
  </si>
  <si>
    <t>Employment</t>
  </si>
  <si>
    <t>Level</t>
  </si>
  <si>
    <t>BDS0000000000000000120007LQ5</t>
  </si>
  <si>
    <t>Number of establishment births</t>
  </si>
  <si>
    <t>average size</t>
  </si>
  <si>
    <t>birth rate</t>
  </si>
  <si>
    <t>closing rate</t>
  </si>
  <si>
    <t>average employment births</t>
  </si>
  <si>
    <t>2019Q2-Q3</t>
  </si>
  <si>
    <t>2020Q2-Q3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</si>
</sst>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6" formatCode="#0.0"/>
    <numFmt numFmtId="183" formatCode="0.0"/>
  </numFmts>
  <fonts count="9" x14ac:knownFonts="1">
    <font>
      <sz val="11"/>
      <color indexed="8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b/>
      <sz val="10"/>
      <color indexed="8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4">
    <xf numFmtId="0" fontId="0" fillId="0" borderId="0"/>
    <xf numFmtId="0" fontId="8" fillId="2" borderId="0"/>
    <xf numFmtId="0" fontId="8" fillId="2" borderId="0"/>
    <xf numFmtId="0" fontId="8" fillId="2" borderId="0"/>
  </cellStyleXfs>
  <cellXfs count="4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right"/>
    </xf>
    <xf numFmtId="0" fontId="6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0" fillId="0" borderId="0" xfId="0"/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/>
    </xf>
    <xf numFmtId="166" fontId="0" fillId="0" borderId="0" xfId="0" applyNumberFormat="1"/>
    <xf numFmtId="0" fontId="8" fillId="2" borderId="0" xfId="1"/>
    <xf numFmtId="0" fontId="3" fillId="2" borderId="1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/>
    </xf>
    <xf numFmtId="166" fontId="2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left" vertical="top" wrapText="1"/>
    </xf>
    <xf numFmtId="0" fontId="8" fillId="2" borderId="0" xfId="1"/>
    <xf numFmtId="0" fontId="2" fillId="2" borderId="0" xfId="1" applyFont="1" applyFill="1" applyAlignment="1">
      <alignment horizontal="left"/>
    </xf>
    <xf numFmtId="0" fontId="1" fillId="2" borderId="0" xfId="1" applyFont="1" applyFill="1" applyAlignment="1">
      <alignment horizontal="left"/>
    </xf>
    <xf numFmtId="0" fontId="3" fillId="2" borderId="0" xfId="1" applyFont="1" applyFill="1" applyAlignment="1">
      <alignment horizontal="left" vertical="top" wrapText="1"/>
    </xf>
    <xf numFmtId="0" fontId="8" fillId="2" borderId="0" xfId="2"/>
    <xf numFmtId="0" fontId="3" fillId="2" borderId="1" xfId="2" applyFont="1" applyFill="1" applyBorder="1" applyAlignment="1">
      <alignment horizontal="center" wrapText="1"/>
    </xf>
    <xf numFmtId="0" fontId="3" fillId="2" borderId="0" xfId="2" applyFont="1" applyFill="1" applyAlignment="1">
      <alignment horizontal="left"/>
    </xf>
    <xf numFmtId="164" fontId="2" fillId="2" borderId="0" xfId="2" applyNumberFormat="1" applyFont="1" applyFill="1" applyAlignment="1">
      <alignment horizontal="right"/>
    </xf>
    <xf numFmtId="0" fontId="3" fillId="2" borderId="0" xfId="2" applyFont="1" applyFill="1" applyAlignment="1">
      <alignment horizontal="left" vertical="top" wrapText="1"/>
    </xf>
    <xf numFmtId="0" fontId="2" fillId="2" borderId="0" xfId="2" applyFont="1" applyFill="1" applyAlignment="1">
      <alignment horizontal="left" vertical="top" wrapText="1"/>
    </xf>
    <xf numFmtId="0" fontId="8" fillId="2" borderId="0" xfId="2"/>
    <xf numFmtId="0" fontId="2" fillId="2" borderId="0" xfId="2" applyFont="1" applyFill="1" applyAlignment="1">
      <alignment horizontal="left"/>
    </xf>
    <xf numFmtId="0" fontId="1" fillId="2" borderId="0" xfId="2" applyFont="1" applyFill="1" applyAlignment="1">
      <alignment horizontal="left"/>
    </xf>
    <xf numFmtId="0" fontId="3" fillId="2" borderId="0" xfId="2" applyFont="1" applyFill="1" applyAlignment="1">
      <alignment horizontal="left" vertical="top" wrapText="1"/>
    </xf>
    <xf numFmtId="0" fontId="8" fillId="2" borderId="0" xfId="3"/>
    <xf numFmtId="0" fontId="3" fillId="2" borderId="1" xfId="3" applyFont="1" applyFill="1" applyBorder="1" applyAlignment="1">
      <alignment horizontal="center" wrapText="1"/>
    </xf>
    <xf numFmtId="0" fontId="3" fillId="2" borderId="0" xfId="3" applyFont="1" applyFill="1" applyAlignment="1">
      <alignment horizontal="left"/>
    </xf>
    <xf numFmtId="164" fontId="2" fillId="2" borderId="0" xfId="3" applyNumberFormat="1" applyFont="1" applyFill="1" applyAlignment="1">
      <alignment horizontal="right"/>
    </xf>
    <xf numFmtId="0" fontId="3" fillId="2" borderId="0" xfId="3" applyFont="1" applyFill="1" applyAlignment="1">
      <alignment horizontal="left" vertical="top" wrapText="1"/>
    </xf>
    <xf numFmtId="0" fontId="2" fillId="2" borderId="0" xfId="3" applyFont="1" applyFill="1" applyAlignment="1">
      <alignment horizontal="left" vertical="top" wrapText="1"/>
    </xf>
    <xf numFmtId="0" fontId="8" fillId="2" borderId="0" xfId="3"/>
    <xf numFmtId="0" fontId="2" fillId="2" borderId="0" xfId="3" applyFont="1" applyFill="1" applyAlignment="1">
      <alignment horizontal="left"/>
    </xf>
    <xf numFmtId="0" fontId="1" fillId="2" borderId="0" xfId="3" applyFont="1" applyFill="1" applyAlignment="1">
      <alignment horizontal="left"/>
    </xf>
    <xf numFmtId="0" fontId="3" fillId="2" borderId="0" xfId="3" applyFont="1" applyFill="1" applyAlignment="1">
      <alignment horizontal="left" vertical="top" wrapText="1"/>
    </xf>
    <xf numFmtId="183" fontId="0" fillId="0" borderId="0" xfId="0" applyNumberFormat="1"/>
  </cellXfs>
  <cellStyles count="4">
    <cellStyle name="Normal" xfId="0" builtinId="0"/>
    <cellStyle name="Normal 2" xfId="1" xr:uid="{17A4213F-085F-454C-AFFE-56418A045DAD}"/>
    <cellStyle name="Normal 3" xfId="2" xr:uid="{C6F38289-EB15-4641-875C-296FED5E5E51}"/>
    <cellStyle name="Normal 4" xfId="3" xr:uid="{C0E3D7CD-5920-4310-BB38-57ECEA665E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342900</xdr:colOff>
      <xdr:row>49</xdr:row>
      <xdr:rowOff>171450</xdr:rowOff>
    </xdr:to>
    <xdr:sp macro="" textlink="">
      <xdr:nvSpPr>
        <xdr:cNvPr id="1068" name="_xssf_cell_comment" hidden="1">
          <a:extLst>
            <a:ext uri="{FF2B5EF4-FFF2-40B4-BE49-F238E27FC236}">
              <a16:creationId xmlns:a16="http://schemas.microsoft.com/office/drawing/2014/main" id="{6533BA95-F2F8-4928-B765-D5D7F8CE6AA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workbookViewId="0">
      <pane ySplit="16" topLeftCell="A17" activePane="bottomLeft" state="frozen"/>
      <selection pane="bottomLeft" activeCell="AD17" sqref="AD17:AG27"/>
    </sheetView>
  </sheetViews>
  <sheetFormatPr defaultRowHeight="15" x14ac:dyDescent="0.25"/>
  <cols>
    <col min="1" max="1" width="20" customWidth="1"/>
    <col min="2" max="2" width="8" customWidth="1"/>
  </cols>
  <sheetData>
    <row r="1" spans="1:33" ht="15.75" x14ac:dyDescent="0.25">
      <c r="A1" s="5" t="s">
        <v>0</v>
      </c>
      <c r="B1" s="6"/>
      <c r="C1" s="6"/>
      <c r="D1" s="6"/>
      <c r="E1" s="6"/>
      <c r="F1" s="6"/>
      <c r="H1" s="19" t="s">
        <v>0</v>
      </c>
      <c r="I1" s="17"/>
      <c r="J1" s="17"/>
      <c r="K1" s="17"/>
      <c r="L1" s="17"/>
      <c r="M1" s="17"/>
      <c r="O1" s="29" t="s">
        <v>0</v>
      </c>
      <c r="P1" s="27"/>
      <c r="Q1" s="27"/>
      <c r="R1" s="27"/>
      <c r="S1" s="27"/>
      <c r="T1" s="27"/>
      <c r="V1" s="39" t="s">
        <v>0</v>
      </c>
      <c r="W1" s="37"/>
      <c r="X1" s="37"/>
      <c r="Y1" s="37"/>
      <c r="Z1" s="37"/>
      <c r="AA1" s="37"/>
    </row>
    <row r="2" spans="1:33" ht="15.75" x14ac:dyDescent="0.25">
      <c r="A2" s="5" t="s">
        <v>1</v>
      </c>
      <c r="B2" s="6"/>
      <c r="C2" s="6"/>
      <c r="D2" s="6"/>
      <c r="E2" s="6"/>
      <c r="F2" s="6"/>
      <c r="H2" s="19" t="s">
        <v>1</v>
      </c>
      <c r="I2" s="17"/>
      <c r="J2" s="17"/>
      <c r="K2" s="17"/>
      <c r="L2" s="17"/>
      <c r="M2" s="17"/>
      <c r="O2" s="29" t="s">
        <v>1</v>
      </c>
      <c r="P2" s="27"/>
      <c r="Q2" s="27"/>
      <c r="R2" s="27"/>
      <c r="S2" s="27"/>
      <c r="T2" s="27"/>
      <c r="V2" s="39" t="s">
        <v>1</v>
      </c>
      <c r="W2" s="37"/>
      <c r="X2" s="37"/>
      <c r="Y2" s="37"/>
      <c r="Z2" s="37"/>
      <c r="AA2" s="37"/>
    </row>
    <row r="3" spans="1:33" x14ac:dyDescent="0.25">
      <c r="A3" s="6"/>
      <c r="B3" s="6"/>
      <c r="C3" s="6"/>
      <c r="D3" s="6"/>
      <c r="E3" s="6"/>
      <c r="F3" s="6"/>
      <c r="H3" s="17"/>
      <c r="I3" s="17"/>
      <c r="J3" s="17"/>
      <c r="K3" s="17"/>
      <c r="L3" s="17"/>
      <c r="M3" s="17"/>
      <c r="O3" s="27"/>
      <c r="P3" s="27"/>
      <c r="Q3" s="27"/>
      <c r="R3" s="27"/>
      <c r="S3" s="27"/>
      <c r="T3" s="27"/>
      <c r="V3" s="37"/>
      <c r="W3" s="37"/>
      <c r="X3" s="37"/>
      <c r="Y3" s="37"/>
      <c r="Z3" s="37"/>
      <c r="AA3" s="37"/>
    </row>
    <row r="4" spans="1:33" ht="25.5" x14ac:dyDescent="0.25">
      <c r="A4" s="4" t="s">
        <v>2</v>
      </c>
      <c r="B4" s="7" t="s">
        <v>3</v>
      </c>
      <c r="C4" s="6"/>
      <c r="D4" s="6"/>
      <c r="E4" s="6"/>
      <c r="F4" s="6"/>
      <c r="H4" s="15" t="s">
        <v>2</v>
      </c>
      <c r="I4" s="16" t="s">
        <v>28</v>
      </c>
      <c r="J4" s="17"/>
      <c r="K4" s="17"/>
      <c r="L4" s="17"/>
      <c r="M4" s="17"/>
      <c r="O4" s="25" t="s">
        <v>2</v>
      </c>
      <c r="P4" s="26" t="s">
        <v>31</v>
      </c>
      <c r="Q4" s="27"/>
      <c r="R4" s="27"/>
      <c r="S4" s="27"/>
      <c r="T4" s="27"/>
      <c r="V4" s="35" t="s">
        <v>2</v>
      </c>
      <c r="W4" s="36" t="s">
        <v>35</v>
      </c>
      <c r="X4" s="37"/>
      <c r="Y4" s="37"/>
      <c r="Z4" s="37"/>
      <c r="AA4" s="37"/>
    </row>
    <row r="5" spans="1:33" x14ac:dyDescent="0.25">
      <c r="A5" s="8" t="s">
        <v>4</v>
      </c>
      <c r="B5" s="6"/>
      <c r="C5" s="6"/>
      <c r="D5" s="6"/>
      <c r="E5" s="6"/>
      <c r="F5" s="6"/>
      <c r="H5" s="20" t="s">
        <v>4</v>
      </c>
      <c r="I5" s="17"/>
      <c r="J5" s="17"/>
      <c r="K5" s="17"/>
      <c r="L5" s="17"/>
      <c r="M5" s="17"/>
      <c r="O5" s="30" t="s">
        <v>4</v>
      </c>
      <c r="P5" s="27"/>
      <c r="Q5" s="27"/>
      <c r="R5" s="27"/>
      <c r="S5" s="27"/>
      <c r="T5" s="27"/>
      <c r="V5" s="40" t="s">
        <v>4</v>
      </c>
      <c r="W5" s="37"/>
      <c r="X5" s="37"/>
      <c r="Y5" s="37"/>
      <c r="Z5" s="37"/>
      <c r="AA5" s="37"/>
    </row>
    <row r="6" spans="1:33" ht="25.5" x14ac:dyDescent="0.25">
      <c r="A6" s="4" t="s">
        <v>5</v>
      </c>
      <c r="B6" s="7" t="s">
        <v>6</v>
      </c>
      <c r="C6" s="6"/>
      <c r="D6" s="6"/>
      <c r="E6" s="6"/>
      <c r="F6" s="6"/>
      <c r="H6" s="15" t="s">
        <v>5</v>
      </c>
      <c r="I6" s="16" t="s">
        <v>29</v>
      </c>
      <c r="J6" s="17"/>
      <c r="K6" s="17"/>
      <c r="L6" s="17"/>
      <c r="M6" s="17"/>
      <c r="O6" s="25" t="s">
        <v>5</v>
      </c>
      <c r="P6" s="26" t="s">
        <v>32</v>
      </c>
      <c r="Q6" s="27"/>
      <c r="R6" s="27"/>
      <c r="S6" s="27"/>
      <c r="T6" s="27"/>
      <c r="V6" s="35" t="s">
        <v>5</v>
      </c>
      <c r="W6" s="36" t="s">
        <v>36</v>
      </c>
      <c r="X6" s="37"/>
      <c r="Y6" s="37"/>
      <c r="Z6" s="37"/>
      <c r="AA6" s="37"/>
    </row>
    <row r="7" spans="1:33" ht="25.5" x14ac:dyDescent="0.25">
      <c r="A7" s="4" t="s">
        <v>7</v>
      </c>
      <c r="B7" s="7" t="s">
        <v>8</v>
      </c>
      <c r="C7" s="6"/>
      <c r="D7" s="6"/>
      <c r="E7" s="6"/>
      <c r="F7" s="6"/>
      <c r="H7" s="15" t="s">
        <v>7</v>
      </c>
      <c r="I7" s="16" t="s">
        <v>30</v>
      </c>
      <c r="J7" s="17"/>
      <c r="K7" s="17"/>
      <c r="L7" s="17"/>
      <c r="M7" s="17"/>
      <c r="O7" s="25" t="s">
        <v>7</v>
      </c>
      <c r="P7" s="26" t="s">
        <v>8</v>
      </c>
      <c r="Q7" s="27"/>
      <c r="R7" s="27"/>
      <c r="S7" s="27"/>
      <c r="T7" s="27"/>
      <c r="V7" s="35" t="s">
        <v>7</v>
      </c>
      <c r="W7" s="36" t="s">
        <v>8</v>
      </c>
      <c r="X7" s="37"/>
      <c r="Y7" s="37"/>
      <c r="Z7" s="37"/>
      <c r="AA7" s="37"/>
    </row>
    <row r="8" spans="1:33" x14ac:dyDescent="0.25">
      <c r="A8" s="4" t="s">
        <v>9</v>
      </c>
      <c r="B8" s="7" t="s">
        <v>10</v>
      </c>
      <c r="C8" s="6"/>
      <c r="D8" s="6"/>
      <c r="E8" s="6"/>
      <c r="F8" s="6"/>
      <c r="H8" s="15" t="s">
        <v>9</v>
      </c>
      <c r="I8" s="16" t="s">
        <v>10</v>
      </c>
      <c r="J8" s="17"/>
      <c r="K8" s="17"/>
      <c r="L8" s="17"/>
      <c r="M8" s="17"/>
      <c r="O8" s="25" t="s">
        <v>9</v>
      </c>
      <c r="P8" s="26" t="s">
        <v>10</v>
      </c>
      <c r="Q8" s="27"/>
      <c r="R8" s="27"/>
      <c r="S8" s="27"/>
      <c r="T8" s="27"/>
      <c r="V8" s="35" t="s">
        <v>9</v>
      </c>
      <c r="W8" s="36" t="s">
        <v>10</v>
      </c>
      <c r="X8" s="37"/>
      <c r="Y8" s="37"/>
      <c r="Z8" s="37"/>
      <c r="AA8" s="37"/>
    </row>
    <row r="9" spans="1:33" ht="38.25" x14ac:dyDescent="0.25">
      <c r="A9" s="4" t="s">
        <v>11</v>
      </c>
      <c r="B9" s="7" t="s">
        <v>12</v>
      </c>
      <c r="C9" s="6"/>
      <c r="D9" s="6"/>
      <c r="E9" s="6"/>
      <c r="F9" s="6"/>
      <c r="H9" s="15" t="s">
        <v>11</v>
      </c>
      <c r="I9" s="16" t="s">
        <v>12</v>
      </c>
      <c r="J9" s="17"/>
      <c r="K9" s="17"/>
      <c r="L9" s="17"/>
      <c r="M9" s="17"/>
      <c r="O9" s="25" t="s">
        <v>11</v>
      </c>
      <c r="P9" s="26" t="s">
        <v>12</v>
      </c>
      <c r="Q9" s="27"/>
      <c r="R9" s="27"/>
      <c r="S9" s="27"/>
      <c r="T9" s="27"/>
      <c r="V9" s="35" t="s">
        <v>11</v>
      </c>
      <c r="W9" s="36" t="s">
        <v>12</v>
      </c>
      <c r="X9" s="37"/>
      <c r="Y9" s="37"/>
      <c r="Z9" s="37"/>
      <c r="AA9" s="37"/>
    </row>
    <row r="10" spans="1:33" ht="25.5" x14ac:dyDescent="0.25">
      <c r="A10" s="4" t="s">
        <v>13</v>
      </c>
      <c r="B10" s="7" t="s">
        <v>14</v>
      </c>
      <c r="C10" s="6"/>
      <c r="D10" s="6"/>
      <c r="E10" s="6"/>
      <c r="F10" s="6"/>
      <c r="H10" s="15" t="s">
        <v>13</v>
      </c>
      <c r="I10" s="16" t="s">
        <v>14</v>
      </c>
      <c r="J10" s="17"/>
      <c r="K10" s="17"/>
      <c r="L10" s="17"/>
      <c r="M10" s="17"/>
      <c r="O10" s="25" t="s">
        <v>13</v>
      </c>
      <c r="P10" s="26" t="s">
        <v>33</v>
      </c>
      <c r="Q10" s="27"/>
      <c r="R10" s="27"/>
      <c r="S10" s="27"/>
      <c r="T10" s="27"/>
      <c r="V10" s="35" t="s">
        <v>13</v>
      </c>
      <c r="W10" s="36" t="s">
        <v>14</v>
      </c>
      <c r="X10" s="37"/>
      <c r="Y10" s="37"/>
      <c r="Z10" s="37"/>
      <c r="AA10" s="37"/>
    </row>
    <row r="11" spans="1:33" x14ac:dyDescent="0.25">
      <c r="A11" s="4" t="s">
        <v>15</v>
      </c>
      <c r="B11" s="7" t="s">
        <v>16</v>
      </c>
      <c r="C11" s="6"/>
      <c r="D11" s="6"/>
      <c r="E11" s="6"/>
      <c r="F11" s="6"/>
      <c r="H11" s="15" t="s">
        <v>15</v>
      </c>
      <c r="I11" s="16" t="s">
        <v>16</v>
      </c>
      <c r="J11" s="17"/>
      <c r="K11" s="17"/>
      <c r="L11" s="17"/>
      <c r="M11" s="17"/>
      <c r="O11" s="25" t="s">
        <v>15</v>
      </c>
      <c r="P11" s="26" t="s">
        <v>16</v>
      </c>
      <c r="Q11" s="27"/>
      <c r="R11" s="27"/>
      <c r="S11" s="27"/>
      <c r="T11" s="27"/>
      <c r="V11" s="35" t="s">
        <v>15</v>
      </c>
      <c r="W11" s="36" t="s">
        <v>16</v>
      </c>
      <c r="X11" s="37"/>
      <c r="Y11" s="37"/>
      <c r="Z11" s="37"/>
      <c r="AA11" s="37"/>
    </row>
    <row r="12" spans="1:33" ht="25.5" x14ac:dyDescent="0.25">
      <c r="A12" s="4" t="s">
        <v>17</v>
      </c>
      <c r="B12" s="7" t="s">
        <v>18</v>
      </c>
      <c r="C12" s="6"/>
      <c r="D12" s="6"/>
      <c r="E12" s="6"/>
      <c r="F12" s="6"/>
      <c r="H12" s="15" t="s">
        <v>17</v>
      </c>
      <c r="I12" s="16" t="s">
        <v>18</v>
      </c>
      <c r="J12" s="17"/>
      <c r="K12" s="17"/>
      <c r="L12" s="17"/>
      <c r="M12" s="17"/>
      <c r="O12" s="25" t="s">
        <v>17</v>
      </c>
      <c r="P12" s="26" t="s">
        <v>34</v>
      </c>
      <c r="Q12" s="27"/>
      <c r="R12" s="27"/>
      <c r="S12" s="27"/>
      <c r="T12" s="27"/>
      <c r="V12" s="35" t="s">
        <v>17</v>
      </c>
      <c r="W12" s="36" t="s">
        <v>34</v>
      </c>
      <c r="X12" s="37"/>
      <c r="Y12" s="37"/>
      <c r="Z12" s="37"/>
      <c r="AA12" s="37"/>
    </row>
    <row r="13" spans="1:33" ht="25.5" x14ac:dyDescent="0.25">
      <c r="A13" s="4" t="s">
        <v>19</v>
      </c>
      <c r="B13" s="7" t="s">
        <v>20</v>
      </c>
      <c r="C13" s="6"/>
      <c r="D13" s="6"/>
      <c r="E13" s="6"/>
      <c r="F13" s="6"/>
      <c r="H13" s="15" t="s">
        <v>19</v>
      </c>
      <c r="I13" s="16" t="s">
        <v>20</v>
      </c>
      <c r="J13" s="17"/>
      <c r="K13" s="17"/>
      <c r="L13" s="17"/>
      <c r="M13" s="17"/>
      <c r="O13" s="25" t="s">
        <v>19</v>
      </c>
      <c r="P13" s="26" t="s">
        <v>20</v>
      </c>
      <c r="Q13" s="27"/>
      <c r="R13" s="27"/>
      <c r="S13" s="27"/>
      <c r="T13" s="27"/>
      <c r="V13" s="35" t="s">
        <v>19</v>
      </c>
      <c r="W13" s="36" t="s">
        <v>20</v>
      </c>
      <c r="X13" s="37"/>
      <c r="Y13" s="37"/>
      <c r="Z13" s="37"/>
      <c r="AA13" s="37"/>
    </row>
    <row r="14" spans="1:33" x14ac:dyDescent="0.25">
      <c r="A14" s="4" t="s">
        <v>21</v>
      </c>
      <c r="B14" s="9" t="s">
        <v>22</v>
      </c>
      <c r="C14" s="6"/>
      <c r="D14" s="6"/>
      <c r="E14" s="6"/>
      <c r="F14" s="6"/>
      <c r="H14" s="15" t="s">
        <v>21</v>
      </c>
      <c r="I14" s="18" t="s">
        <v>22</v>
      </c>
      <c r="J14" s="17"/>
      <c r="K14" s="17"/>
      <c r="L14" s="17"/>
      <c r="M14" s="17"/>
      <c r="O14" s="25" t="s">
        <v>21</v>
      </c>
      <c r="P14" s="28" t="s">
        <v>22</v>
      </c>
      <c r="Q14" s="27"/>
      <c r="R14" s="27"/>
      <c r="S14" s="27"/>
      <c r="T14" s="27"/>
      <c r="V14" s="35" t="s">
        <v>21</v>
      </c>
      <c r="W14" s="38" t="s">
        <v>22</v>
      </c>
      <c r="X14" s="37"/>
      <c r="Y14" s="37"/>
      <c r="Z14" s="37"/>
      <c r="AA14" s="37"/>
    </row>
    <row r="15" spans="1:33" x14ac:dyDescent="0.25">
      <c r="AC15" t="s">
        <v>37</v>
      </c>
    </row>
    <row r="16" spans="1:33" ht="15.75" thickBot="1" x14ac:dyDescent="0.3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H16" s="12" t="s">
        <v>23</v>
      </c>
      <c r="I16" s="12" t="s">
        <v>24</v>
      </c>
      <c r="J16" s="12" t="s">
        <v>25</v>
      </c>
      <c r="K16" s="12" t="s">
        <v>26</v>
      </c>
      <c r="L16" s="12" t="s">
        <v>27</v>
      </c>
      <c r="M16" s="11"/>
      <c r="O16" s="22" t="s">
        <v>23</v>
      </c>
      <c r="P16" s="22" t="s">
        <v>24</v>
      </c>
      <c r="Q16" s="22" t="s">
        <v>25</v>
      </c>
      <c r="R16" s="22" t="s">
        <v>26</v>
      </c>
      <c r="S16" s="22" t="s">
        <v>27</v>
      </c>
      <c r="T16" s="21"/>
      <c r="V16" s="32" t="s">
        <v>23</v>
      </c>
      <c r="W16" s="32" t="s">
        <v>24</v>
      </c>
      <c r="X16" s="32" t="s">
        <v>25</v>
      </c>
      <c r="Y16" s="32" t="s">
        <v>26</v>
      </c>
      <c r="Z16" s="32" t="s">
        <v>27</v>
      </c>
      <c r="AA16" s="31"/>
      <c r="AC16" s="32" t="s">
        <v>23</v>
      </c>
      <c r="AD16" s="32" t="s">
        <v>24</v>
      </c>
      <c r="AE16" s="32" t="s">
        <v>25</v>
      </c>
      <c r="AF16" s="32" t="s">
        <v>26</v>
      </c>
      <c r="AG16" s="32" t="s">
        <v>27</v>
      </c>
    </row>
    <row r="17" spans="1:33" ht="15.75" thickTop="1" x14ac:dyDescent="0.25">
      <c r="A17" s="2">
        <v>2011</v>
      </c>
      <c r="B17" s="3">
        <v>2.9</v>
      </c>
      <c r="C17" s="3">
        <v>2.9</v>
      </c>
      <c r="D17" s="3">
        <v>2.9</v>
      </c>
      <c r="E17" s="3">
        <v>3</v>
      </c>
      <c r="H17" s="13">
        <v>2011</v>
      </c>
      <c r="I17" s="14">
        <v>5.6</v>
      </c>
      <c r="J17" s="14">
        <v>5.8</v>
      </c>
      <c r="K17" s="14">
        <v>5.4</v>
      </c>
      <c r="L17" s="14">
        <v>5.5</v>
      </c>
      <c r="O17" s="23">
        <v>2011</v>
      </c>
      <c r="P17" s="24">
        <v>715</v>
      </c>
      <c r="Q17" s="24">
        <v>767</v>
      </c>
      <c r="R17" s="24">
        <v>794</v>
      </c>
      <c r="S17" s="24">
        <v>800</v>
      </c>
      <c r="V17" s="33">
        <v>2011</v>
      </c>
      <c r="W17" s="34">
        <v>204</v>
      </c>
      <c r="X17" s="34">
        <v>210</v>
      </c>
      <c r="Y17" s="34">
        <v>206</v>
      </c>
      <c r="Z17" s="34">
        <v>214</v>
      </c>
      <c r="AC17" s="33">
        <v>2011</v>
      </c>
      <c r="AD17">
        <f>P17/W17</f>
        <v>3.5049019607843137</v>
      </c>
      <c r="AE17">
        <f t="shared" ref="AE17:AG17" si="0">Q17/X17</f>
        <v>3.6523809523809523</v>
      </c>
      <c r="AF17">
        <f t="shared" si="0"/>
        <v>3.854368932038835</v>
      </c>
      <c r="AG17">
        <f t="shared" si="0"/>
        <v>3.7383177570093458</v>
      </c>
    </row>
    <row r="18" spans="1:33" x14ac:dyDescent="0.25">
      <c r="A18" s="2">
        <v>2012</v>
      </c>
      <c r="B18" s="3">
        <v>3.3</v>
      </c>
      <c r="C18" s="3">
        <v>3</v>
      </c>
      <c r="D18" s="3">
        <v>2.9</v>
      </c>
      <c r="E18" s="3">
        <v>3</v>
      </c>
      <c r="H18" s="13">
        <v>2012</v>
      </c>
      <c r="I18" s="14">
        <v>5.2</v>
      </c>
      <c r="J18" s="14">
        <v>5</v>
      </c>
      <c r="K18" s="14">
        <v>5</v>
      </c>
      <c r="L18" s="14">
        <v>4.7</v>
      </c>
      <c r="O18" s="23">
        <v>2012</v>
      </c>
      <c r="P18" s="24">
        <v>787</v>
      </c>
      <c r="Q18" s="24">
        <v>799</v>
      </c>
      <c r="R18" s="24">
        <v>804</v>
      </c>
      <c r="S18" s="24">
        <v>809</v>
      </c>
      <c r="V18" s="33">
        <v>2012</v>
      </c>
      <c r="W18" s="34">
        <v>236</v>
      </c>
      <c r="X18" s="34">
        <v>217</v>
      </c>
      <c r="Y18" s="34">
        <v>210</v>
      </c>
      <c r="Z18" s="34">
        <v>218</v>
      </c>
      <c r="AC18" s="33">
        <v>2012</v>
      </c>
      <c r="AD18">
        <f t="shared" ref="AD18:AD27" si="1">P18/W18</f>
        <v>3.3347457627118646</v>
      </c>
      <c r="AE18">
        <f t="shared" ref="AE18:AE27" si="2">Q18/X18</f>
        <v>3.6820276497695854</v>
      </c>
      <c r="AF18">
        <f t="shared" ref="AF18:AF27" si="3">R18/Y18</f>
        <v>3.8285714285714287</v>
      </c>
      <c r="AG18">
        <f t="shared" ref="AG18:AG27" si="4">S18/Z18</f>
        <v>3.7110091743119265</v>
      </c>
    </row>
    <row r="19" spans="1:33" x14ac:dyDescent="0.25">
      <c r="A19" s="2">
        <v>2013</v>
      </c>
      <c r="B19" s="3">
        <v>2.8</v>
      </c>
      <c r="C19" s="3">
        <v>3</v>
      </c>
      <c r="D19" s="3">
        <v>2.9</v>
      </c>
      <c r="E19" s="3">
        <v>2.9</v>
      </c>
      <c r="H19" s="13">
        <v>2013</v>
      </c>
      <c r="I19" s="14">
        <v>5.0999999999999996</v>
      </c>
      <c r="J19" s="14">
        <v>5.2</v>
      </c>
      <c r="K19" s="14">
        <v>4.8</v>
      </c>
      <c r="L19" s="14">
        <v>4.8</v>
      </c>
      <c r="O19" s="23">
        <v>2013</v>
      </c>
      <c r="P19" s="24">
        <v>748</v>
      </c>
      <c r="Q19" s="24">
        <v>789</v>
      </c>
      <c r="R19" s="24">
        <v>818</v>
      </c>
      <c r="S19" s="24">
        <v>803</v>
      </c>
      <c r="V19" s="33">
        <v>2013</v>
      </c>
      <c r="W19" s="34">
        <v>205</v>
      </c>
      <c r="X19" s="34">
        <v>222</v>
      </c>
      <c r="Y19" s="34">
        <v>219</v>
      </c>
      <c r="Z19" s="34">
        <v>215</v>
      </c>
      <c r="AC19" s="33">
        <v>2013</v>
      </c>
      <c r="AD19">
        <f t="shared" si="1"/>
        <v>3.6487804878048782</v>
      </c>
      <c r="AE19">
        <f t="shared" si="2"/>
        <v>3.5540540540540539</v>
      </c>
      <c r="AF19">
        <f t="shared" si="3"/>
        <v>3.7351598173515983</v>
      </c>
      <c r="AG19">
        <f t="shared" si="4"/>
        <v>3.7348837209302324</v>
      </c>
    </row>
    <row r="20" spans="1:33" x14ac:dyDescent="0.25">
      <c r="A20" s="2">
        <v>2014</v>
      </c>
      <c r="B20" s="3">
        <v>2.9</v>
      </c>
      <c r="C20" s="3">
        <v>2.9</v>
      </c>
      <c r="D20" s="3">
        <v>3</v>
      </c>
      <c r="E20" s="3">
        <v>2.9</v>
      </c>
      <c r="H20" s="13">
        <v>2014</v>
      </c>
      <c r="I20" s="14">
        <v>5</v>
      </c>
      <c r="J20" s="14">
        <v>5</v>
      </c>
      <c r="K20" s="14">
        <v>4.8</v>
      </c>
      <c r="L20" s="14">
        <v>4.9000000000000004</v>
      </c>
      <c r="O20" s="23">
        <v>2014</v>
      </c>
      <c r="P20" s="24">
        <v>784</v>
      </c>
      <c r="Q20" s="24">
        <v>806</v>
      </c>
      <c r="R20" s="24">
        <v>825</v>
      </c>
      <c r="S20" s="24">
        <v>836</v>
      </c>
      <c r="V20" s="33">
        <v>2014</v>
      </c>
      <c r="W20" s="34">
        <v>220</v>
      </c>
      <c r="X20" s="34">
        <v>221</v>
      </c>
      <c r="Y20" s="34">
        <v>225</v>
      </c>
      <c r="Z20" s="34">
        <v>224</v>
      </c>
      <c r="AC20" s="33">
        <v>2014</v>
      </c>
      <c r="AD20">
        <f t="shared" si="1"/>
        <v>3.5636363636363635</v>
      </c>
      <c r="AE20">
        <f t="shared" si="2"/>
        <v>3.6470588235294117</v>
      </c>
      <c r="AF20">
        <f t="shared" si="3"/>
        <v>3.6666666666666665</v>
      </c>
      <c r="AG20">
        <f t="shared" si="4"/>
        <v>3.7321428571428572</v>
      </c>
    </row>
    <row r="21" spans="1:33" x14ac:dyDescent="0.25">
      <c r="A21" s="2">
        <v>2015</v>
      </c>
      <c r="B21" s="3">
        <v>3</v>
      </c>
      <c r="C21" s="3">
        <v>3.1</v>
      </c>
      <c r="D21" s="3">
        <v>3.2</v>
      </c>
      <c r="E21" s="3">
        <v>3.2</v>
      </c>
      <c r="H21" s="13">
        <v>2015</v>
      </c>
      <c r="I21" s="14">
        <v>5.0999999999999996</v>
      </c>
      <c r="J21" s="14">
        <v>5</v>
      </c>
      <c r="K21" s="14">
        <v>4.9000000000000004</v>
      </c>
      <c r="L21" s="14">
        <v>4.9000000000000004</v>
      </c>
      <c r="O21" s="23">
        <v>2015</v>
      </c>
      <c r="P21" s="24">
        <v>818</v>
      </c>
      <c r="Q21" s="24">
        <v>838</v>
      </c>
      <c r="R21" s="24">
        <v>881</v>
      </c>
      <c r="S21" s="24">
        <v>892</v>
      </c>
      <c r="V21" s="33">
        <v>2015</v>
      </c>
      <c r="W21" s="34">
        <v>233</v>
      </c>
      <c r="X21" s="34">
        <v>234</v>
      </c>
      <c r="Y21" s="34">
        <v>243</v>
      </c>
      <c r="Z21" s="34">
        <v>247</v>
      </c>
      <c r="AC21" s="33">
        <v>2015</v>
      </c>
      <c r="AD21">
        <f t="shared" si="1"/>
        <v>3.5107296137339055</v>
      </c>
      <c r="AE21">
        <f t="shared" si="2"/>
        <v>3.5811965811965814</v>
      </c>
      <c r="AF21">
        <f t="shared" si="3"/>
        <v>3.6255144032921809</v>
      </c>
      <c r="AG21">
        <f t="shared" si="4"/>
        <v>3.6113360323886639</v>
      </c>
    </row>
    <row r="22" spans="1:33" x14ac:dyDescent="0.25">
      <c r="A22" s="2">
        <v>2016</v>
      </c>
      <c r="B22" s="3">
        <v>3</v>
      </c>
      <c r="C22" s="3">
        <v>3.1</v>
      </c>
      <c r="D22" s="3">
        <v>3</v>
      </c>
      <c r="E22" s="3">
        <v>3</v>
      </c>
      <c r="H22" s="13">
        <v>2016</v>
      </c>
      <c r="I22" s="14">
        <v>5</v>
      </c>
      <c r="J22" s="14">
        <v>5.2</v>
      </c>
      <c r="K22" s="14">
        <v>5</v>
      </c>
      <c r="L22" s="14">
        <v>5.2</v>
      </c>
      <c r="O22" s="23">
        <v>2016</v>
      </c>
      <c r="P22" s="24">
        <v>789</v>
      </c>
      <c r="Q22" s="24">
        <v>838</v>
      </c>
      <c r="R22" s="24">
        <v>872</v>
      </c>
      <c r="S22" s="24">
        <v>865</v>
      </c>
      <c r="V22" s="33">
        <v>2016</v>
      </c>
      <c r="W22" s="34">
        <v>236</v>
      </c>
      <c r="X22" s="34">
        <v>241</v>
      </c>
      <c r="Y22" s="34">
        <v>238</v>
      </c>
      <c r="Z22" s="34">
        <v>238</v>
      </c>
      <c r="AC22" s="33">
        <v>2016</v>
      </c>
      <c r="AD22">
        <f t="shared" si="1"/>
        <v>3.343220338983051</v>
      </c>
      <c r="AE22">
        <f t="shared" si="2"/>
        <v>3.4771784232365146</v>
      </c>
      <c r="AF22">
        <f t="shared" si="3"/>
        <v>3.6638655462184873</v>
      </c>
      <c r="AG22">
        <f t="shared" si="4"/>
        <v>3.634453781512605</v>
      </c>
    </row>
    <row r="23" spans="1:33" x14ac:dyDescent="0.25">
      <c r="A23" s="2">
        <v>2017</v>
      </c>
      <c r="B23" s="3">
        <v>3</v>
      </c>
      <c r="C23" s="3">
        <v>3</v>
      </c>
      <c r="D23" s="3">
        <v>3</v>
      </c>
      <c r="E23" s="3">
        <v>3.1</v>
      </c>
      <c r="H23" s="13">
        <v>2017</v>
      </c>
      <c r="I23" s="14">
        <v>5</v>
      </c>
      <c r="J23" s="14">
        <v>5</v>
      </c>
      <c r="K23" s="14">
        <v>5.2</v>
      </c>
      <c r="L23" s="14">
        <v>5</v>
      </c>
      <c r="O23" s="23">
        <v>2017</v>
      </c>
      <c r="P23" s="24">
        <v>804</v>
      </c>
      <c r="Q23" s="24">
        <v>850</v>
      </c>
      <c r="R23" s="24">
        <v>850</v>
      </c>
      <c r="S23" s="24">
        <v>848</v>
      </c>
      <c r="V23" s="33">
        <v>2017</v>
      </c>
      <c r="W23" s="34">
        <v>242</v>
      </c>
      <c r="X23" s="34">
        <v>241</v>
      </c>
      <c r="Y23" s="34">
        <v>243</v>
      </c>
      <c r="Z23" s="34">
        <v>245</v>
      </c>
      <c r="AC23" s="33">
        <v>2017</v>
      </c>
      <c r="AD23">
        <f t="shared" si="1"/>
        <v>3.3223140495867769</v>
      </c>
      <c r="AE23">
        <f t="shared" si="2"/>
        <v>3.5269709543568464</v>
      </c>
      <c r="AF23">
        <f t="shared" si="3"/>
        <v>3.4979423868312756</v>
      </c>
      <c r="AG23">
        <f t="shared" si="4"/>
        <v>3.4612244897959186</v>
      </c>
    </row>
    <row r="24" spans="1:33" x14ac:dyDescent="0.25">
      <c r="A24" s="2">
        <v>2018</v>
      </c>
      <c r="B24" s="3">
        <v>3.1</v>
      </c>
      <c r="C24" s="3">
        <v>3.3</v>
      </c>
      <c r="D24" s="3">
        <v>3.1</v>
      </c>
      <c r="E24" s="3">
        <v>3.1</v>
      </c>
      <c r="H24" s="13">
        <v>2018</v>
      </c>
      <c r="I24" s="14">
        <v>5.2</v>
      </c>
      <c r="J24" s="14">
        <v>5</v>
      </c>
      <c r="K24" s="14">
        <v>5.0999999999999996</v>
      </c>
      <c r="L24" s="14">
        <v>5.0999999999999996</v>
      </c>
      <c r="O24" s="23">
        <v>2018</v>
      </c>
      <c r="P24" s="24">
        <v>812</v>
      </c>
      <c r="Q24" s="24">
        <v>880</v>
      </c>
      <c r="R24" s="24">
        <v>864</v>
      </c>
      <c r="S24" s="24">
        <v>857</v>
      </c>
      <c r="V24" s="33">
        <v>2018</v>
      </c>
      <c r="W24" s="34">
        <v>248</v>
      </c>
      <c r="X24" s="34">
        <v>265</v>
      </c>
      <c r="Y24" s="34">
        <v>251</v>
      </c>
      <c r="Z24" s="34">
        <v>249</v>
      </c>
      <c r="AC24" s="33">
        <v>2018</v>
      </c>
      <c r="AD24">
        <f t="shared" si="1"/>
        <v>3.274193548387097</v>
      </c>
      <c r="AE24">
        <f t="shared" si="2"/>
        <v>3.3207547169811322</v>
      </c>
      <c r="AF24">
        <f t="shared" si="3"/>
        <v>3.4422310756972112</v>
      </c>
      <c r="AG24">
        <f t="shared" si="4"/>
        <v>3.4417670682730925</v>
      </c>
    </row>
    <row r="25" spans="1:33" x14ac:dyDescent="0.25">
      <c r="A25" s="2">
        <v>2019</v>
      </c>
      <c r="B25" s="3">
        <v>3.2</v>
      </c>
      <c r="C25" s="3">
        <v>3.1</v>
      </c>
      <c r="D25" s="3">
        <v>3</v>
      </c>
      <c r="E25" s="3">
        <v>3.2</v>
      </c>
      <c r="G25" s="10">
        <f>AVERAGE(C25:D25)</f>
        <v>3.05</v>
      </c>
      <c r="H25" s="13">
        <v>2019</v>
      </c>
      <c r="I25" s="14">
        <v>5.2</v>
      </c>
      <c r="J25" s="14">
        <v>5.3</v>
      </c>
      <c r="K25" s="14">
        <v>5</v>
      </c>
      <c r="L25" s="14">
        <v>5.0999999999999996</v>
      </c>
      <c r="O25" s="23">
        <v>2019</v>
      </c>
      <c r="P25" s="24">
        <v>807</v>
      </c>
      <c r="Q25" s="24">
        <v>850</v>
      </c>
      <c r="R25" s="24">
        <v>848</v>
      </c>
      <c r="S25" s="24">
        <v>905</v>
      </c>
      <c r="V25" s="33">
        <v>2019</v>
      </c>
      <c r="W25" s="34">
        <v>260</v>
      </c>
      <c r="X25" s="34">
        <v>258</v>
      </c>
      <c r="Y25" s="34">
        <v>250</v>
      </c>
      <c r="Z25" s="34">
        <v>268</v>
      </c>
      <c r="AC25" s="33">
        <v>2019</v>
      </c>
      <c r="AD25">
        <f t="shared" si="1"/>
        <v>3.1038461538461539</v>
      </c>
      <c r="AE25">
        <f t="shared" si="2"/>
        <v>3.2945736434108528</v>
      </c>
      <c r="AF25">
        <f t="shared" si="3"/>
        <v>3.3919999999999999</v>
      </c>
      <c r="AG25">
        <f t="shared" si="4"/>
        <v>3.3768656716417911</v>
      </c>
    </row>
    <row r="26" spans="1:33" x14ac:dyDescent="0.25">
      <c r="A26" s="2">
        <v>2020</v>
      </c>
      <c r="B26" s="3">
        <v>3.8</v>
      </c>
      <c r="C26" s="3">
        <v>2.8</v>
      </c>
      <c r="D26" s="3">
        <v>3.4</v>
      </c>
      <c r="E26" s="3">
        <v>3.5</v>
      </c>
      <c r="H26" s="13">
        <v>2020</v>
      </c>
      <c r="I26" s="14">
        <v>6.3</v>
      </c>
      <c r="J26" s="14">
        <v>9</v>
      </c>
      <c r="K26" s="14">
        <v>5.8</v>
      </c>
      <c r="L26" s="14">
        <v>5.3</v>
      </c>
      <c r="O26" s="23">
        <v>2020</v>
      </c>
      <c r="P26" s="24">
        <v>846</v>
      </c>
      <c r="Q26" s="24">
        <v>661</v>
      </c>
      <c r="R26" s="24">
        <v>822</v>
      </c>
      <c r="S26" s="24">
        <v>917</v>
      </c>
      <c r="V26" s="33">
        <v>2020</v>
      </c>
      <c r="W26" s="34">
        <v>316</v>
      </c>
      <c r="X26" s="34">
        <v>227</v>
      </c>
      <c r="Y26" s="34">
        <v>277</v>
      </c>
      <c r="Z26" s="34">
        <v>287</v>
      </c>
      <c r="AC26" s="33">
        <v>2020</v>
      </c>
      <c r="AD26">
        <f t="shared" si="1"/>
        <v>2.6772151898734178</v>
      </c>
      <c r="AE26">
        <f t="shared" si="2"/>
        <v>2.9118942731277535</v>
      </c>
      <c r="AF26">
        <f t="shared" si="3"/>
        <v>2.9675090252707581</v>
      </c>
      <c r="AG26">
        <f t="shared" si="4"/>
        <v>3.1951219512195124</v>
      </c>
    </row>
    <row r="27" spans="1:33" x14ac:dyDescent="0.25">
      <c r="A27" s="2">
        <v>2021</v>
      </c>
      <c r="B27" s="3">
        <v>3.6</v>
      </c>
      <c r="C27" s="3">
        <v>4.0999999999999996</v>
      </c>
      <c r="H27" s="13">
        <v>2021</v>
      </c>
      <c r="I27" s="14">
        <v>4.8</v>
      </c>
      <c r="J27" s="14">
        <v>5.2</v>
      </c>
      <c r="K27" s="11"/>
      <c r="L27" s="11"/>
      <c r="O27" s="23">
        <v>2021</v>
      </c>
      <c r="P27" s="24">
        <v>826</v>
      </c>
      <c r="Q27" s="24">
        <v>980</v>
      </c>
      <c r="R27" s="21"/>
      <c r="S27" s="21"/>
      <c r="V27" s="33">
        <v>2021</v>
      </c>
      <c r="W27" s="34">
        <v>303</v>
      </c>
      <c r="X27" s="34">
        <v>351</v>
      </c>
      <c r="Y27" s="31"/>
      <c r="Z27" s="31"/>
      <c r="AC27" s="33">
        <v>2021</v>
      </c>
      <c r="AD27">
        <f t="shared" si="1"/>
        <v>2.726072607260726</v>
      </c>
      <c r="AE27">
        <f t="shared" si="2"/>
        <v>2.792022792022792</v>
      </c>
      <c r="AF27" t="e">
        <f t="shared" si="3"/>
        <v>#DIV/0!</v>
      </c>
      <c r="AG27" t="e">
        <f t="shared" si="4"/>
        <v>#DIV/0!</v>
      </c>
    </row>
  </sheetData>
  <mergeCells count="56">
    <mergeCell ref="V1:AA1"/>
    <mergeCell ref="V2:AA2"/>
    <mergeCell ref="V3:AA3"/>
    <mergeCell ref="W4:AA4"/>
    <mergeCell ref="V5:AA5"/>
    <mergeCell ref="W11:AA11"/>
    <mergeCell ref="W12:AA12"/>
    <mergeCell ref="W13:AA13"/>
    <mergeCell ref="W14:AA14"/>
    <mergeCell ref="W6:AA6"/>
    <mergeCell ref="W7:AA7"/>
    <mergeCell ref="W8:AA8"/>
    <mergeCell ref="W9:AA9"/>
    <mergeCell ref="W10:AA10"/>
    <mergeCell ref="O1:T1"/>
    <mergeCell ref="O2:T2"/>
    <mergeCell ref="O3:T3"/>
    <mergeCell ref="P4:T4"/>
    <mergeCell ref="O5:T5"/>
    <mergeCell ref="P11:T11"/>
    <mergeCell ref="P12:T12"/>
    <mergeCell ref="P13:T13"/>
    <mergeCell ref="P14:T14"/>
    <mergeCell ref="P6:T6"/>
    <mergeCell ref="P7:T7"/>
    <mergeCell ref="P8:T8"/>
    <mergeCell ref="P9:T9"/>
    <mergeCell ref="P10:T10"/>
    <mergeCell ref="H1:M1"/>
    <mergeCell ref="H2:M2"/>
    <mergeCell ref="H3:M3"/>
    <mergeCell ref="I4:M4"/>
    <mergeCell ref="H5:M5"/>
    <mergeCell ref="I6:M6"/>
    <mergeCell ref="I7:M7"/>
    <mergeCell ref="I8:M8"/>
    <mergeCell ref="I9:M9"/>
    <mergeCell ref="I10:M10"/>
    <mergeCell ref="B11:F11"/>
    <mergeCell ref="B12:F12"/>
    <mergeCell ref="B13:F13"/>
    <mergeCell ref="B14:F14"/>
    <mergeCell ref="I11:M11"/>
    <mergeCell ref="I12:M12"/>
    <mergeCell ref="I13:M13"/>
    <mergeCell ref="I14:M14"/>
    <mergeCell ref="B6:F6"/>
    <mergeCell ref="B7:F7"/>
    <mergeCell ref="B8:F8"/>
    <mergeCell ref="B9:F9"/>
    <mergeCell ref="B10:F10"/>
    <mergeCell ref="A1:F1"/>
    <mergeCell ref="A2:F2"/>
    <mergeCell ref="A3:F3"/>
    <mergeCell ref="B4:F4"/>
    <mergeCell ref="A5:F5"/>
  </mergeCells>
  <pageMargins left="0.7" right="0.7" top="0.75" bottom="0.75" header="0.3" footer="0.3"/>
  <pageSetup orientation="landscape"/>
  <headerFooter>
    <oddHeader>&amp;CBureau of Labor Statistics</oddHeader>
    <oddFooter>&amp;LSource: Bureau of Labor Statistics&amp;RGenerated on: April 19, 2022 (07:14:35 PM)</oddFooter>
  </headerFooter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B68EA-018D-4284-A3EA-F17A02957FB3}">
  <dimension ref="A1:C4"/>
  <sheetViews>
    <sheetView tabSelected="1" workbookViewId="0">
      <selection activeCell="C4" sqref="C4"/>
    </sheetView>
  </sheetViews>
  <sheetFormatPr defaultRowHeight="15" x14ac:dyDescent="0.25"/>
  <cols>
    <col min="1" max="1" width="26" bestFit="1" customWidth="1"/>
    <col min="2" max="3" width="10.5703125" bestFit="1" customWidth="1"/>
  </cols>
  <sheetData>
    <row r="1" spans="1:3" x14ac:dyDescent="0.25">
      <c r="B1" t="s">
        <v>41</v>
      </c>
      <c r="C1" t="s">
        <v>42</v>
      </c>
    </row>
    <row r="2" spans="1:3" x14ac:dyDescent="0.25">
      <c r="A2" t="s">
        <v>38</v>
      </c>
      <c r="B2" s="41">
        <f>AVERAGE('BLS Data Series'!C25:D25)</f>
        <v>3.05</v>
      </c>
      <c r="C2" s="41">
        <f>AVERAGE('BLS Data Series'!C26:D26)</f>
        <v>3.0999999999999996</v>
      </c>
    </row>
    <row r="3" spans="1:3" x14ac:dyDescent="0.25">
      <c r="A3" t="s">
        <v>39</v>
      </c>
      <c r="B3" s="41">
        <f>AVERAGE('BLS Data Series'!J25:K25)</f>
        <v>5.15</v>
      </c>
      <c r="C3">
        <f>AVERAGE('BLS Data Series'!J26:K26)</f>
        <v>7.4</v>
      </c>
    </row>
    <row r="4" spans="1:3" x14ac:dyDescent="0.25">
      <c r="A4" t="s">
        <v>40</v>
      </c>
      <c r="B4" s="41">
        <f>AVERAGE('BLS Data Series'!AE25:AF25)</f>
        <v>3.3432868217054263</v>
      </c>
      <c r="C4" s="41">
        <f>AVERAGE('BLS Data Series'!AE26:AF26)</f>
        <v>2.9397016491992556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BLS Data Series</vt:lpstr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 Sedlacek</cp:lastModifiedBy>
  <dcterms:created xsi:type="dcterms:W3CDTF">2022-04-19T23:14:35Z</dcterms:created>
  <dcterms:modified xsi:type="dcterms:W3CDTF">2022-04-19T23:23:13Z</dcterms:modified>
</cp:coreProperties>
</file>