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r Sedlacek\Dropbox\Corona\EP\Replication\Data\Table2\"/>
    </mc:Choice>
  </mc:AlternateContent>
  <xr:revisionPtr revIDLastSave="0" documentId="13_ncr:1_{A1A831AD-47D5-497A-88B5-8DBEDAE99079}" xr6:coauthVersionLast="47" xr6:coauthVersionMax="47" xr10:uidLastSave="{00000000-0000-0000-0000-000000000000}"/>
  <bookViews>
    <workbookView xWindow="-28920" yWindow="-120" windowWidth="29040" windowHeight="15720" xr2:uid="{F2A0D789-5083-43D6-ACD5-32B4C5C11ECE}"/>
  </bookViews>
  <sheets>
    <sheet name="Table" sheetId="1" r:id="rId1"/>
    <sheet name="US(BDS)" sheetId="2" r:id="rId2"/>
  </sheets>
  <externalReferences>
    <externalReference r:id="rId3"/>
    <externalReference r:id="rId4"/>
    <externalReference r:id="rId5"/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C2" i="1"/>
  <c r="C3" i="1"/>
  <c r="C5" i="1"/>
  <c r="C6" i="1"/>
  <c r="C1" i="1"/>
  <c r="D1" i="1"/>
  <c r="E1" i="1"/>
  <c r="F1" i="1"/>
  <c r="G1" i="1"/>
  <c r="D5" i="1"/>
  <c r="D6" i="1"/>
  <c r="D2" i="1"/>
  <c r="E3" i="1"/>
  <c r="E5" i="1"/>
  <c r="E6" i="1"/>
  <c r="E2" i="1"/>
  <c r="F3" i="1"/>
  <c r="F4" i="1"/>
  <c r="F5" i="1"/>
  <c r="F6" i="1"/>
  <c r="F2" i="1"/>
  <c r="G3" i="1"/>
  <c r="G4" i="1"/>
  <c r="G5" i="1"/>
  <c r="G6" i="1"/>
  <c r="G2" i="1"/>
  <c r="D4" i="1" l="1"/>
  <c r="C4" i="1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B45" i="2"/>
  <c r="W43" i="2"/>
  <c r="V43" i="2"/>
  <c r="U43" i="2"/>
  <c r="R43" i="2"/>
  <c r="T43" i="2" s="1"/>
  <c r="Q43" i="2"/>
  <c r="S43" i="2"/>
  <c r="W42" i="2"/>
  <c r="V42" i="2"/>
  <c r="U42" i="2"/>
  <c r="Q42" i="2"/>
  <c r="S42" i="2" s="1"/>
  <c r="R42" i="2"/>
  <c r="T42" i="2"/>
  <c r="W41" i="2"/>
  <c r="W45" i="2" s="1"/>
  <c r="B3" i="1" s="1"/>
  <c r="V41" i="2"/>
  <c r="U41" i="2"/>
  <c r="R41" i="2"/>
  <c r="T41" i="2" s="1"/>
  <c r="Q41" i="2"/>
  <c r="S41" i="2" s="1"/>
  <c r="W40" i="2"/>
  <c r="V40" i="2"/>
  <c r="V45" i="2" s="1"/>
  <c r="B5" i="1" s="1"/>
  <c r="U40" i="2"/>
  <c r="R40" i="2"/>
  <c r="T40" i="2"/>
  <c r="Q40" i="2"/>
  <c r="S40" i="2" s="1"/>
  <c r="W39" i="2"/>
  <c r="V39" i="2"/>
  <c r="U39" i="2"/>
  <c r="R39" i="2"/>
  <c r="T39" i="2"/>
  <c r="Q39" i="2"/>
  <c r="S39" i="2" s="1"/>
  <c r="W38" i="2"/>
  <c r="V38" i="2"/>
  <c r="U38" i="2"/>
  <c r="Q38" i="2"/>
  <c r="S38" i="2" s="1"/>
  <c r="R38" i="2"/>
  <c r="T38" i="2"/>
  <c r="W37" i="2"/>
  <c r="V37" i="2"/>
  <c r="V36" i="2"/>
  <c r="U37" i="2"/>
  <c r="R37" i="2"/>
  <c r="R36" i="2"/>
  <c r="Q37" i="2"/>
  <c r="S37" i="2" s="1"/>
  <c r="W36" i="2"/>
  <c r="U36" i="2"/>
  <c r="U45" i="2" s="1"/>
  <c r="B2" i="1" s="1"/>
  <c r="T36" i="2"/>
  <c r="Q36" i="2"/>
  <c r="S36" i="2" s="1"/>
  <c r="W35" i="2"/>
  <c r="V35" i="2"/>
  <c r="U35" i="2"/>
  <c r="R35" i="2"/>
  <c r="T35" i="2"/>
  <c r="Q35" i="2"/>
  <c r="S35" i="2" s="1"/>
  <c r="W34" i="2"/>
  <c r="V34" i="2"/>
  <c r="U34" i="2"/>
  <c r="Q34" i="2"/>
  <c r="S34" i="2" s="1"/>
  <c r="R34" i="2"/>
  <c r="T34" i="2"/>
  <c r="W33" i="2"/>
  <c r="V33" i="2"/>
  <c r="U33" i="2"/>
  <c r="R33" i="2"/>
  <c r="T33" i="2"/>
  <c r="Q33" i="2"/>
  <c r="S33" i="2"/>
  <c r="W32" i="2"/>
  <c r="V32" i="2"/>
  <c r="U32" i="2"/>
  <c r="R32" i="2"/>
  <c r="T32" i="2"/>
  <c r="Q32" i="2"/>
  <c r="S32" i="2" s="1"/>
  <c r="W31" i="2"/>
  <c r="V31" i="2"/>
  <c r="U31" i="2"/>
  <c r="R31" i="2"/>
  <c r="T31" i="2" s="1"/>
  <c r="Q31" i="2"/>
  <c r="S31" i="2"/>
  <c r="W30" i="2"/>
  <c r="V30" i="2"/>
  <c r="U30" i="2"/>
  <c r="Q30" i="2"/>
  <c r="S30" i="2"/>
  <c r="R30" i="2"/>
  <c r="T30" i="2"/>
  <c r="W29" i="2"/>
  <c r="V29" i="2"/>
  <c r="U29" i="2"/>
  <c r="R29" i="2"/>
  <c r="T29" i="2" s="1"/>
  <c r="Q29" i="2"/>
  <c r="S29" i="2" s="1"/>
  <c r="W28" i="2"/>
  <c r="V28" i="2"/>
  <c r="U28" i="2"/>
  <c r="R28" i="2"/>
  <c r="T28" i="2"/>
  <c r="Q28" i="2"/>
  <c r="S28" i="2"/>
  <c r="W27" i="2"/>
  <c r="V27" i="2"/>
  <c r="U27" i="2"/>
  <c r="R27" i="2"/>
  <c r="T27" i="2"/>
  <c r="Q27" i="2"/>
  <c r="S27" i="2" s="1"/>
  <c r="W26" i="2"/>
  <c r="V26" i="2"/>
  <c r="U26" i="2"/>
  <c r="Q26" i="2"/>
  <c r="S26" i="2" s="1"/>
  <c r="R26" i="2"/>
  <c r="T26" i="2"/>
  <c r="W25" i="2"/>
  <c r="V25" i="2"/>
  <c r="U25" i="2"/>
  <c r="R25" i="2"/>
  <c r="T25" i="2"/>
  <c r="Q25" i="2"/>
  <c r="S25" i="2"/>
  <c r="W24" i="2"/>
  <c r="V24" i="2"/>
  <c r="U24" i="2"/>
  <c r="R24" i="2"/>
  <c r="T24" i="2"/>
  <c r="Q24" i="2"/>
  <c r="S24" i="2" s="1"/>
  <c r="W23" i="2"/>
  <c r="V23" i="2"/>
  <c r="U23" i="2"/>
  <c r="R23" i="2"/>
  <c r="T23" i="2" s="1"/>
  <c r="Q23" i="2"/>
  <c r="S23" i="2"/>
  <c r="W22" i="2"/>
  <c r="V22" i="2"/>
  <c r="U22" i="2"/>
  <c r="Q22" i="2"/>
  <c r="S22" i="2"/>
  <c r="R22" i="2"/>
  <c r="T22" i="2"/>
  <c r="W21" i="2"/>
  <c r="V21" i="2"/>
  <c r="U21" i="2"/>
  <c r="R21" i="2"/>
  <c r="T21" i="2" s="1"/>
  <c r="Q21" i="2"/>
  <c r="S21" i="2" s="1"/>
  <c r="W20" i="2"/>
  <c r="V20" i="2"/>
  <c r="U20" i="2"/>
  <c r="R20" i="2"/>
  <c r="T20" i="2"/>
  <c r="Q20" i="2"/>
  <c r="S20" i="2"/>
  <c r="W19" i="2"/>
  <c r="V19" i="2"/>
  <c r="U19" i="2"/>
  <c r="R19" i="2"/>
  <c r="T19" i="2"/>
  <c r="Q19" i="2"/>
  <c r="S19" i="2" s="1"/>
  <c r="W18" i="2"/>
  <c r="V18" i="2"/>
  <c r="U18" i="2"/>
  <c r="Q18" i="2"/>
  <c r="S18" i="2" s="1"/>
  <c r="R18" i="2"/>
  <c r="T18" i="2"/>
  <c r="W17" i="2"/>
  <c r="V17" i="2"/>
  <c r="U17" i="2"/>
  <c r="R17" i="2"/>
  <c r="T17" i="2"/>
  <c r="Q17" i="2"/>
  <c r="S17" i="2"/>
  <c r="W16" i="2"/>
  <c r="V16" i="2"/>
  <c r="U16" i="2"/>
  <c r="R16" i="2"/>
  <c r="T16" i="2"/>
  <c r="Q16" i="2"/>
  <c r="S16" i="2" s="1"/>
  <c r="W15" i="2"/>
  <c r="V15" i="2"/>
  <c r="U15" i="2"/>
  <c r="R15" i="2"/>
  <c r="T15" i="2" s="1"/>
  <c r="Q15" i="2"/>
  <c r="S15" i="2"/>
  <c r="W14" i="2"/>
  <c r="V14" i="2"/>
  <c r="U14" i="2"/>
  <c r="Q14" i="2"/>
  <c r="S14" i="2"/>
  <c r="R14" i="2"/>
  <c r="T14" i="2"/>
  <c r="W13" i="2"/>
  <c r="V13" i="2"/>
  <c r="U13" i="2"/>
  <c r="R13" i="2"/>
  <c r="T13" i="2" s="1"/>
  <c r="Q13" i="2"/>
  <c r="S13" i="2" s="1"/>
  <c r="W12" i="2"/>
  <c r="V12" i="2"/>
  <c r="U12" i="2"/>
  <c r="R12" i="2"/>
  <c r="T12" i="2"/>
  <c r="Q12" i="2"/>
  <c r="S12" i="2"/>
  <c r="W11" i="2"/>
  <c r="V11" i="2"/>
  <c r="U11" i="2"/>
  <c r="R11" i="2"/>
  <c r="T11" i="2"/>
  <c r="Q11" i="2"/>
  <c r="S11" i="2" s="1"/>
  <c r="W10" i="2"/>
  <c r="V10" i="2"/>
  <c r="U10" i="2"/>
  <c r="Q10" i="2"/>
  <c r="S10" i="2" s="1"/>
  <c r="R10" i="2"/>
  <c r="T10" i="2"/>
  <c r="W9" i="2"/>
  <c r="V9" i="2"/>
  <c r="U9" i="2"/>
  <c r="R9" i="2"/>
  <c r="T9" i="2"/>
  <c r="Q9" i="2"/>
  <c r="S9" i="2"/>
  <c r="W8" i="2"/>
  <c r="V8" i="2"/>
  <c r="U8" i="2"/>
  <c r="R8" i="2"/>
  <c r="T8" i="2"/>
  <c r="Q8" i="2"/>
  <c r="S8" i="2" s="1"/>
  <c r="W7" i="2"/>
  <c r="V7" i="2"/>
  <c r="U7" i="2"/>
  <c r="R7" i="2"/>
  <c r="T7" i="2" s="1"/>
  <c r="Q7" i="2"/>
  <c r="S7" i="2"/>
  <c r="W6" i="2"/>
  <c r="V6" i="2"/>
  <c r="U6" i="2"/>
  <c r="Q6" i="2"/>
  <c r="S6" i="2"/>
  <c r="R6" i="2"/>
  <c r="T6" i="2"/>
  <c r="W5" i="2"/>
  <c r="V5" i="2"/>
  <c r="U5" i="2"/>
  <c r="R5" i="2"/>
  <c r="T5" i="2" s="1"/>
  <c r="Q5" i="2"/>
  <c r="S5" i="2" s="1"/>
  <c r="W4" i="2"/>
  <c r="V4" i="2"/>
  <c r="U4" i="2"/>
  <c r="R4" i="2"/>
  <c r="T4" i="2"/>
  <c r="Q4" i="2"/>
  <c r="S4" i="2"/>
  <c r="W3" i="2"/>
  <c r="V3" i="2"/>
  <c r="U3" i="2"/>
  <c r="R3" i="2"/>
  <c r="T3" i="2" s="1"/>
  <c r="Q3" i="2"/>
  <c r="S3" i="2" s="1"/>
  <c r="T37" i="2"/>
  <c r="D3" i="1" l="1"/>
  <c r="S45" i="2"/>
  <c r="B4" i="1" s="1"/>
  <c r="T45" i="2"/>
  <c r="B6" i="1" s="1"/>
  <c r="Q45" i="2"/>
  <c r="R45" i="2"/>
</calcChain>
</file>

<file path=xl/sharedStrings.xml><?xml version="1.0" encoding="utf-8"?>
<sst xmlns="http://schemas.openxmlformats.org/spreadsheetml/2006/main" count="47" uniqueCount="32">
  <si>
    <t>survival rate</t>
  </si>
  <si>
    <t>share of young firms (age 0-5)</t>
  </si>
  <si>
    <t>employment share of startups</t>
  </si>
  <si>
    <t>startup rate</t>
  </si>
  <si>
    <t>employment share of young firms</t>
  </si>
  <si>
    <t>US</t>
  </si>
  <si>
    <t>All</t>
  </si>
  <si>
    <t>age 0</t>
  </si>
  <si>
    <t>age 1</t>
  </si>
  <si>
    <t>age 2</t>
  </si>
  <si>
    <t>age 3</t>
  </si>
  <si>
    <t>age 4</t>
  </si>
  <si>
    <t>age 5</t>
  </si>
  <si>
    <t>age 0-5</t>
  </si>
  <si>
    <t>year</t>
  </si>
  <si>
    <t xml:space="preserve">firms </t>
  </si>
  <si>
    <t xml:space="preserve">emp </t>
  </si>
  <si>
    <t>deaths</t>
  </si>
  <si>
    <t>firms</t>
  </si>
  <si>
    <t>emp</t>
  </si>
  <si>
    <t>firm share</t>
  </si>
  <si>
    <t>emp share</t>
  </si>
  <si>
    <t>emp share startup</t>
  </si>
  <si>
    <t>(S)</t>
  </si>
  <si>
    <t>avg 2011-2017</t>
  </si>
  <si>
    <t>US(BDS)</t>
  </si>
  <si>
    <t>computation:</t>
  </si>
  <si>
    <t>Spain.xls</t>
  </si>
  <si>
    <t>France.xls</t>
  </si>
  <si>
    <t>Germany.xls</t>
  </si>
  <si>
    <t>Italy.xls</t>
  </si>
  <si>
    <t>EU27.xls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</si>
</sst>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U2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r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German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tal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pai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Table 2"/>
      <sheetName val="Results"/>
      <sheetName val="Plumbing"/>
      <sheetName val="Input"/>
      <sheetName val="Sheet1"/>
      <sheetName val="Implied Input"/>
      <sheetName val="at least one employee"/>
    </sheetNames>
    <sheetDataSet>
      <sheetData sheetId="0">
        <row r="1">
          <cell r="B1" t="str">
            <v>EU27</v>
          </cell>
        </row>
        <row r="2">
          <cell r="B2">
            <v>9.1859744456250766E-2</v>
          </cell>
        </row>
        <row r="3">
          <cell r="B3">
            <v>0.91719000013093543</v>
          </cell>
        </row>
        <row r="4">
          <cell r="B4">
            <v>0.35577355401712984</v>
          </cell>
        </row>
        <row r="5">
          <cell r="B5">
            <v>2.5096764343947964E-2</v>
          </cell>
        </row>
        <row r="6">
          <cell r="B6">
            <v>0.12041635132928331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Table 2"/>
      <sheetName val="Results"/>
      <sheetName val="Plumbing"/>
      <sheetName val="Input"/>
      <sheetName val="Sheet1"/>
      <sheetName val="Implied Input"/>
      <sheetName val="at least one employee"/>
    </sheetNames>
    <sheetDataSet>
      <sheetData sheetId="0">
        <row r="1">
          <cell r="B1" t="str">
            <v>France</v>
          </cell>
        </row>
        <row r="2">
          <cell r="B2">
            <v>0.11587820608105107</v>
          </cell>
        </row>
        <row r="3">
          <cell r="B3">
            <v>0.88471182524411007</v>
          </cell>
        </row>
        <row r="4">
          <cell r="B4">
            <v>0.38058603767885146</v>
          </cell>
        </row>
        <row r="5">
          <cell r="B5">
            <v>3.354139884817324E-2</v>
          </cell>
        </row>
        <row r="6">
          <cell r="B6">
            <v>0.13598162313795448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Table 2"/>
      <sheetName val="Results"/>
      <sheetName val="Plumbing"/>
      <sheetName val="Input"/>
      <sheetName val="Sheet1"/>
      <sheetName val="Implied Input"/>
      <sheetName val="at least one employee"/>
    </sheetNames>
    <sheetDataSet>
      <sheetData sheetId="0">
        <row r="1">
          <cell r="B1" t="str">
            <v>Germany</v>
          </cell>
        </row>
        <row r="2">
          <cell r="B2">
            <v>7.3844131040709748E-2</v>
          </cell>
        </row>
        <row r="3">
          <cell r="B3">
            <v>0.94353663277788047</v>
          </cell>
        </row>
        <row r="4">
          <cell r="B4">
            <v>0.19117369629531911</v>
          </cell>
        </row>
        <row r="5">
          <cell r="B5">
            <v>1.3027772503683449E-2</v>
          </cell>
        </row>
        <row r="6">
          <cell r="B6">
            <v>4.1931125343665533E-2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Table 2"/>
      <sheetName val="Results"/>
      <sheetName val="Plumbing"/>
      <sheetName val="Input"/>
      <sheetName val="Sheet1"/>
      <sheetName val="Implied Input"/>
      <sheetName val="at least one employee"/>
    </sheetNames>
    <sheetDataSet>
      <sheetData sheetId="0">
        <row r="1">
          <cell r="B1" t="str">
            <v>Italy</v>
          </cell>
        </row>
        <row r="2">
          <cell r="B2">
            <v>9.3411770047350878E-2</v>
          </cell>
        </row>
        <row r="3">
          <cell r="B3">
            <v>0.90517338809733916</v>
          </cell>
        </row>
        <row r="4">
          <cell r="B4">
            <v>0.36607416614560329</v>
          </cell>
        </row>
        <row r="5">
          <cell r="B5">
            <v>2.4938585754703011E-2</v>
          </cell>
        </row>
        <row r="6">
          <cell r="B6">
            <v>0.16748523898463713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Table 2"/>
      <sheetName val="Results"/>
      <sheetName val="Plumbing"/>
      <sheetName val="Input"/>
      <sheetName val="Sheet1"/>
      <sheetName val="Implied Input"/>
      <sheetName val="at least one employee"/>
    </sheetNames>
    <sheetDataSet>
      <sheetData sheetId="0">
        <row r="1">
          <cell r="B1" t="str">
            <v>Spain</v>
          </cell>
        </row>
        <row r="2">
          <cell r="B2">
            <v>9.99530738822835E-2</v>
          </cell>
        </row>
        <row r="3">
          <cell r="B3">
            <v>0.88451972660426492</v>
          </cell>
        </row>
        <row r="4">
          <cell r="B4">
            <v>0.37428038599825153</v>
          </cell>
        </row>
        <row r="5">
          <cell r="B5">
            <v>3.4943952653789273E-2</v>
          </cell>
        </row>
        <row r="6">
          <cell r="B6">
            <v>0.15752577521975197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0EE4E-EB47-4099-AF40-33507BA2D68F}">
  <dimension ref="A1:G8"/>
  <sheetViews>
    <sheetView tabSelected="1" workbookViewId="0">
      <selection activeCell="D11" sqref="D11"/>
    </sheetView>
  </sheetViews>
  <sheetFormatPr defaultRowHeight="15" x14ac:dyDescent="0.25"/>
  <cols>
    <col min="1" max="1" width="41.42578125" customWidth="1"/>
    <col min="4" max="4" width="9.85546875" bestFit="1" customWidth="1"/>
  </cols>
  <sheetData>
    <row r="1" spans="1:7" x14ac:dyDescent="0.25">
      <c r="B1" t="s">
        <v>5</v>
      </c>
      <c r="C1" t="str">
        <f>'[1]For Table 2'!$B1</f>
        <v>EU27</v>
      </c>
      <c r="D1" s="1" t="str">
        <f>'[2]For Table 2'!$B1</f>
        <v>France</v>
      </c>
      <c r="E1" s="1" t="str">
        <f>'[3]For Table 2'!$B1</f>
        <v>Germany</v>
      </c>
      <c r="F1" s="1" t="str">
        <f>'[4]For Table 2'!$B1</f>
        <v>Italy</v>
      </c>
      <c r="G1" s="1" t="str">
        <f>'[5]For Table 2'!$B1</f>
        <v>Spain</v>
      </c>
    </row>
    <row r="2" spans="1:7" x14ac:dyDescent="0.25">
      <c r="A2" t="s">
        <v>3</v>
      </c>
      <c r="B2" s="1">
        <f>'US(BDS)'!U45</f>
        <v>8.026957905689093E-2</v>
      </c>
      <c r="C2" s="1">
        <f>'[1]For Table 2'!$B2</f>
        <v>9.1859744456250766E-2</v>
      </c>
      <c r="D2" s="1">
        <f>'[2]For Table 2'!$B2</f>
        <v>0.11587820608105107</v>
      </c>
      <c r="E2" s="1">
        <f>'[3]For Table 2'!$B2</f>
        <v>7.3844131040709748E-2</v>
      </c>
      <c r="F2" s="1">
        <f>'[4]For Table 2'!$B2</f>
        <v>9.3411770047350878E-2</v>
      </c>
      <c r="G2" s="1">
        <f>'[5]For Table 2'!$B2</f>
        <v>9.99530738822835E-2</v>
      </c>
    </row>
    <row r="3" spans="1:7" x14ac:dyDescent="0.25">
      <c r="A3" t="s">
        <v>0</v>
      </c>
      <c r="B3" s="1">
        <f>'US(BDS)'!W45</f>
        <v>0.9251132116826678</v>
      </c>
      <c r="C3" s="1">
        <f>'[1]For Table 2'!$B3</f>
        <v>0.91719000013093543</v>
      </c>
      <c r="D3" s="1">
        <f>'[2]For Table 2'!$B3</f>
        <v>0.88471182524411007</v>
      </c>
      <c r="E3" s="1">
        <f>'[3]For Table 2'!$B3</f>
        <v>0.94353663277788047</v>
      </c>
      <c r="F3" s="1">
        <f>'[4]For Table 2'!$B3</f>
        <v>0.90517338809733916</v>
      </c>
      <c r="G3" s="1">
        <f>'[5]For Table 2'!$B3</f>
        <v>0.88451972660426492</v>
      </c>
    </row>
    <row r="4" spans="1:7" x14ac:dyDescent="0.25">
      <c r="A4" t="s">
        <v>1</v>
      </c>
      <c r="B4" s="1">
        <f>'US(BDS)'!S45</f>
        <v>0.32580457645309774</v>
      </c>
      <c r="C4" s="1">
        <f>'[1]For Table 2'!$B4</f>
        <v>0.35577355401712984</v>
      </c>
      <c r="D4" s="1">
        <f>'[2]For Table 2'!$B4</f>
        <v>0.38058603767885146</v>
      </c>
      <c r="E4" s="1">
        <f>'[3]For Table 2'!$B4</f>
        <v>0.19117369629531911</v>
      </c>
      <c r="F4" s="1">
        <f>'[4]For Table 2'!$B4</f>
        <v>0.36607416614560329</v>
      </c>
      <c r="G4" s="1">
        <f>'[5]For Table 2'!$B4</f>
        <v>0.37428038599825153</v>
      </c>
    </row>
    <row r="5" spans="1:7" x14ac:dyDescent="0.25">
      <c r="A5" t="s">
        <v>2</v>
      </c>
      <c r="B5" s="1">
        <f>'US(BDS)'!V45</f>
        <v>1.8237394590793331E-2</v>
      </c>
      <c r="C5" s="1">
        <f>'[1]For Table 2'!$B5</f>
        <v>2.5096764343947964E-2</v>
      </c>
      <c r="D5" s="1">
        <f>'[2]For Table 2'!$B5</f>
        <v>3.354139884817324E-2</v>
      </c>
      <c r="E5" s="1">
        <f>'[3]For Table 2'!$B5</f>
        <v>1.3027772503683449E-2</v>
      </c>
      <c r="F5" s="1">
        <f>'[4]For Table 2'!$B5</f>
        <v>2.4938585754703011E-2</v>
      </c>
      <c r="G5" s="1">
        <f>'[5]For Table 2'!$B5</f>
        <v>3.4943952653789273E-2</v>
      </c>
    </row>
    <row r="6" spans="1:7" x14ac:dyDescent="0.25">
      <c r="A6" t="s">
        <v>4</v>
      </c>
      <c r="B6" s="1">
        <f>'US(BDS)'!T45</f>
        <v>0.10525611508433523</v>
      </c>
      <c r="C6" s="1">
        <f>'[1]For Table 2'!$B6</f>
        <v>0.12041635132928331</v>
      </c>
      <c r="D6" s="1">
        <f>'[2]For Table 2'!$B6</f>
        <v>0.13598162313795448</v>
      </c>
      <c r="E6" s="1">
        <f>'[3]For Table 2'!$B6</f>
        <v>4.1931125343665533E-2</v>
      </c>
      <c r="F6" s="1">
        <f>'[4]For Table 2'!$B6</f>
        <v>0.16748523898463713</v>
      </c>
      <c r="G6" s="1">
        <f>'[5]For Table 2'!$B6</f>
        <v>0.15752577521975197</v>
      </c>
    </row>
    <row r="7" spans="1:7" x14ac:dyDescent="0.25">
      <c r="B7" s="1"/>
      <c r="C7" s="1"/>
      <c r="D7" s="1"/>
      <c r="E7" s="1"/>
      <c r="F7" s="1"/>
      <c r="G7" s="1"/>
    </row>
    <row r="8" spans="1:7" x14ac:dyDescent="0.25">
      <c r="A8" t="s">
        <v>26</v>
      </c>
      <c r="B8" t="s">
        <v>25</v>
      </c>
      <c r="C8" t="s">
        <v>31</v>
      </c>
      <c r="D8" t="s">
        <v>28</v>
      </c>
      <c r="E8" t="s">
        <v>29</v>
      </c>
      <c r="F8" t="s">
        <v>30</v>
      </c>
      <c r="G8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A599D-FC9C-4A75-9092-BDB30BBE1D56}">
  <dimension ref="A1:W45"/>
  <sheetViews>
    <sheetView workbookViewId="0">
      <selection activeCell="D50" sqref="D50"/>
    </sheetView>
  </sheetViews>
  <sheetFormatPr defaultRowHeight="15" x14ac:dyDescent="0.25"/>
  <sheetData>
    <row r="1" spans="1:23" x14ac:dyDescent="0.25">
      <c r="B1" s="2" t="s">
        <v>6</v>
      </c>
      <c r="C1" s="2"/>
      <c r="D1" s="2"/>
      <c r="E1" s="2" t="s">
        <v>7</v>
      </c>
      <c r="F1" s="2"/>
      <c r="G1" s="2" t="s">
        <v>8</v>
      </c>
      <c r="H1" s="2"/>
      <c r="I1" s="2" t="s">
        <v>9</v>
      </c>
      <c r="J1" s="2"/>
      <c r="K1" s="2" t="s">
        <v>10</v>
      </c>
      <c r="L1" s="2"/>
      <c r="M1" s="2" t="s">
        <v>11</v>
      </c>
      <c r="N1" s="2"/>
      <c r="O1" s="2" t="s">
        <v>12</v>
      </c>
      <c r="P1" s="2"/>
      <c r="Q1" s="2" t="s">
        <v>13</v>
      </c>
      <c r="R1" s="2"/>
      <c r="S1" s="2"/>
      <c r="T1" s="2"/>
    </row>
    <row r="2" spans="1:23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18</v>
      </c>
      <c r="H2" t="s">
        <v>19</v>
      </c>
      <c r="I2" t="s">
        <v>18</v>
      </c>
      <c r="J2" t="s">
        <v>19</v>
      </c>
      <c r="K2" t="s">
        <v>18</v>
      </c>
      <c r="L2" t="s">
        <v>19</v>
      </c>
      <c r="M2" t="s">
        <v>18</v>
      </c>
      <c r="N2" t="s">
        <v>19</v>
      </c>
      <c r="O2" t="s">
        <v>18</v>
      </c>
      <c r="P2" t="s">
        <v>19</v>
      </c>
      <c r="Q2" t="s">
        <v>18</v>
      </c>
      <c r="R2" t="s">
        <v>19</v>
      </c>
      <c r="S2" t="s">
        <v>20</v>
      </c>
      <c r="T2" t="s">
        <v>21</v>
      </c>
      <c r="U2" t="s">
        <v>3</v>
      </c>
      <c r="V2" t="s">
        <v>22</v>
      </c>
      <c r="W2" t="s">
        <v>0</v>
      </c>
    </row>
    <row r="3" spans="1:23" x14ac:dyDescent="0.25">
      <c r="A3">
        <v>1978</v>
      </c>
      <c r="B3">
        <v>3556792</v>
      </c>
      <c r="C3">
        <v>69343368</v>
      </c>
      <c r="D3">
        <v>327133</v>
      </c>
      <c r="E3">
        <v>484846</v>
      </c>
      <c r="F3">
        <v>2582124</v>
      </c>
      <c r="G3">
        <v>355355</v>
      </c>
      <c r="H3">
        <v>2398256</v>
      </c>
      <c r="I3" t="s">
        <v>23</v>
      </c>
      <c r="J3" t="s">
        <v>23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 t="e">
        <f>E3+G3+I3+K3+M3+O3</f>
        <v>#VALUE!</v>
      </c>
      <c r="R3" t="e">
        <f>F3+H3+J3+L3+N3+P3</f>
        <v>#VALUE!</v>
      </c>
      <c r="S3" s="1" t="e">
        <f>Q3/B3</f>
        <v>#VALUE!</v>
      </c>
      <c r="T3" s="1" t="e">
        <f>R3/C3</f>
        <v>#VALUE!</v>
      </c>
      <c r="U3" s="1">
        <f t="shared" ref="U3:U43" si="0">E3/B3</f>
        <v>0.13631553377313038</v>
      </c>
      <c r="V3" s="1">
        <f t="shared" ref="V3:V43" si="1">F3/C3</f>
        <v>3.7236783768564576E-2</v>
      </c>
      <c r="W3" s="1">
        <f t="shared" ref="W3:W43" si="2">1-D3/B3</f>
        <v>0.90802582776839358</v>
      </c>
    </row>
    <row r="4" spans="1:23" x14ac:dyDescent="0.25">
      <c r="A4">
        <v>1979</v>
      </c>
      <c r="B4">
        <v>3669291</v>
      </c>
      <c r="C4">
        <v>73334025</v>
      </c>
      <c r="D4">
        <v>299501</v>
      </c>
      <c r="E4">
        <v>469099</v>
      </c>
      <c r="F4">
        <v>2429409</v>
      </c>
      <c r="G4">
        <v>358543</v>
      </c>
      <c r="H4">
        <v>2465216</v>
      </c>
      <c r="I4">
        <v>306628</v>
      </c>
      <c r="J4">
        <v>2357085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f t="shared" ref="Q4:R43" si="3">E4+G4+I4+K4+M4+O4</f>
        <v>1134270</v>
      </c>
      <c r="R4">
        <f t="shared" si="3"/>
        <v>7251710</v>
      </c>
      <c r="S4" s="1">
        <f t="shared" ref="S4:T43" si="4">Q4/B4</f>
        <v>0.30912511436133028</v>
      </c>
      <c r="T4" s="1">
        <f t="shared" si="4"/>
        <v>9.8886021870475543E-2</v>
      </c>
      <c r="U4" s="1">
        <f t="shared" si="0"/>
        <v>0.12784458905003718</v>
      </c>
      <c r="V4" s="1">
        <f t="shared" si="1"/>
        <v>3.3127992088256439E-2</v>
      </c>
      <c r="W4" s="1">
        <f t="shared" si="2"/>
        <v>0.91837632937807334</v>
      </c>
    </row>
    <row r="5" spans="1:23" x14ac:dyDescent="0.25">
      <c r="A5">
        <v>1980</v>
      </c>
      <c r="B5">
        <v>3680090</v>
      </c>
      <c r="C5">
        <v>73753303</v>
      </c>
      <c r="D5">
        <v>346328</v>
      </c>
      <c r="E5">
        <v>428713</v>
      </c>
      <c r="F5">
        <v>2239359</v>
      </c>
      <c r="G5">
        <v>336309</v>
      </c>
      <c r="H5">
        <v>2171157</v>
      </c>
      <c r="I5">
        <v>296826</v>
      </c>
      <c r="J5">
        <v>2170388</v>
      </c>
      <c r="K5">
        <v>266094</v>
      </c>
      <c r="L5">
        <v>2161050</v>
      </c>
      <c r="M5">
        <v>0</v>
      </c>
      <c r="N5">
        <v>0</v>
      </c>
      <c r="O5">
        <v>0</v>
      </c>
      <c r="P5">
        <v>0</v>
      </c>
      <c r="Q5">
        <f t="shared" si="3"/>
        <v>1327942</v>
      </c>
      <c r="R5">
        <f t="shared" si="3"/>
        <v>8741954</v>
      </c>
      <c r="S5" s="1">
        <f t="shared" si="4"/>
        <v>0.36084497933474452</v>
      </c>
      <c r="T5" s="1">
        <f t="shared" si="4"/>
        <v>0.11852966096989581</v>
      </c>
      <c r="U5" s="1">
        <f t="shared" si="0"/>
        <v>0.11649524875750321</v>
      </c>
      <c r="V5" s="1">
        <f t="shared" si="1"/>
        <v>3.0362829987424428E-2</v>
      </c>
      <c r="W5" s="1">
        <f t="shared" si="2"/>
        <v>0.90589143200302169</v>
      </c>
    </row>
    <row r="6" spans="1:23" x14ac:dyDescent="0.25">
      <c r="A6">
        <v>1981</v>
      </c>
      <c r="B6">
        <v>3731587</v>
      </c>
      <c r="C6">
        <v>74381166</v>
      </c>
      <c r="D6">
        <v>296080</v>
      </c>
      <c r="E6">
        <v>410652</v>
      </c>
      <c r="F6">
        <v>2307817</v>
      </c>
      <c r="G6">
        <v>318216</v>
      </c>
      <c r="H6">
        <v>2151188</v>
      </c>
      <c r="I6">
        <v>285894</v>
      </c>
      <c r="J6">
        <v>2049345</v>
      </c>
      <c r="K6">
        <v>262875</v>
      </c>
      <c r="L6">
        <v>2073550</v>
      </c>
      <c r="M6">
        <v>239100</v>
      </c>
      <c r="N6">
        <v>2092967</v>
      </c>
      <c r="O6">
        <v>0</v>
      </c>
      <c r="P6">
        <v>0</v>
      </c>
      <c r="Q6">
        <f t="shared" si="3"/>
        <v>1516737</v>
      </c>
      <c r="R6">
        <f t="shared" si="3"/>
        <v>10674867</v>
      </c>
      <c r="S6" s="1">
        <f t="shared" si="4"/>
        <v>0.40645896772606399</v>
      </c>
      <c r="T6" s="1">
        <f t="shared" si="4"/>
        <v>0.14351572547276281</v>
      </c>
      <c r="U6" s="1">
        <f t="shared" si="0"/>
        <v>0.11004754813434606</v>
      </c>
      <c r="V6" s="1">
        <f t="shared" si="1"/>
        <v>3.102690000853173E-2</v>
      </c>
      <c r="W6" s="1">
        <f t="shared" si="2"/>
        <v>0.92065574244952619</v>
      </c>
    </row>
    <row r="7" spans="1:23" x14ac:dyDescent="0.25">
      <c r="A7">
        <v>1982</v>
      </c>
      <c r="B7">
        <v>3719903</v>
      </c>
      <c r="C7">
        <v>74692330</v>
      </c>
      <c r="D7">
        <v>364758</v>
      </c>
      <c r="E7">
        <v>398583</v>
      </c>
      <c r="F7">
        <v>2350261</v>
      </c>
      <c r="G7">
        <v>293139</v>
      </c>
      <c r="H7">
        <v>2099233</v>
      </c>
      <c r="I7">
        <v>264521</v>
      </c>
      <c r="J7">
        <v>1992847</v>
      </c>
      <c r="K7">
        <v>244954</v>
      </c>
      <c r="L7">
        <v>1918810</v>
      </c>
      <c r="M7">
        <v>232163</v>
      </c>
      <c r="N7">
        <v>1981629</v>
      </c>
      <c r="O7">
        <v>213755</v>
      </c>
      <c r="P7">
        <v>2014298</v>
      </c>
      <c r="Q7">
        <f t="shared" si="3"/>
        <v>1647115</v>
      </c>
      <c r="R7">
        <f t="shared" si="3"/>
        <v>12357078</v>
      </c>
      <c r="S7" s="1">
        <f t="shared" si="4"/>
        <v>0.44278439518449808</v>
      </c>
      <c r="T7" s="1">
        <f t="shared" si="4"/>
        <v>0.1654397178398371</v>
      </c>
      <c r="U7" s="1">
        <f t="shared" si="0"/>
        <v>0.10714876167469958</v>
      </c>
      <c r="V7" s="1">
        <f t="shared" si="1"/>
        <v>3.1465894824809992E-2</v>
      </c>
      <c r="W7" s="1">
        <f t="shared" si="2"/>
        <v>0.90194421736265706</v>
      </c>
    </row>
    <row r="8" spans="1:23" x14ac:dyDescent="0.25">
      <c r="A8">
        <v>1983</v>
      </c>
      <c r="B8">
        <v>3828456</v>
      </c>
      <c r="C8">
        <v>73798206</v>
      </c>
      <c r="D8">
        <v>293386</v>
      </c>
      <c r="E8">
        <v>445846</v>
      </c>
      <c r="F8">
        <v>2853127</v>
      </c>
      <c r="G8">
        <v>303452</v>
      </c>
      <c r="H8">
        <v>2215616</v>
      </c>
      <c r="I8">
        <v>250686</v>
      </c>
      <c r="J8">
        <v>1935009</v>
      </c>
      <c r="K8">
        <v>233837</v>
      </c>
      <c r="L8">
        <v>1851431</v>
      </c>
      <c r="M8">
        <v>221242</v>
      </c>
      <c r="N8">
        <v>1779970</v>
      </c>
      <c r="O8">
        <v>212302</v>
      </c>
      <c r="P8">
        <v>1866072</v>
      </c>
      <c r="Q8">
        <f t="shared" si="3"/>
        <v>1667365</v>
      </c>
      <c r="R8">
        <f t="shared" si="3"/>
        <v>12501225</v>
      </c>
      <c r="S8" s="1">
        <f t="shared" si="4"/>
        <v>0.43551891415233712</v>
      </c>
      <c r="T8" s="1">
        <f t="shared" si="4"/>
        <v>0.16939741055493951</v>
      </c>
      <c r="U8" s="1">
        <f t="shared" si="0"/>
        <v>0.11645582448903684</v>
      </c>
      <c r="V8" s="1">
        <f t="shared" si="1"/>
        <v>3.8661197265418619E-2</v>
      </c>
      <c r="W8" s="1">
        <f t="shared" si="2"/>
        <v>0.92336701793098841</v>
      </c>
    </row>
    <row r="9" spans="1:23" x14ac:dyDescent="0.25">
      <c r="A9">
        <v>1984</v>
      </c>
      <c r="B9">
        <v>3995645</v>
      </c>
      <c r="C9">
        <v>78684102</v>
      </c>
      <c r="D9">
        <v>319134</v>
      </c>
      <c r="E9">
        <v>524384</v>
      </c>
      <c r="F9">
        <v>2986578</v>
      </c>
      <c r="G9">
        <v>332792</v>
      </c>
      <c r="H9">
        <v>2755351</v>
      </c>
      <c r="I9">
        <v>259501</v>
      </c>
      <c r="J9">
        <v>2298203</v>
      </c>
      <c r="K9">
        <v>222398</v>
      </c>
      <c r="L9">
        <v>1997643</v>
      </c>
      <c r="M9">
        <v>212023</v>
      </c>
      <c r="N9">
        <v>1906335</v>
      </c>
      <c r="O9">
        <v>202975</v>
      </c>
      <c r="P9">
        <v>1819870</v>
      </c>
      <c r="Q9">
        <f t="shared" si="3"/>
        <v>1754073</v>
      </c>
      <c r="R9">
        <f t="shared" si="3"/>
        <v>13763980</v>
      </c>
      <c r="S9" s="1">
        <f t="shared" si="4"/>
        <v>0.43899620712050247</v>
      </c>
      <c r="T9" s="1">
        <f t="shared" si="4"/>
        <v>0.17492707739105925</v>
      </c>
      <c r="U9" s="1">
        <f t="shared" si="0"/>
        <v>0.13123888633749994</v>
      </c>
      <c r="V9" s="1">
        <f t="shared" si="1"/>
        <v>3.7956562051124382E-2</v>
      </c>
      <c r="W9" s="1">
        <f t="shared" si="2"/>
        <v>0.92012954103780487</v>
      </c>
    </row>
    <row r="10" spans="1:23" x14ac:dyDescent="0.25">
      <c r="A10">
        <v>1985</v>
      </c>
      <c r="B10">
        <v>4069600</v>
      </c>
      <c r="C10">
        <v>81629041</v>
      </c>
      <c r="D10">
        <v>378194</v>
      </c>
      <c r="E10">
        <v>514888</v>
      </c>
      <c r="F10">
        <v>3330799</v>
      </c>
      <c r="G10">
        <v>388240</v>
      </c>
      <c r="H10">
        <v>2899950</v>
      </c>
      <c r="I10">
        <v>276106</v>
      </c>
      <c r="J10">
        <v>2556912</v>
      </c>
      <c r="K10">
        <v>228525</v>
      </c>
      <c r="L10">
        <v>2216850</v>
      </c>
      <c r="M10">
        <v>199278</v>
      </c>
      <c r="N10">
        <v>1946103</v>
      </c>
      <c r="O10">
        <v>192039</v>
      </c>
      <c r="P10">
        <v>1869233</v>
      </c>
      <c r="Q10">
        <f t="shared" si="3"/>
        <v>1799076</v>
      </c>
      <c r="R10">
        <f t="shared" si="3"/>
        <v>14819847</v>
      </c>
      <c r="S10" s="1">
        <f t="shared" si="4"/>
        <v>0.44207686259091805</v>
      </c>
      <c r="T10" s="1">
        <f t="shared" si="4"/>
        <v>0.18155115898029478</v>
      </c>
      <c r="U10" s="1">
        <f t="shared" si="0"/>
        <v>0.12652054255946529</v>
      </c>
      <c r="V10" s="1">
        <f t="shared" si="1"/>
        <v>4.0804093239316629E-2</v>
      </c>
      <c r="W10" s="1">
        <f t="shared" si="2"/>
        <v>0.90706850796147043</v>
      </c>
    </row>
    <row r="11" spans="1:23" x14ac:dyDescent="0.25">
      <c r="A11">
        <v>1986</v>
      </c>
      <c r="B11">
        <v>4122471</v>
      </c>
      <c r="C11">
        <v>83424543</v>
      </c>
      <c r="D11">
        <v>366723</v>
      </c>
      <c r="E11">
        <v>496661</v>
      </c>
      <c r="F11">
        <v>3122407</v>
      </c>
      <c r="G11">
        <v>371599</v>
      </c>
      <c r="H11">
        <v>3244755</v>
      </c>
      <c r="I11">
        <v>329365</v>
      </c>
      <c r="J11">
        <v>2796576</v>
      </c>
      <c r="K11">
        <v>240422</v>
      </c>
      <c r="L11">
        <v>2435514</v>
      </c>
      <c r="M11">
        <v>204915</v>
      </c>
      <c r="N11">
        <v>2144408</v>
      </c>
      <c r="O11">
        <v>180386</v>
      </c>
      <c r="P11">
        <v>1883041</v>
      </c>
      <c r="Q11">
        <f t="shared" si="3"/>
        <v>1823348</v>
      </c>
      <c r="R11">
        <f t="shared" si="3"/>
        <v>15626701</v>
      </c>
      <c r="S11" s="1">
        <f t="shared" si="4"/>
        <v>0.44229492457315045</v>
      </c>
      <c r="T11" s="1">
        <f t="shared" si="4"/>
        <v>0.18731539230607472</v>
      </c>
      <c r="U11" s="1">
        <f t="shared" si="0"/>
        <v>0.12047652973180406</v>
      </c>
      <c r="V11" s="1">
        <f t="shared" si="1"/>
        <v>3.7427918544306563E-2</v>
      </c>
      <c r="W11" s="1">
        <f t="shared" si="2"/>
        <v>0.91104291576581131</v>
      </c>
    </row>
    <row r="12" spans="1:23" x14ac:dyDescent="0.25">
      <c r="A12">
        <v>1987</v>
      </c>
      <c r="B12">
        <v>4186233</v>
      </c>
      <c r="C12">
        <v>85343294</v>
      </c>
      <c r="D12">
        <v>382838</v>
      </c>
      <c r="E12">
        <v>509117</v>
      </c>
      <c r="F12">
        <v>3510935</v>
      </c>
      <c r="G12">
        <v>378839</v>
      </c>
      <c r="H12">
        <v>3120990</v>
      </c>
      <c r="I12">
        <v>320055</v>
      </c>
      <c r="J12">
        <v>3016467</v>
      </c>
      <c r="K12">
        <v>286082</v>
      </c>
      <c r="L12">
        <v>2624114</v>
      </c>
      <c r="M12">
        <v>211260</v>
      </c>
      <c r="N12">
        <v>2240244</v>
      </c>
      <c r="O12">
        <v>183868</v>
      </c>
      <c r="P12">
        <v>2073666</v>
      </c>
      <c r="Q12">
        <f t="shared" si="3"/>
        <v>1889221</v>
      </c>
      <c r="R12">
        <f t="shared" si="3"/>
        <v>16586416</v>
      </c>
      <c r="S12" s="1">
        <f t="shared" si="4"/>
        <v>0.45129380041674699</v>
      </c>
      <c r="T12" s="1">
        <f t="shared" si="4"/>
        <v>0.19434937676532615</v>
      </c>
      <c r="U12" s="1">
        <f t="shared" si="0"/>
        <v>0.12161697640814546</v>
      </c>
      <c r="V12" s="1">
        <f t="shared" si="1"/>
        <v>4.1138967520986475E-2</v>
      </c>
      <c r="W12" s="1">
        <f t="shared" si="2"/>
        <v>0.90854832972746624</v>
      </c>
    </row>
    <row r="13" spans="1:23" x14ac:dyDescent="0.25">
      <c r="A13">
        <v>1988</v>
      </c>
      <c r="B13">
        <v>4309957</v>
      </c>
      <c r="C13">
        <v>88361935</v>
      </c>
      <c r="D13">
        <v>380178</v>
      </c>
      <c r="E13">
        <v>507806</v>
      </c>
      <c r="F13">
        <v>3133819</v>
      </c>
      <c r="G13">
        <v>380901</v>
      </c>
      <c r="H13">
        <v>3398233</v>
      </c>
      <c r="I13">
        <v>332092</v>
      </c>
      <c r="J13">
        <v>3228827</v>
      </c>
      <c r="K13">
        <v>283378</v>
      </c>
      <c r="L13">
        <v>2899552</v>
      </c>
      <c r="M13">
        <v>260943</v>
      </c>
      <c r="N13">
        <v>2508451</v>
      </c>
      <c r="O13">
        <v>193377</v>
      </c>
      <c r="P13">
        <v>2167376</v>
      </c>
      <c r="Q13">
        <f t="shared" si="3"/>
        <v>1958497</v>
      </c>
      <c r="R13">
        <f t="shared" si="3"/>
        <v>17336258</v>
      </c>
      <c r="S13" s="1">
        <f t="shared" si="4"/>
        <v>0.45441219019122464</v>
      </c>
      <c r="T13" s="1">
        <f t="shared" si="4"/>
        <v>0.19619599774495658</v>
      </c>
      <c r="U13" s="1">
        <f t="shared" si="0"/>
        <v>0.11782159311566218</v>
      </c>
      <c r="V13" s="1">
        <f t="shared" si="1"/>
        <v>3.5465712696309784E-2</v>
      </c>
      <c r="W13" s="1">
        <f t="shared" si="2"/>
        <v>0.91179076728607733</v>
      </c>
    </row>
    <row r="14" spans="1:23" x14ac:dyDescent="0.25">
      <c r="A14">
        <v>1989</v>
      </c>
      <c r="B14">
        <v>4384502</v>
      </c>
      <c r="C14">
        <v>91425097</v>
      </c>
      <c r="D14">
        <v>387018</v>
      </c>
      <c r="E14">
        <v>503478</v>
      </c>
      <c r="F14">
        <v>3091677</v>
      </c>
      <c r="G14">
        <v>380736</v>
      </c>
      <c r="H14">
        <v>3179952</v>
      </c>
      <c r="I14">
        <v>323353</v>
      </c>
      <c r="J14">
        <v>3349906</v>
      </c>
      <c r="K14">
        <v>292559</v>
      </c>
      <c r="L14">
        <v>3125598</v>
      </c>
      <c r="M14">
        <v>254085</v>
      </c>
      <c r="N14">
        <v>2830964</v>
      </c>
      <c r="O14">
        <v>239021</v>
      </c>
      <c r="P14">
        <v>2461665</v>
      </c>
      <c r="Q14">
        <f t="shared" si="3"/>
        <v>1993232</v>
      </c>
      <c r="R14">
        <f t="shared" si="3"/>
        <v>18039762</v>
      </c>
      <c r="S14" s="1">
        <f t="shared" si="4"/>
        <v>0.45460852794684548</v>
      </c>
      <c r="T14" s="1">
        <f t="shared" si="4"/>
        <v>0.1973173952443277</v>
      </c>
      <c r="U14" s="1">
        <f t="shared" si="0"/>
        <v>0.11483128528621951</v>
      </c>
      <c r="V14" s="1">
        <f t="shared" si="1"/>
        <v>3.3816502267424449E-2</v>
      </c>
      <c r="W14" s="1">
        <f t="shared" si="2"/>
        <v>0.91173045422262322</v>
      </c>
    </row>
    <row r="15" spans="1:23" x14ac:dyDescent="0.25">
      <c r="A15">
        <v>1990</v>
      </c>
      <c r="B15">
        <v>4448864</v>
      </c>
      <c r="C15">
        <v>93775686</v>
      </c>
      <c r="D15">
        <v>396782</v>
      </c>
      <c r="E15">
        <v>494211</v>
      </c>
      <c r="F15">
        <v>2959829</v>
      </c>
      <c r="G15">
        <v>376777</v>
      </c>
      <c r="H15">
        <v>3086008</v>
      </c>
      <c r="I15">
        <v>320761</v>
      </c>
      <c r="J15">
        <v>3015523</v>
      </c>
      <c r="K15">
        <v>284003</v>
      </c>
      <c r="L15">
        <v>3248891</v>
      </c>
      <c r="M15">
        <v>262856</v>
      </c>
      <c r="N15">
        <v>3022459</v>
      </c>
      <c r="O15">
        <v>231209</v>
      </c>
      <c r="P15">
        <v>2760190</v>
      </c>
      <c r="Q15">
        <f t="shared" si="3"/>
        <v>1969817</v>
      </c>
      <c r="R15">
        <f t="shared" si="3"/>
        <v>18092900</v>
      </c>
      <c r="S15" s="1">
        <f t="shared" si="4"/>
        <v>0.44276853596783361</v>
      </c>
      <c r="T15" s="1">
        <f t="shared" si="4"/>
        <v>0.19293807138878194</v>
      </c>
      <c r="U15" s="1">
        <f t="shared" si="0"/>
        <v>0.11108701007717925</v>
      </c>
      <c r="V15" s="1">
        <f t="shared" si="1"/>
        <v>3.156286161425681E-2</v>
      </c>
      <c r="W15" s="1">
        <f t="shared" si="2"/>
        <v>0.91081273781351824</v>
      </c>
    </row>
    <row r="16" spans="1:23" x14ac:dyDescent="0.25">
      <c r="A16">
        <v>1991</v>
      </c>
      <c r="B16">
        <v>4416359</v>
      </c>
      <c r="C16">
        <v>91546954</v>
      </c>
      <c r="D16">
        <v>416808</v>
      </c>
      <c r="E16">
        <v>451624</v>
      </c>
      <c r="F16">
        <v>2618099</v>
      </c>
      <c r="G16">
        <v>364527</v>
      </c>
      <c r="H16">
        <v>2672798</v>
      </c>
      <c r="I16">
        <v>313551</v>
      </c>
      <c r="J16">
        <v>2710248</v>
      </c>
      <c r="K16">
        <v>275916</v>
      </c>
      <c r="L16">
        <v>2652938</v>
      </c>
      <c r="M16">
        <v>250924</v>
      </c>
      <c r="N16">
        <v>2972528</v>
      </c>
      <c r="O16">
        <v>235927</v>
      </c>
      <c r="P16">
        <v>2785443</v>
      </c>
      <c r="Q16">
        <f t="shared" si="3"/>
        <v>1892469</v>
      </c>
      <c r="R16">
        <f t="shared" si="3"/>
        <v>16412054</v>
      </c>
      <c r="S16" s="1">
        <f t="shared" si="4"/>
        <v>0.42851339757478957</v>
      </c>
      <c r="T16" s="1">
        <f t="shared" si="4"/>
        <v>0.17927471404455467</v>
      </c>
      <c r="U16" s="1">
        <f t="shared" si="0"/>
        <v>0.10226161414866862</v>
      </c>
      <c r="V16" s="1">
        <f t="shared" si="1"/>
        <v>2.8598428299427634E-2</v>
      </c>
      <c r="W16" s="1">
        <f t="shared" si="2"/>
        <v>0.90562180293766881</v>
      </c>
    </row>
    <row r="17" spans="1:23" x14ac:dyDescent="0.25">
      <c r="A17">
        <v>1992</v>
      </c>
      <c r="B17">
        <v>4421175</v>
      </c>
      <c r="C17">
        <v>91835255</v>
      </c>
      <c r="D17">
        <v>376513</v>
      </c>
      <c r="E17">
        <v>440213</v>
      </c>
      <c r="F17">
        <v>2600868</v>
      </c>
      <c r="G17">
        <v>338328</v>
      </c>
      <c r="H17">
        <v>2478009</v>
      </c>
      <c r="I17">
        <v>306859</v>
      </c>
      <c r="J17">
        <v>2457800</v>
      </c>
      <c r="K17">
        <v>272694</v>
      </c>
      <c r="L17">
        <v>2557270</v>
      </c>
      <c r="M17">
        <v>245160</v>
      </c>
      <c r="N17">
        <v>2512125</v>
      </c>
      <c r="O17">
        <v>226588</v>
      </c>
      <c r="P17">
        <v>2849984</v>
      </c>
      <c r="Q17">
        <f t="shared" si="3"/>
        <v>1829842</v>
      </c>
      <c r="R17">
        <f t="shared" si="3"/>
        <v>15456056</v>
      </c>
      <c r="S17" s="1">
        <f t="shared" si="4"/>
        <v>0.41388137768805805</v>
      </c>
      <c r="T17" s="1">
        <f t="shared" si="4"/>
        <v>0.16830198816347819</v>
      </c>
      <c r="U17" s="1">
        <f t="shared" si="0"/>
        <v>9.9569232161133642E-2</v>
      </c>
      <c r="V17" s="1">
        <f t="shared" si="1"/>
        <v>2.8321018981218051E-2</v>
      </c>
      <c r="W17" s="1">
        <f t="shared" si="2"/>
        <v>0.91483870238115439</v>
      </c>
    </row>
    <row r="18" spans="1:23" x14ac:dyDescent="0.25">
      <c r="A18">
        <v>1993</v>
      </c>
      <c r="B18">
        <v>4498560</v>
      </c>
      <c r="C18">
        <v>93346013</v>
      </c>
      <c r="D18">
        <v>377056</v>
      </c>
      <c r="E18">
        <v>462047</v>
      </c>
      <c r="F18">
        <v>2665454</v>
      </c>
      <c r="G18">
        <v>337154</v>
      </c>
      <c r="H18">
        <v>2726186</v>
      </c>
      <c r="I18">
        <v>291796</v>
      </c>
      <c r="J18">
        <v>2330308</v>
      </c>
      <c r="K18">
        <v>272368</v>
      </c>
      <c r="L18">
        <v>2369545</v>
      </c>
      <c r="M18">
        <v>246521</v>
      </c>
      <c r="N18">
        <v>2464591</v>
      </c>
      <c r="O18">
        <v>223914</v>
      </c>
      <c r="P18">
        <v>2437221</v>
      </c>
      <c r="Q18">
        <f t="shared" si="3"/>
        <v>1833800</v>
      </c>
      <c r="R18">
        <f t="shared" si="3"/>
        <v>14993305</v>
      </c>
      <c r="S18" s="1">
        <f t="shared" si="4"/>
        <v>0.40764155640916205</v>
      </c>
      <c r="T18" s="1">
        <f t="shared" si="4"/>
        <v>0.16062073267124971</v>
      </c>
      <c r="U18" s="1">
        <f t="shared" si="0"/>
        <v>0.10270997830416845</v>
      </c>
      <c r="V18" s="1">
        <f t="shared" si="1"/>
        <v>2.8554556475807916E-2</v>
      </c>
      <c r="W18" s="1">
        <f t="shared" si="2"/>
        <v>0.91618295632380142</v>
      </c>
    </row>
    <row r="19" spans="1:23" x14ac:dyDescent="0.25">
      <c r="A19">
        <v>1994</v>
      </c>
      <c r="B19">
        <v>4581753</v>
      </c>
      <c r="C19">
        <v>95863051</v>
      </c>
      <c r="D19">
        <v>390650</v>
      </c>
      <c r="E19">
        <v>476946</v>
      </c>
      <c r="F19">
        <v>2781932</v>
      </c>
      <c r="G19">
        <v>350608</v>
      </c>
      <c r="H19">
        <v>2650968</v>
      </c>
      <c r="I19">
        <v>289624</v>
      </c>
      <c r="J19">
        <v>2582500</v>
      </c>
      <c r="K19">
        <v>258729</v>
      </c>
      <c r="L19">
        <v>2248314</v>
      </c>
      <c r="M19">
        <v>246024</v>
      </c>
      <c r="N19">
        <v>2289196</v>
      </c>
      <c r="O19">
        <v>224877</v>
      </c>
      <c r="P19">
        <v>2367703</v>
      </c>
      <c r="Q19">
        <f t="shared" si="3"/>
        <v>1846808</v>
      </c>
      <c r="R19">
        <f t="shared" si="3"/>
        <v>14920613</v>
      </c>
      <c r="S19" s="1">
        <f t="shared" si="4"/>
        <v>0.40307890888050929</v>
      </c>
      <c r="T19" s="1">
        <f t="shared" si="4"/>
        <v>0.15564508790774872</v>
      </c>
      <c r="U19" s="1">
        <f t="shared" si="0"/>
        <v>0.10409683804430313</v>
      </c>
      <c r="V19" s="1">
        <f t="shared" si="1"/>
        <v>2.9019856670324421E-2</v>
      </c>
      <c r="W19" s="1">
        <f t="shared" si="2"/>
        <v>0.91473787434634735</v>
      </c>
    </row>
    <row r="20" spans="1:23" x14ac:dyDescent="0.25">
      <c r="A20">
        <v>1995</v>
      </c>
      <c r="B20">
        <v>4679786</v>
      </c>
      <c r="C20">
        <v>99243906</v>
      </c>
      <c r="D20">
        <v>389411</v>
      </c>
      <c r="E20">
        <v>495775</v>
      </c>
      <c r="F20">
        <v>2930505</v>
      </c>
      <c r="G20">
        <v>365783</v>
      </c>
      <c r="H20">
        <v>2781971</v>
      </c>
      <c r="I20">
        <v>300513</v>
      </c>
      <c r="J20">
        <v>2590441</v>
      </c>
      <c r="K20">
        <v>257395</v>
      </c>
      <c r="L20">
        <v>2513014</v>
      </c>
      <c r="M20">
        <v>234537</v>
      </c>
      <c r="N20">
        <v>2208607</v>
      </c>
      <c r="O20">
        <v>225557</v>
      </c>
      <c r="P20">
        <v>2278377</v>
      </c>
      <c r="Q20">
        <f t="shared" si="3"/>
        <v>1879560</v>
      </c>
      <c r="R20">
        <f t="shared" si="3"/>
        <v>15302915</v>
      </c>
      <c r="S20" s="1">
        <f t="shared" si="4"/>
        <v>0.40163374991933393</v>
      </c>
      <c r="T20" s="1">
        <f t="shared" si="4"/>
        <v>0.15419500921295862</v>
      </c>
      <c r="U20" s="1">
        <f t="shared" si="0"/>
        <v>0.10593967330984792</v>
      </c>
      <c r="V20" s="1">
        <f t="shared" si="1"/>
        <v>2.9528311793774017E-2</v>
      </c>
      <c r="W20" s="1">
        <f t="shared" si="2"/>
        <v>0.91678871640711779</v>
      </c>
    </row>
    <row r="21" spans="1:23" x14ac:dyDescent="0.25">
      <c r="A21">
        <v>1996</v>
      </c>
      <c r="B21">
        <v>4727251</v>
      </c>
      <c r="C21">
        <v>100010529</v>
      </c>
      <c r="D21">
        <v>406173</v>
      </c>
      <c r="E21">
        <v>494101</v>
      </c>
      <c r="F21">
        <v>2832321</v>
      </c>
      <c r="G21">
        <v>379000</v>
      </c>
      <c r="H21">
        <v>2862717</v>
      </c>
      <c r="I21">
        <v>313267</v>
      </c>
      <c r="J21">
        <v>2700641</v>
      </c>
      <c r="K21">
        <v>265377</v>
      </c>
      <c r="L21">
        <v>2466659</v>
      </c>
      <c r="M21">
        <v>231511</v>
      </c>
      <c r="N21">
        <v>2427992</v>
      </c>
      <c r="O21">
        <v>213570</v>
      </c>
      <c r="P21">
        <v>2140184</v>
      </c>
      <c r="Q21">
        <f t="shared" si="3"/>
        <v>1896826</v>
      </c>
      <c r="R21">
        <f t="shared" si="3"/>
        <v>15430514</v>
      </c>
      <c r="S21" s="1">
        <f t="shared" si="4"/>
        <v>0.40125349806896227</v>
      </c>
      <c r="T21" s="1">
        <f t="shared" si="4"/>
        <v>0.15428889492225364</v>
      </c>
      <c r="U21" s="1">
        <f t="shared" si="0"/>
        <v>0.10452184578309889</v>
      </c>
      <c r="V21" s="1">
        <f t="shared" si="1"/>
        <v>2.8320228163176701E-2</v>
      </c>
      <c r="W21" s="1">
        <f t="shared" si="2"/>
        <v>0.91407839355261655</v>
      </c>
    </row>
    <row r="22" spans="1:23" x14ac:dyDescent="0.25">
      <c r="A22">
        <v>1997</v>
      </c>
      <c r="B22">
        <v>4781344</v>
      </c>
      <c r="C22">
        <v>103190328</v>
      </c>
      <c r="D22">
        <v>422933</v>
      </c>
      <c r="E22">
        <v>495182</v>
      </c>
      <c r="F22">
        <v>2883298</v>
      </c>
      <c r="G22">
        <v>376022</v>
      </c>
      <c r="H22">
        <v>2795191</v>
      </c>
      <c r="I22">
        <v>322628</v>
      </c>
      <c r="J22">
        <v>2923561</v>
      </c>
      <c r="K22">
        <v>275367</v>
      </c>
      <c r="L22">
        <v>2628282</v>
      </c>
      <c r="M22">
        <v>237859</v>
      </c>
      <c r="N22">
        <v>2448413</v>
      </c>
      <c r="O22">
        <v>210259</v>
      </c>
      <c r="P22">
        <v>2398804</v>
      </c>
      <c r="Q22">
        <f t="shared" si="3"/>
        <v>1917317</v>
      </c>
      <c r="R22">
        <f t="shared" si="3"/>
        <v>16077549</v>
      </c>
      <c r="S22" s="1">
        <f t="shared" si="4"/>
        <v>0.4009995934197581</v>
      </c>
      <c r="T22" s="1">
        <f t="shared" si="4"/>
        <v>0.15580480565969324</v>
      </c>
      <c r="U22" s="1">
        <f t="shared" si="0"/>
        <v>0.10356544101407471</v>
      </c>
      <c r="V22" s="1">
        <f t="shared" si="1"/>
        <v>2.794155281684927E-2</v>
      </c>
      <c r="W22" s="1">
        <f t="shared" si="2"/>
        <v>0.91154516387024231</v>
      </c>
    </row>
    <row r="23" spans="1:23" x14ac:dyDescent="0.25">
      <c r="A23">
        <v>1998</v>
      </c>
      <c r="B23">
        <v>4856029</v>
      </c>
      <c r="C23">
        <v>107541216</v>
      </c>
      <c r="D23">
        <v>389103</v>
      </c>
      <c r="E23">
        <v>478100</v>
      </c>
      <c r="F23">
        <v>2861071</v>
      </c>
      <c r="G23">
        <v>383497</v>
      </c>
      <c r="H23">
        <v>3075322</v>
      </c>
      <c r="I23">
        <v>323332</v>
      </c>
      <c r="J23">
        <v>2730925</v>
      </c>
      <c r="K23">
        <v>286145</v>
      </c>
      <c r="L23">
        <v>2899242</v>
      </c>
      <c r="M23">
        <v>248611</v>
      </c>
      <c r="N23">
        <v>2597926</v>
      </c>
      <c r="O23">
        <v>217113</v>
      </c>
      <c r="P23">
        <v>2409983</v>
      </c>
      <c r="Q23">
        <f t="shared" si="3"/>
        <v>1936798</v>
      </c>
      <c r="R23">
        <f t="shared" si="3"/>
        <v>16574469</v>
      </c>
      <c r="S23" s="1">
        <f t="shared" si="4"/>
        <v>0.39884399372409018</v>
      </c>
      <c r="T23" s="1">
        <f t="shared" si="4"/>
        <v>0.15412201587900959</v>
      </c>
      <c r="U23" s="1">
        <f t="shared" si="0"/>
        <v>9.8454930973435287E-2</v>
      </c>
      <c r="V23" s="1">
        <f t="shared" si="1"/>
        <v>2.6604413697535276E-2</v>
      </c>
      <c r="W23" s="1">
        <f t="shared" si="2"/>
        <v>0.91987218362987533</v>
      </c>
    </row>
    <row r="24" spans="1:23" x14ac:dyDescent="0.25">
      <c r="A24">
        <v>1999</v>
      </c>
      <c r="B24">
        <v>4884135</v>
      </c>
      <c r="C24">
        <v>109815409</v>
      </c>
      <c r="D24">
        <v>396981</v>
      </c>
      <c r="E24">
        <v>452201</v>
      </c>
      <c r="F24">
        <v>2588174</v>
      </c>
      <c r="G24">
        <v>369221</v>
      </c>
      <c r="H24">
        <v>2896332</v>
      </c>
      <c r="I24">
        <v>330562</v>
      </c>
      <c r="J24">
        <v>3006599</v>
      </c>
      <c r="K24">
        <v>286965</v>
      </c>
      <c r="L24">
        <v>2669930</v>
      </c>
      <c r="M24">
        <v>258564</v>
      </c>
      <c r="N24">
        <v>2804075</v>
      </c>
      <c r="O24">
        <v>227497</v>
      </c>
      <c r="P24">
        <v>2586502</v>
      </c>
      <c r="Q24">
        <f t="shared" si="3"/>
        <v>1925010</v>
      </c>
      <c r="R24">
        <f t="shared" si="3"/>
        <v>16551612</v>
      </c>
      <c r="S24" s="1">
        <f t="shared" si="4"/>
        <v>0.39413529724301233</v>
      </c>
      <c r="T24" s="1">
        <f t="shared" si="4"/>
        <v>0.15072212680098473</v>
      </c>
      <c r="U24" s="1">
        <f t="shared" si="0"/>
        <v>9.2585688151535533E-2</v>
      </c>
      <c r="V24" s="1">
        <f t="shared" si="1"/>
        <v>2.3568404685357043E-2</v>
      </c>
      <c r="W24" s="1">
        <f t="shared" si="2"/>
        <v>0.91872030564265728</v>
      </c>
    </row>
    <row r="25" spans="1:23" x14ac:dyDescent="0.25">
      <c r="A25">
        <v>2000</v>
      </c>
      <c r="B25">
        <v>4904472</v>
      </c>
      <c r="C25">
        <v>113244045</v>
      </c>
      <c r="D25">
        <v>392418</v>
      </c>
      <c r="E25">
        <v>447447</v>
      </c>
      <c r="F25">
        <v>2673766</v>
      </c>
      <c r="G25">
        <v>347753</v>
      </c>
      <c r="H25">
        <v>2753765</v>
      </c>
      <c r="I25">
        <v>319192</v>
      </c>
      <c r="J25">
        <v>2935877</v>
      </c>
      <c r="K25">
        <v>293329</v>
      </c>
      <c r="L25">
        <v>3028002</v>
      </c>
      <c r="M25">
        <v>258522</v>
      </c>
      <c r="N25">
        <v>2684942</v>
      </c>
      <c r="O25">
        <v>235317</v>
      </c>
      <c r="P25">
        <v>2773591</v>
      </c>
      <c r="Q25">
        <f t="shared" si="3"/>
        <v>1901560</v>
      </c>
      <c r="R25">
        <f t="shared" si="3"/>
        <v>16849943</v>
      </c>
      <c r="S25" s="1">
        <f t="shared" si="4"/>
        <v>0.38771961589341319</v>
      </c>
      <c r="T25" s="1">
        <f t="shared" si="4"/>
        <v>0.14879319261335111</v>
      </c>
      <c r="U25" s="1">
        <f t="shared" si="0"/>
        <v>9.1232450710290527E-2</v>
      </c>
      <c r="V25" s="1">
        <f t="shared" si="1"/>
        <v>2.3610654317408036E-2</v>
      </c>
      <c r="W25" s="1">
        <f t="shared" si="2"/>
        <v>0.91998771733226326</v>
      </c>
    </row>
    <row r="26" spans="1:23" x14ac:dyDescent="0.25">
      <c r="A26">
        <v>2001</v>
      </c>
      <c r="B26">
        <v>4915673</v>
      </c>
      <c r="C26">
        <v>114005181</v>
      </c>
      <c r="D26">
        <v>396002</v>
      </c>
      <c r="E26">
        <v>437946</v>
      </c>
      <c r="F26">
        <v>2474293</v>
      </c>
      <c r="G26">
        <v>341455</v>
      </c>
      <c r="H26">
        <v>2692037</v>
      </c>
      <c r="I26">
        <v>298353</v>
      </c>
      <c r="J26">
        <v>2648536</v>
      </c>
      <c r="K26">
        <v>282517</v>
      </c>
      <c r="L26">
        <v>2855034</v>
      </c>
      <c r="M26">
        <v>265112</v>
      </c>
      <c r="N26">
        <v>2886927</v>
      </c>
      <c r="O26">
        <v>236146</v>
      </c>
      <c r="P26">
        <v>2648194</v>
      </c>
      <c r="Q26">
        <f t="shared" si="3"/>
        <v>1861529</v>
      </c>
      <c r="R26">
        <f t="shared" si="3"/>
        <v>16205021</v>
      </c>
      <c r="S26" s="1">
        <f t="shared" si="4"/>
        <v>0.37869260221336937</v>
      </c>
      <c r="T26" s="1">
        <f t="shared" si="4"/>
        <v>0.14214284699920787</v>
      </c>
      <c r="U26" s="1">
        <f t="shared" si="0"/>
        <v>8.9091768309242703E-2</v>
      </c>
      <c r="V26" s="1">
        <f t="shared" si="1"/>
        <v>2.1703338201796284E-2</v>
      </c>
      <c r="W26" s="1">
        <f t="shared" si="2"/>
        <v>0.91944093921625791</v>
      </c>
    </row>
    <row r="27" spans="1:23" x14ac:dyDescent="0.25">
      <c r="A27">
        <v>2002</v>
      </c>
      <c r="B27">
        <v>4931648</v>
      </c>
      <c r="C27">
        <v>111638272</v>
      </c>
      <c r="D27">
        <v>421696</v>
      </c>
      <c r="E27">
        <v>455034</v>
      </c>
      <c r="F27">
        <v>3027582</v>
      </c>
      <c r="G27">
        <v>331719</v>
      </c>
      <c r="H27">
        <v>2327754</v>
      </c>
      <c r="I27">
        <v>291754</v>
      </c>
      <c r="J27">
        <v>2488840</v>
      </c>
      <c r="K27">
        <v>263188</v>
      </c>
      <c r="L27">
        <v>2409258</v>
      </c>
      <c r="M27">
        <v>253794</v>
      </c>
      <c r="N27">
        <v>2636643</v>
      </c>
      <c r="O27">
        <v>240249</v>
      </c>
      <c r="P27">
        <v>2681157</v>
      </c>
      <c r="Q27">
        <f t="shared" si="3"/>
        <v>1835738</v>
      </c>
      <c r="R27">
        <f t="shared" si="3"/>
        <v>15571234</v>
      </c>
      <c r="S27" s="1">
        <f t="shared" si="4"/>
        <v>0.37223621799447165</v>
      </c>
      <c r="T27" s="1">
        <f t="shared" si="4"/>
        <v>0.13947935346043336</v>
      </c>
      <c r="U27" s="1">
        <f t="shared" si="0"/>
        <v>9.2268142414057133E-2</v>
      </c>
      <c r="V27" s="1">
        <f t="shared" si="1"/>
        <v>2.7119570607470528E-2</v>
      </c>
      <c r="W27" s="1">
        <f t="shared" si="2"/>
        <v>0.91449186965493079</v>
      </c>
    </row>
    <row r="28" spans="1:23" x14ac:dyDescent="0.25">
      <c r="A28">
        <v>2003</v>
      </c>
      <c r="B28">
        <v>4992530</v>
      </c>
      <c r="C28">
        <v>112324189</v>
      </c>
      <c r="D28">
        <v>399028</v>
      </c>
      <c r="E28">
        <v>470033</v>
      </c>
      <c r="F28">
        <v>2608143</v>
      </c>
      <c r="G28">
        <v>350229</v>
      </c>
      <c r="H28">
        <v>2956440</v>
      </c>
      <c r="I28">
        <v>287392</v>
      </c>
      <c r="J28">
        <v>2266748</v>
      </c>
      <c r="K28">
        <v>259138</v>
      </c>
      <c r="L28">
        <v>2397796</v>
      </c>
      <c r="M28">
        <v>237976</v>
      </c>
      <c r="N28">
        <v>2373862</v>
      </c>
      <c r="O28">
        <v>231696</v>
      </c>
      <c r="P28">
        <v>2487156</v>
      </c>
      <c r="Q28">
        <f t="shared" si="3"/>
        <v>1836464</v>
      </c>
      <c r="R28">
        <f t="shared" si="3"/>
        <v>15090145</v>
      </c>
      <c r="S28" s="1">
        <f t="shared" si="4"/>
        <v>0.367842356480582</v>
      </c>
      <c r="T28" s="1">
        <f t="shared" si="4"/>
        <v>0.13434457114130599</v>
      </c>
      <c r="U28" s="1">
        <f t="shared" si="0"/>
        <v>9.4147256000464696E-2</v>
      </c>
      <c r="V28" s="1">
        <f t="shared" si="1"/>
        <v>2.3219780380519819E-2</v>
      </c>
      <c r="W28" s="1">
        <f t="shared" si="2"/>
        <v>0.92007499203810494</v>
      </c>
    </row>
    <row r="29" spans="1:23" x14ac:dyDescent="0.25">
      <c r="A29">
        <v>2004</v>
      </c>
      <c r="B29">
        <v>5078400</v>
      </c>
      <c r="C29">
        <v>113967458</v>
      </c>
      <c r="D29">
        <v>399410</v>
      </c>
      <c r="E29">
        <v>496036</v>
      </c>
      <c r="F29">
        <v>2725907</v>
      </c>
      <c r="G29">
        <v>361413</v>
      </c>
      <c r="H29">
        <v>2633149</v>
      </c>
      <c r="I29">
        <v>305210</v>
      </c>
      <c r="J29">
        <v>2877782</v>
      </c>
      <c r="K29">
        <v>256732</v>
      </c>
      <c r="L29">
        <v>2233386</v>
      </c>
      <c r="M29">
        <v>234921</v>
      </c>
      <c r="N29">
        <v>2339671</v>
      </c>
      <c r="O29">
        <v>217016</v>
      </c>
      <c r="P29">
        <v>2313220</v>
      </c>
      <c r="Q29">
        <f t="shared" si="3"/>
        <v>1871328</v>
      </c>
      <c r="R29">
        <f t="shared" si="3"/>
        <v>15123115</v>
      </c>
      <c r="S29" s="1">
        <f t="shared" si="4"/>
        <v>0.36848771266540642</v>
      </c>
      <c r="T29" s="1">
        <f t="shared" si="4"/>
        <v>0.13269678262017567</v>
      </c>
      <c r="U29" s="1">
        <f t="shared" si="0"/>
        <v>9.7675645872715822E-2</v>
      </c>
      <c r="V29" s="1">
        <f t="shared" si="1"/>
        <v>2.3918292535751742E-2</v>
      </c>
      <c r="W29" s="1">
        <f t="shared" si="2"/>
        <v>0.92135121298046629</v>
      </c>
    </row>
    <row r="30" spans="1:23" x14ac:dyDescent="0.25">
      <c r="A30">
        <v>2005</v>
      </c>
      <c r="B30">
        <v>5168067</v>
      </c>
      <c r="C30">
        <v>115325937</v>
      </c>
      <c r="D30">
        <v>418435</v>
      </c>
      <c r="E30">
        <v>519532</v>
      </c>
      <c r="F30">
        <v>2919477</v>
      </c>
      <c r="G30">
        <v>380099</v>
      </c>
      <c r="H30">
        <v>2689467</v>
      </c>
      <c r="I30">
        <v>311672</v>
      </c>
      <c r="J30">
        <v>2490752</v>
      </c>
      <c r="K30">
        <v>272341</v>
      </c>
      <c r="L30">
        <v>2740828</v>
      </c>
      <c r="M30">
        <v>232781</v>
      </c>
      <c r="N30">
        <v>2173293</v>
      </c>
      <c r="O30">
        <v>214915</v>
      </c>
      <c r="P30">
        <v>2277636</v>
      </c>
      <c r="Q30">
        <f t="shared" si="3"/>
        <v>1931340</v>
      </c>
      <c r="R30">
        <f t="shared" si="3"/>
        <v>15291453</v>
      </c>
      <c r="S30" s="1">
        <f t="shared" si="4"/>
        <v>0.37370645543101511</v>
      </c>
      <c r="T30" s="1">
        <f t="shared" si="4"/>
        <v>0.1325933558207292</v>
      </c>
      <c r="U30" s="1">
        <f t="shared" si="0"/>
        <v>0.10052733449469599</v>
      </c>
      <c r="V30" s="1">
        <f t="shared" si="1"/>
        <v>2.5315007845980043E-2</v>
      </c>
      <c r="W30" s="1">
        <f t="shared" si="2"/>
        <v>0.9190345249007027</v>
      </c>
    </row>
    <row r="31" spans="1:23" x14ac:dyDescent="0.25">
      <c r="A31">
        <v>2006</v>
      </c>
      <c r="B31">
        <v>5257680</v>
      </c>
      <c r="C31">
        <v>119104875</v>
      </c>
      <c r="D31">
        <v>479161</v>
      </c>
      <c r="E31">
        <v>566888</v>
      </c>
      <c r="F31">
        <v>3153508</v>
      </c>
      <c r="G31">
        <v>397531</v>
      </c>
      <c r="H31">
        <v>2946385</v>
      </c>
      <c r="I31">
        <v>327618</v>
      </c>
      <c r="J31">
        <v>2629254</v>
      </c>
      <c r="K31">
        <v>274566</v>
      </c>
      <c r="L31">
        <v>2442661</v>
      </c>
      <c r="M31">
        <v>245230</v>
      </c>
      <c r="N31">
        <v>2712553</v>
      </c>
      <c r="O31">
        <v>211266</v>
      </c>
      <c r="P31">
        <v>2174009</v>
      </c>
      <c r="Q31">
        <f t="shared" si="3"/>
        <v>2023099</v>
      </c>
      <c r="R31">
        <f t="shared" si="3"/>
        <v>16058370</v>
      </c>
      <c r="S31" s="1">
        <f t="shared" si="4"/>
        <v>0.38478929870208911</v>
      </c>
      <c r="T31" s="1">
        <f t="shared" si="4"/>
        <v>0.13482546369323672</v>
      </c>
      <c r="U31" s="1">
        <f t="shared" si="0"/>
        <v>0.10782094003438779</v>
      </c>
      <c r="V31" s="1">
        <f t="shared" si="1"/>
        <v>2.647673321516017E-2</v>
      </c>
      <c r="W31" s="1">
        <f t="shared" si="2"/>
        <v>0.9088645562301243</v>
      </c>
    </row>
    <row r="32" spans="1:23" x14ac:dyDescent="0.25">
      <c r="A32">
        <v>2007</v>
      </c>
      <c r="B32">
        <v>5294414</v>
      </c>
      <c r="C32">
        <v>119696081</v>
      </c>
      <c r="D32">
        <v>445303</v>
      </c>
      <c r="E32">
        <v>504884</v>
      </c>
      <c r="F32">
        <v>2638994</v>
      </c>
      <c r="G32">
        <v>434180</v>
      </c>
      <c r="H32">
        <v>2956895</v>
      </c>
      <c r="I32">
        <v>341715</v>
      </c>
      <c r="J32">
        <v>2701476</v>
      </c>
      <c r="K32">
        <v>289163</v>
      </c>
      <c r="L32">
        <v>2460020</v>
      </c>
      <c r="M32">
        <v>247257</v>
      </c>
      <c r="N32">
        <v>2331027</v>
      </c>
      <c r="O32">
        <v>224234</v>
      </c>
      <c r="P32">
        <v>2576486</v>
      </c>
      <c r="Q32">
        <f t="shared" si="3"/>
        <v>2041433</v>
      </c>
      <c r="R32">
        <f t="shared" si="3"/>
        <v>15664898</v>
      </c>
      <c r="S32" s="1">
        <f t="shared" si="4"/>
        <v>0.38558242706369394</v>
      </c>
      <c r="T32" s="1">
        <f t="shared" si="4"/>
        <v>0.13087227141546931</v>
      </c>
      <c r="U32" s="1">
        <f t="shared" si="0"/>
        <v>9.5361639645105203E-2</v>
      </c>
      <c r="V32" s="1">
        <f t="shared" si="1"/>
        <v>2.2047455338157645E-2</v>
      </c>
      <c r="W32" s="1">
        <f t="shared" si="2"/>
        <v>0.91589191929456215</v>
      </c>
    </row>
    <row r="33" spans="1:23" x14ac:dyDescent="0.25">
      <c r="A33">
        <v>2008</v>
      </c>
      <c r="B33">
        <v>5233440</v>
      </c>
      <c r="C33">
        <v>119435399</v>
      </c>
      <c r="D33">
        <v>479355</v>
      </c>
      <c r="E33">
        <v>463757</v>
      </c>
      <c r="F33">
        <v>2454459</v>
      </c>
      <c r="G33">
        <v>378488</v>
      </c>
      <c r="H33">
        <v>2503892</v>
      </c>
      <c r="I33">
        <v>361999</v>
      </c>
      <c r="J33">
        <v>2693778</v>
      </c>
      <c r="K33">
        <v>294279</v>
      </c>
      <c r="L33">
        <v>2515537</v>
      </c>
      <c r="M33">
        <v>253916</v>
      </c>
      <c r="N33">
        <v>2315672</v>
      </c>
      <c r="O33">
        <v>220985</v>
      </c>
      <c r="P33">
        <v>2177121</v>
      </c>
      <c r="Q33">
        <f t="shared" si="3"/>
        <v>1973424</v>
      </c>
      <c r="R33">
        <f t="shared" si="3"/>
        <v>14660459</v>
      </c>
      <c r="S33" s="1">
        <f t="shared" si="4"/>
        <v>0.37707970283408238</v>
      </c>
      <c r="T33" s="1">
        <f t="shared" si="4"/>
        <v>0.12274802213370593</v>
      </c>
      <c r="U33" s="1">
        <f t="shared" si="0"/>
        <v>8.8614181112232113E-2</v>
      </c>
      <c r="V33" s="1">
        <f t="shared" si="1"/>
        <v>2.0550515345957022E-2</v>
      </c>
      <c r="W33" s="1">
        <f t="shared" si="2"/>
        <v>0.90840537008162892</v>
      </c>
    </row>
    <row r="34" spans="1:23" x14ac:dyDescent="0.25">
      <c r="A34">
        <v>2009</v>
      </c>
      <c r="B34">
        <v>5092637</v>
      </c>
      <c r="C34">
        <v>113558316</v>
      </c>
      <c r="D34">
        <v>494143</v>
      </c>
      <c r="E34">
        <v>389009</v>
      </c>
      <c r="F34">
        <v>2140981</v>
      </c>
      <c r="G34">
        <v>345252</v>
      </c>
      <c r="H34">
        <v>2202090</v>
      </c>
      <c r="I34">
        <v>309831</v>
      </c>
      <c r="J34">
        <v>2189302</v>
      </c>
      <c r="K34">
        <v>311848</v>
      </c>
      <c r="L34">
        <v>2383849</v>
      </c>
      <c r="M34">
        <v>257742</v>
      </c>
      <c r="N34">
        <v>2238563</v>
      </c>
      <c r="O34">
        <v>224579</v>
      </c>
      <c r="P34">
        <v>2056996</v>
      </c>
      <c r="Q34">
        <f t="shared" si="3"/>
        <v>1838261</v>
      </c>
      <c r="R34">
        <f t="shared" si="3"/>
        <v>13211781</v>
      </c>
      <c r="S34" s="1">
        <f t="shared" si="4"/>
        <v>0.36096446693530287</v>
      </c>
      <c r="T34" s="1">
        <f t="shared" si="4"/>
        <v>0.11634357980440641</v>
      </c>
      <c r="U34" s="1">
        <f t="shared" si="0"/>
        <v>7.6386555727415872E-2</v>
      </c>
      <c r="V34" s="1">
        <f t="shared" si="1"/>
        <v>1.8853581801970363E-2</v>
      </c>
      <c r="W34" s="1">
        <f t="shared" si="2"/>
        <v>0.90296912974555221</v>
      </c>
    </row>
    <row r="35" spans="1:23" x14ac:dyDescent="0.25">
      <c r="A35">
        <v>2010</v>
      </c>
      <c r="B35">
        <v>5019721</v>
      </c>
      <c r="C35">
        <v>111189088</v>
      </c>
      <c r="D35">
        <v>423578</v>
      </c>
      <c r="E35">
        <v>372915</v>
      </c>
      <c r="F35">
        <v>2198021</v>
      </c>
      <c r="G35">
        <v>293783</v>
      </c>
      <c r="H35">
        <v>1991116</v>
      </c>
      <c r="I35">
        <v>291608</v>
      </c>
      <c r="J35">
        <v>2045876</v>
      </c>
      <c r="K35">
        <v>270580</v>
      </c>
      <c r="L35">
        <v>2043500</v>
      </c>
      <c r="M35">
        <v>278276</v>
      </c>
      <c r="N35">
        <v>2217510</v>
      </c>
      <c r="O35">
        <v>232031</v>
      </c>
      <c r="P35">
        <v>2092883</v>
      </c>
      <c r="Q35">
        <f t="shared" si="3"/>
        <v>1739193</v>
      </c>
      <c r="R35">
        <f t="shared" si="3"/>
        <v>12588906</v>
      </c>
      <c r="S35" s="1">
        <f t="shared" si="4"/>
        <v>0.34647204496026773</v>
      </c>
      <c r="T35" s="1">
        <f t="shared" si="4"/>
        <v>0.11322069662087704</v>
      </c>
      <c r="U35" s="1">
        <f t="shared" si="0"/>
        <v>7.4289985439429801E-2</v>
      </c>
      <c r="V35" s="1">
        <f t="shared" si="1"/>
        <v>1.9768315754150265E-2</v>
      </c>
      <c r="W35" s="1">
        <f t="shared" si="2"/>
        <v>0.91561722255081501</v>
      </c>
    </row>
    <row r="36" spans="1:23" x14ac:dyDescent="0.25">
      <c r="A36">
        <v>2011</v>
      </c>
      <c r="B36">
        <v>4996729</v>
      </c>
      <c r="C36">
        <v>112782486</v>
      </c>
      <c r="D36">
        <v>405403</v>
      </c>
      <c r="E36">
        <v>389610</v>
      </c>
      <c r="F36">
        <v>2035948</v>
      </c>
      <c r="G36">
        <v>282717</v>
      </c>
      <c r="H36">
        <v>2117373</v>
      </c>
      <c r="I36">
        <v>253516</v>
      </c>
      <c r="J36">
        <v>1933176</v>
      </c>
      <c r="K36">
        <v>258563</v>
      </c>
      <c r="L36">
        <v>2003021</v>
      </c>
      <c r="M36">
        <v>243791</v>
      </c>
      <c r="N36">
        <v>1988669</v>
      </c>
      <c r="O36">
        <v>253085</v>
      </c>
      <c r="P36">
        <v>2160174</v>
      </c>
      <c r="Q36">
        <f t="shared" si="3"/>
        <v>1681282</v>
      </c>
      <c r="R36">
        <f t="shared" si="3"/>
        <v>12238361</v>
      </c>
      <c r="S36" s="1">
        <f t="shared" si="4"/>
        <v>0.3364765229413082</v>
      </c>
      <c r="T36" s="1">
        <f t="shared" si="4"/>
        <v>0.10851295652411846</v>
      </c>
      <c r="U36" s="1">
        <f t="shared" si="0"/>
        <v>7.7973009943104785E-2</v>
      </c>
      <c r="V36" s="1">
        <f t="shared" si="1"/>
        <v>1.8051987256248278E-2</v>
      </c>
      <c r="W36" s="1">
        <f t="shared" si="2"/>
        <v>0.91886632234808008</v>
      </c>
    </row>
    <row r="37" spans="1:23" x14ac:dyDescent="0.25">
      <c r="A37">
        <v>2012</v>
      </c>
      <c r="B37">
        <v>5043290</v>
      </c>
      <c r="C37">
        <v>115180620</v>
      </c>
      <c r="D37">
        <v>363440</v>
      </c>
      <c r="E37">
        <v>402146</v>
      </c>
      <c r="F37">
        <v>2193060</v>
      </c>
      <c r="G37">
        <v>302625</v>
      </c>
      <c r="H37">
        <v>2007853</v>
      </c>
      <c r="I37">
        <v>246821</v>
      </c>
      <c r="J37">
        <v>2116458</v>
      </c>
      <c r="K37">
        <v>228284</v>
      </c>
      <c r="L37">
        <v>1919289</v>
      </c>
      <c r="M37">
        <v>236572</v>
      </c>
      <c r="N37">
        <v>2001651</v>
      </c>
      <c r="O37">
        <v>225233</v>
      </c>
      <c r="P37">
        <v>1984756</v>
      </c>
      <c r="Q37">
        <f t="shared" si="3"/>
        <v>1641681</v>
      </c>
      <c r="R37">
        <f t="shared" si="3"/>
        <v>12223067</v>
      </c>
      <c r="S37" s="1">
        <f t="shared" si="4"/>
        <v>0.32551786631345808</v>
      </c>
      <c r="T37" s="1">
        <f t="shared" si="4"/>
        <v>0.10612086477742523</v>
      </c>
      <c r="U37" s="1">
        <f t="shared" si="0"/>
        <v>7.9738821285311776E-2</v>
      </c>
      <c r="V37" s="1">
        <f t="shared" si="1"/>
        <v>1.9040182280664925E-2</v>
      </c>
      <c r="W37" s="1">
        <f t="shared" si="2"/>
        <v>0.9279359307118964</v>
      </c>
    </row>
    <row r="38" spans="1:23" x14ac:dyDescent="0.25">
      <c r="A38">
        <v>2013</v>
      </c>
      <c r="B38">
        <v>5068514</v>
      </c>
      <c r="C38">
        <v>117365364</v>
      </c>
      <c r="D38">
        <v>371170</v>
      </c>
      <c r="E38">
        <v>400766</v>
      </c>
      <c r="F38">
        <v>2112546</v>
      </c>
      <c r="G38">
        <v>312683</v>
      </c>
      <c r="H38">
        <v>2182628</v>
      </c>
      <c r="I38">
        <v>263700</v>
      </c>
      <c r="J38">
        <v>1998048</v>
      </c>
      <c r="K38">
        <v>221419</v>
      </c>
      <c r="L38">
        <v>2097040</v>
      </c>
      <c r="M38">
        <v>208226</v>
      </c>
      <c r="N38">
        <v>1898098</v>
      </c>
      <c r="O38">
        <v>218313</v>
      </c>
      <c r="P38">
        <v>1974693</v>
      </c>
      <c r="Q38">
        <f t="shared" si="3"/>
        <v>1625107</v>
      </c>
      <c r="R38">
        <f t="shared" si="3"/>
        <v>12263053</v>
      </c>
      <c r="S38" s="1">
        <f t="shared" si="4"/>
        <v>0.32062790001171942</v>
      </c>
      <c r="T38" s="1">
        <f t="shared" si="4"/>
        <v>0.10448613272310901</v>
      </c>
      <c r="U38" s="1">
        <f t="shared" si="0"/>
        <v>7.9069723394272956E-2</v>
      </c>
      <c r="V38" s="1">
        <f t="shared" si="1"/>
        <v>1.7999739684699482E-2</v>
      </c>
      <c r="W38" s="1">
        <f t="shared" si="2"/>
        <v>0.92676946339696409</v>
      </c>
    </row>
    <row r="39" spans="1:23" x14ac:dyDescent="0.25">
      <c r="A39">
        <v>2014</v>
      </c>
      <c r="B39">
        <v>5106259</v>
      </c>
      <c r="C39">
        <v>120000949</v>
      </c>
      <c r="D39">
        <v>373760</v>
      </c>
      <c r="E39">
        <v>407244</v>
      </c>
      <c r="F39">
        <v>2245467</v>
      </c>
      <c r="G39">
        <v>311836</v>
      </c>
      <c r="H39">
        <v>2106721</v>
      </c>
      <c r="I39">
        <v>272728</v>
      </c>
      <c r="J39">
        <v>2202497</v>
      </c>
      <c r="K39">
        <v>236235</v>
      </c>
      <c r="L39">
        <v>1988590</v>
      </c>
      <c r="M39">
        <v>201694</v>
      </c>
      <c r="N39">
        <v>2099751</v>
      </c>
      <c r="O39">
        <v>191619</v>
      </c>
      <c r="P39">
        <v>1905307</v>
      </c>
      <c r="Q39">
        <f t="shared" si="3"/>
        <v>1621356</v>
      </c>
      <c r="R39">
        <f t="shared" si="3"/>
        <v>12548333</v>
      </c>
      <c r="S39" s="1">
        <f t="shared" si="4"/>
        <v>0.31752325920013064</v>
      </c>
      <c r="T39" s="1">
        <f t="shared" si="4"/>
        <v>0.10456861470320539</v>
      </c>
      <c r="U39" s="1">
        <f t="shared" si="0"/>
        <v>7.9753886357899192E-2</v>
      </c>
      <c r="V39" s="1">
        <f t="shared" si="1"/>
        <v>1.8712077018657576E-2</v>
      </c>
      <c r="W39" s="1">
        <f t="shared" si="2"/>
        <v>0.92680355618467458</v>
      </c>
    </row>
    <row r="40" spans="1:23" x14ac:dyDescent="0.25">
      <c r="A40">
        <v>2015</v>
      </c>
      <c r="B40">
        <v>5151953</v>
      </c>
      <c r="C40">
        <v>123137424</v>
      </c>
      <c r="D40">
        <v>376556</v>
      </c>
      <c r="E40">
        <v>413468</v>
      </c>
      <c r="F40">
        <v>2244958</v>
      </c>
      <c r="G40">
        <v>319880</v>
      </c>
      <c r="H40">
        <v>2264925</v>
      </c>
      <c r="I40">
        <v>273641</v>
      </c>
      <c r="J40">
        <v>2106549</v>
      </c>
      <c r="K40">
        <v>245810</v>
      </c>
      <c r="L40">
        <v>2208435</v>
      </c>
      <c r="M40">
        <v>215928</v>
      </c>
      <c r="N40">
        <v>1976935</v>
      </c>
      <c r="O40">
        <v>186071</v>
      </c>
      <c r="P40">
        <v>2121276</v>
      </c>
      <c r="Q40">
        <f t="shared" si="3"/>
        <v>1654798</v>
      </c>
      <c r="R40">
        <f t="shared" si="3"/>
        <v>12923078</v>
      </c>
      <c r="S40" s="1">
        <f t="shared" si="4"/>
        <v>0.32119819416054457</v>
      </c>
      <c r="T40" s="1">
        <f t="shared" si="4"/>
        <v>0.10494841925554656</v>
      </c>
      <c r="U40" s="1">
        <f t="shared" si="0"/>
        <v>8.0254614124003074E-2</v>
      </c>
      <c r="V40" s="1">
        <f t="shared" si="1"/>
        <v>1.8231321779153022E-2</v>
      </c>
      <c r="W40" s="1">
        <f t="shared" si="2"/>
        <v>0.92691004751013839</v>
      </c>
    </row>
    <row r="41" spans="1:23" x14ac:dyDescent="0.25">
      <c r="A41">
        <v>2016</v>
      </c>
      <c r="B41">
        <v>5219520</v>
      </c>
      <c r="C41">
        <v>125656688</v>
      </c>
      <c r="D41">
        <v>386147</v>
      </c>
      <c r="E41">
        <v>433961</v>
      </c>
      <c r="F41">
        <v>2258063</v>
      </c>
      <c r="G41">
        <v>324224</v>
      </c>
      <c r="H41">
        <v>2259953</v>
      </c>
      <c r="I41">
        <v>282317</v>
      </c>
      <c r="J41">
        <v>2269215</v>
      </c>
      <c r="K41">
        <v>246996</v>
      </c>
      <c r="L41">
        <v>2083909</v>
      </c>
      <c r="M41">
        <v>225328</v>
      </c>
      <c r="N41">
        <v>2218764</v>
      </c>
      <c r="O41">
        <v>199355</v>
      </c>
      <c r="P41">
        <v>1974810</v>
      </c>
      <c r="Q41">
        <f t="shared" si="3"/>
        <v>1712181</v>
      </c>
      <c r="R41">
        <f t="shared" si="3"/>
        <v>13064714</v>
      </c>
      <c r="S41" s="1">
        <f t="shared" si="4"/>
        <v>0.32803418705168291</v>
      </c>
      <c r="T41" s="1">
        <f t="shared" si="4"/>
        <v>0.10397149732292801</v>
      </c>
      <c r="U41" s="1">
        <f t="shared" si="0"/>
        <v>8.3141936423272639E-2</v>
      </c>
      <c r="V41" s="1">
        <f t="shared" si="1"/>
        <v>1.7970098018181092E-2</v>
      </c>
      <c r="W41" s="1">
        <f t="shared" si="2"/>
        <v>0.92601867604683952</v>
      </c>
    </row>
    <row r="42" spans="1:23" x14ac:dyDescent="0.25">
      <c r="A42">
        <v>2017</v>
      </c>
      <c r="B42">
        <v>5252110</v>
      </c>
      <c r="C42">
        <v>127308658</v>
      </c>
      <c r="D42">
        <v>407099</v>
      </c>
      <c r="E42">
        <v>430437</v>
      </c>
      <c r="F42">
        <v>2247807</v>
      </c>
      <c r="G42">
        <v>338877</v>
      </c>
      <c r="H42">
        <v>2268805</v>
      </c>
      <c r="I42">
        <v>284818</v>
      </c>
      <c r="J42">
        <v>2276326</v>
      </c>
      <c r="K42">
        <v>253914</v>
      </c>
      <c r="L42">
        <v>2244044</v>
      </c>
      <c r="M42">
        <v>225070</v>
      </c>
      <c r="N42">
        <v>2033783</v>
      </c>
      <c r="O42">
        <v>206667</v>
      </c>
      <c r="P42">
        <v>2192801</v>
      </c>
      <c r="Q42">
        <f t="shared" si="3"/>
        <v>1739783</v>
      </c>
      <c r="R42">
        <f t="shared" si="3"/>
        <v>13263566</v>
      </c>
      <c r="S42" s="1">
        <f t="shared" si="4"/>
        <v>0.33125410549284001</v>
      </c>
      <c r="T42" s="1">
        <f t="shared" si="4"/>
        <v>0.10418432028401399</v>
      </c>
      <c r="U42" s="1">
        <f t="shared" si="0"/>
        <v>8.1955061870372103E-2</v>
      </c>
      <c r="V42" s="1">
        <f t="shared" si="1"/>
        <v>1.765635609794897E-2</v>
      </c>
      <c r="W42" s="1">
        <f t="shared" si="2"/>
        <v>0.92248848558008112</v>
      </c>
    </row>
    <row r="43" spans="1:23" x14ac:dyDescent="0.25">
      <c r="A43">
        <v>2018</v>
      </c>
      <c r="B43">
        <v>5285307</v>
      </c>
      <c r="C43">
        <v>129840639</v>
      </c>
      <c r="D43">
        <v>432643</v>
      </c>
      <c r="E43">
        <v>430630</v>
      </c>
      <c r="F43">
        <v>2429963</v>
      </c>
      <c r="G43">
        <v>336153</v>
      </c>
      <c r="H43">
        <v>2297557</v>
      </c>
      <c r="I43">
        <v>297733</v>
      </c>
      <c r="J43">
        <v>2253570</v>
      </c>
      <c r="K43">
        <v>256471</v>
      </c>
      <c r="L43">
        <v>2257686</v>
      </c>
      <c r="M43">
        <v>230727</v>
      </c>
      <c r="N43">
        <v>2221176</v>
      </c>
      <c r="O43">
        <v>206689</v>
      </c>
      <c r="P43">
        <v>2035176</v>
      </c>
      <c r="Q43">
        <f t="shared" si="3"/>
        <v>1758403</v>
      </c>
      <c r="R43">
        <f t="shared" si="3"/>
        <v>13495128</v>
      </c>
      <c r="S43" s="1">
        <f t="shared" si="4"/>
        <v>0.33269647344988662</v>
      </c>
      <c r="T43" s="1">
        <f t="shared" si="4"/>
        <v>0.10393608737554041</v>
      </c>
      <c r="U43" s="1">
        <f t="shared" si="0"/>
        <v>8.1476818659729694E-2</v>
      </c>
      <c r="V43" s="1">
        <f t="shared" si="1"/>
        <v>1.8714964888612417E-2</v>
      </c>
      <c r="W43" s="1">
        <f t="shared" si="2"/>
        <v>0.91814231415507175</v>
      </c>
    </row>
    <row r="44" spans="1:23" x14ac:dyDescent="0.25">
      <c r="S44" s="1"/>
      <c r="T44" s="1"/>
    </row>
    <row r="45" spans="1:23" x14ac:dyDescent="0.25">
      <c r="A45" t="s">
        <v>24</v>
      </c>
      <c r="B45">
        <f>AVERAGE(B36:B42)</f>
        <v>5119767.8571428573</v>
      </c>
      <c r="C45">
        <f t="shared" ref="C45:D45" si="5">AVERAGE(C36:C42)</f>
        <v>120204598.42857143</v>
      </c>
      <c r="D45">
        <f t="shared" si="5"/>
        <v>383367.85714285716</v>
      </c>
      <c r="E45">
        <f>AVERAGE(E36:E42)</f>
        <v>411090.28571428574</v>
      </c>
      <c r="F45">
        <f>AVERAGE(F36:F42)</f>
        <v>2191121.2857142859</v>
      </c>
      <c r="G45">
        <f t="shared" ref="G45:T45" si="6">AVERAGE(G36:G42)</f>
        <v>313263.14285714284</v>
      </c>
      <c r="H45">
        <f t="shared" si="6"/>
        <v>2172608.2857142859</v>
      </c>
      <c r="I45">
        <f t="shared" si="6"/>
        <v>268220.14285714284</v>
      </c>
      <c r="J45">
        <f t="shared" si="6"/>
        <v>2128895.5714285714</v>
      </c>
      <c r="K45">
        <f t="shared" si="6"/>
        <v>241603</v>
      </c>
      <c r="L45">
        <f t="shared" si="6"/>
        <v>2077761.142857143</v>
      </c>
      <c r="M45">
        <f t="shared" si="6"/>
        <v>222372.71428571429</v>
      </c>
      <c r="N45">
        <f t="shared" si="6"/>
        <v>2031093</v>
      </c>
      <c r="O45">
        <f t="shared" si="6"/>
        <v>211477.57142857142</v>
      </c>
      <c r="P45">
        <f t="shared" si="6"/>
        <v>2044831</v>
      </c>
      <c r="Q45">
        <f t="shared" si="6"/>
        <v>1668026.857142857</v>
      </c>
      <c r="R45">
        <f t="shared" si="6"/>
        <v>12646310.285714285</v>
      </c>
      <c r="S45" s="1">
        <f t="shared" si="6"/>
        <v>0.32580457645309774</v>
      </c>
      <c r="T45" s="1">
        <f t="shared" si="6"/>
        <v>0.10525611508433523</v>
      </c>
      <c r="U45" s="1">
        <f>AVERAGE(U36:U42)</f>
        <v>8.026957905689093E-2</v>
      </c>
      <c r="V45" s="1">
        <f>AVERAGE(V36:V42)</f>
        <v>1.8237394590793331E-2</v>
      </c>
      <c r="W45" s="1">
        <f>AVERAGE(W36:W42)</f>
        <v>0.9251132116826678</v>
      </c>
    </row>
  </sheetData>
  <mergeCells count="8">
    <mergeCell ref="O1:P1"/>
    <mergeCell ref="Q1:T1"/>
    <mergeCell ref="B1:D1"/>
    <mergeCell ref="E1:F1"/>
    <mergeCell ref="G1:H1"/>
    <mergeCell ref="I1:J1"/>
    <mergeCell ref="K1:L1"/>
    <mergeCell ref="M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</vt:lpstr>
      <vt:lpstr>US(BDS)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Sterk</dc:creator>
  <cp:lastModifiedBy>Petr Sedlacek</cp:lastModifiedBy>
  <dcterms:created xsi:type="dcterms:W3CDTF">2021-01-20T12:03:34Z</dcterms:created>
  <dcterms:modified xsi:type="dcterms:W3CDTF">2022-04-28T00:17:54Z</dcterms:modified>
</cp:coreProperties>
</file>